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15" yWindow="0" windowWidth="14895" windowHeight="11640" tabRatio="788" firstSheet="4" activeTab="7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Estimación RE1" sheetId="51" r:id="rId5"/>
    <sheet name="Estimación RE2" sheetId="52" r:id="rId6"/>
    <sheet name="Estimación RE3" sheetId="53" r:id="rId7"/>
    <sheet name="Estimación RE4 " sheetId="54" r:id="rId8"/>
    <sheet name="5. Valoración_Riesgo " sheetId="31" r:id="rId9"/>
    <sheet name="6. Control gerencial" sheetId="46" r:id="rId10"/>
    <sheet name="7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  <externalReference r:id="rId17"/>
  </externalReferences>
  <definedNames>
    <definedName name="a" localSheetId="1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sa" localSheetId="9">#REF!</definedName>
    <definedName name="aasa" localSheetId="5">#REF!</definedName>
    <definedName name="aasa" localSheetId="6">#REF!</definedName>
    <definedName name="aasa" localSheetId="7">#REF!</definedName>
    <definedName name="aasa">#REF!</definedName>
    <definedName name="as" localSheetId="1">#REF!</definedName>
    <definedName name="as" localSheetId="9">#REF!</definedName>
    <definedName name="as" localSheetId="5">#REF!</definedName>
    <definedName name="as" localSheetId="6">#REF!</definedName>
    <definedName name="as" localSheetId="7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8">[3]bd!#REF!</definedName>
    <definedName name="categoriasriesgo" localSheetId="9">'9. Lista riesgos'!#REF!</definedName>
    <definedName name="categoriasriesgo" localSheetId="4">'[4]9. Lista riesgos'!#REF!</definedName>
    <definedName name="categoriasriesgo" localSheetId="5">'[4]9. Lista riesgos'!#REF!</definedName>
    <definedName name="categoriasriesgo" localSheetId="6">'[4]9. Lista riesgos'!#REF!</definedName>
    <definedName name="categoriasriesgo" localSheetId="7">'[4]9. Lista riesgos'!#REF!</definedName>
    <definedName name="categoriasriesgo">'9. Lista riesgos'!#REF!</definedName>
    <definedName name="CostInd" localSheetId="1">#REF!</definedName>
    <definedName name="CostInd" localSheetId="8">'[3]Inventario recursos'!#REF!</definedName>
    <definedName name="CostInd" localSheetId="9">#REF!</definedName>
    <definedName name="CostInd" localSheetId="5">#REF!</definedName>
    <definedName name="CostInd" localSheetId="6">#REF!</definedName>
    <definedName name="CostInd" localSheetId="7">#REF!</definedName>
    <definedName name="CostInd">#REF!</definedName>
    <definedName name="inventarioriesgos">'9. Lista riesgos'!$B$35:$B$94</definedName>
    <definedName name="l" localSheetId="1">#REF!</definedName>
    <definedName name="l" localSheetId="9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riesgos">'9. Lista riesgos'!$B$1:$B$12</definedName>
    <definedName name="SisyTec" localSheetId="1">#REF!</definedName>
    <definedName name="SisyTec" localSheetId="8">'[3]Inventario recursos'!#REF!</definedName>
    <definedName name="SisyTec" localSheetId="9">#REF!</definedName>
    <definedName name="SisyTec" localSheetId="5">#REF!</definedName>
    <definedName name="SisyTec" localSheetId="6">#REF!</definedName>
    <definedName name="SisyTec" localSheetId="7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F23" i="54" l="1"/>
  <c r="F22" i="54"/>
  <c r="F21" i="54"/>
  <c r="R17" i="54"/>
  <c r="Q17" i="54" l="1"/>
  <c r="P17" i="54" l="1"/>
  <c r="O17" i="54" l="1"/>
  <c r="N17" i="54" l="1"/>
  <c r="M17" i="54" l="1"/>
  <c r="L17" i="54" l="1"/>
  <c r="K17" i="54" l="1"/>
  <c r="J17" i="54" l="1"/>
  <c r="I17" i="54" l="1"/>
  <c r="H17" i="54" l="1"/>
  <c r="G17" i="54" l="1"/>
  <c r="F17" i="54"/>
  <c r="F24" i="54" l="1"/>
  <c r="F10" i="54"/>
  <c r="F9" i="54"/>
  <c r="F8" i="54"/>
  <c r="F7" i="54"/>
  <c r="E10" i="54"/>
  <c r="E9" i="54"/>
  <c r="E8" i="54"/>
  <c r="E7" i="54"/>
  <c r="E10" i="53"/>
  <c r="E9" i="53"/>
  <c r="E8" i="53"/>
  <c r="E7" i="53"/>
  <c r="E10" i="52"/>
  <c r="E9" i="52"/>
  <c r="E8" i="52"/>
  <c r="E7" i="52"/>
  <c r="E9" i="51"/>
  <c r="E10" i="51" s="1"/>
  <c r="E8" i="51"/>
  <c r="E7" i="51"/>
  <c r="C3438" i="54" l="1"/>
  <c r="C3445" i="54"/>
  <c r="C3452" i="54"/>
  <c r="C3461" i="54"/>
  <c r="C3470" i="54"/>
  <c r="C3476" i="54"/>
  <c r="C3475" i="54" s="1"/>
  <c r="C3487" i="54"/>
  <c r="C3498" i="54"/>
  <c r="C3504" i="54"/>
  <c r="C3514" i="54"/>
  <c r="C3521" i="54"/>
  <c r="C3527" i="54"/>
  <c r="C3536" i="54"/>
  <c r="C3540" i="54"/>
  <c r="C3546" i="54"/>
  <c r="C3558" i="54"/>
  <c r="C3568" i="54"/>
  <c r="C3578" i="54"/>
  <c r="C3583" i="54"/>
  <c r="C3427" i="54"/>
  <c r="C3422" i="54"/>
  <c r="C3412" i="54"/>
  <c r="C3402" i="54"/>
  <c r="C3390" i="54"/>
  <c r="C3384" i="54"/>
  <c r="C3380" i="54"/>
  <c r="C3371" i="54"/>
  <c r="C3365" i="54"/>
  <c r="C3358" i="54"/>
  <c r="C3356" i="54"/>
  <c r="C3348" i="54"/>
  <c r="C3342" i="54"/>
  <c r="C3331" i="54"/>
  <c r="C3320" i="54"/>
  <c r="C3319" i="54" s="1"/>
  <c r="C3314" i="54"/>
  <c r="C3305" i="54"/>
  <c r="C3296" i="54"/>
  <c r="C3289" i="54"/>
  <c r="C3282" i="54"/>
  <c r="C3271" i="54"/>
  <c r="C3266" i="54"/>
  <c r="C3256" i="54"/>
  <c r="C3246" i="54"/>
  <c r="C3234" i="54"/>
  <c r="C3228" i="54"/>
  <c r="C3224" i="54"/>
  <c r="C3215" i="54"/>
  <c r="C3209" i="54"/>
  <c r="C3202" i="54"/>
  <c r="C3200" i="54"/>
  <c r="C3192" i="54"/>
  <c r="C3186" i="54"/>
  <c r="C3175" i="54"/>
  <c r="C3164" i="54"/>
  <c r="C3163" i="54" s="1"/>
  <c r="C3158" i="54"/>
  <c r="C3149" i="54"/>
  <c r="C3140" i="54"/>
  <c r="C3133" i="54"/>
  <c r="C3126" i="54"/>
  <c r="C3115" i="54"/>
  <c r="C3110" i="54"/>
  <c r="C3100" i="54"/>
  <c r="C3090" i="54"/>
  <c r="C3088" i="54"/>
  <c r="C3078" i="54"/>
  <c r="C3072" i="54"/>
  <c r="C3068" i="54"/>
  <c r="C3059" i="54"/>
  <c r="C3053" i="54"/>
  <c r="C3046" i="54"/>
  <c r="C3044" i="54" s="1"/>
  <c r="C3036" i="54"/>
  <c r="C3030" i="54"/>
  <c r="C3019" i="54"/>
  <c r="C3008" i="54"/>
  <c r="C3007" i="54" s="1"/>
  <c r="C3002" i="54"/>
  <c r="C2993" i="54"/>
  <c r="C2984" i="54"/>
  <c r="C2977" i="54"/>
  <c r="C2970" i="54"/>
  <c r="C2959" i="54"/>
  <c r="C2954" i="54"/>
  <c r="C2944" i="54"/>
  <c r="C2934" i="54"/>
  <c r="C2922" i="54"/>
  <c r="C2916" i="54"/>
  <c r="C2912" i="54"/>
  <c r="C2903" i="54"/>
  <c r="C2897" i="54"/>
  <c r="C2890" i="54"/>
  <c r="C2888" i="54"/>
  <c r="C2880" i="54"/>
  <c r="C2874" i="54"/>
  <c r="C2863" i="54"/>
  <c r="C2852" i="54"/>
  <c r="C2851" i="54" s="1"/>
  <c r="C2846" i="54"/>
  <c r="C2837" i="54"/>
  <c r="C2828" i="54"/>
  <c r="C2821" i="54"/>
  <c r="C2814" i="54"/>
  <c r="C2812" i="54" s="1"/>
  <c r="C2803" i="54"/>
  <c r="C2798" i="54"/>
  <c r="C2788" i="54"/>
  <c r="C2778" i="54"/>
  <c r="C2776" i="54" s="1"/>
  <c r="C2766" i="54"/>
  <c r="C2760" i="54"/>
  <c r="C2756" i="54"/>
  <c r="C2747" i="54"/>
  <c r="C2741" i="54"/>
  <c r="C2734" i="54"/>
  <c r="C2724" i="54"/>
  <c r="C2718" i="54"/>
  <c r="C2707" i="54"/>
  <c r="C2696" i="54"/>
  <c r="C2695" i="54"/>
  <c r="C2690" i="54"/>
  <c r="C2681" i="54"/>
  <c r="C2672" i="54"/>
  <c r="C2665" i="54"/>
  <c r="C2658" i="54"/>
  <c r="C2656" i="54"/>
  <c r="C2647" i="54"/>
  <c r="C2642" i="54"/>
  <c r="C2632" i="54"/>
  <c r="C2622" i="54"/>
  <c r="C2620" i="54" s="1"/>
  <c r="C2610" i="54"/>
  <c r="C2604" i="54"/>
  <c r="C2600" i="54"/>
  <c r="C2591" i="54"/>
  <c r="C2585" i="54"/>
  <c r="C2578" i="54"/>
  <c r="C2576" i="54" s="1"/>
  <c r="C2568" i="54"/>
  <c r="C2562" i="54"/>
  <c r="C2551" i="54"/>
  <c r="C2540" i="54"/>
  <c r="C2539" i="54" s="1"/>
  <c r="C2534" i="54"/>
  <c r="C2525" i="54"/>
  <c r="C2516" i="54"/>
  <c r="C2509" i="54"/>
  <c r="C2502" i="54"/>
  <c r="C2500" i="54" s="1"/>
  <c r="C2491" i="54"/>
  <c r="C2486" i="54"/>
  <c r="C2476" i="54"/>
  <c r="C2466" i="54"/>
  <c r="C2464" i="54" s="1"/>
  <c r="C2454" i="54"/>
  <c r="C2448" i="54"/>
  <c r="C2444" i="54"/>
  <c r="C2435" i="54"/>
  <c r="C2429" i="54"/>
  <c r="C2422" i="54"/>
  <c r="C2420" i="54" s="1"/>
  <c r="C2412" i="54"/>
  <c r="C2406" i="54"/>
  <c r="C2395" i="54"/>
  <c r="C2384" i="54"/>
  <c r="C2383" i="54" s="1"/>
  <c r="C2378" i="54"/>
  <c r="C2369" i="54"/>
  <c r="C2360" i="54"/>
  <c r="C2353" i="54"/>
  <c r="C2346" i="54"/>
  <c r="C2344" i="54" s="1"/>
  <c r="C2335" i="54"/>
  <c r="C2330" i="54"/>
  <c r="C2320" i="54"/>
  <c r="C2310" i="54"/>
  <c r="C2308" i="54" s="1"/>
  <c r="C2298" i="54"/>
  <c r="C2292" i="54"/>
  <c r="C2288" i="54"/>
  <c r="C2279" i="54"/>
  <c r="C2273" i="54"/>
  <c r="C2266" i="54"/>
  <c r="C2264" i="54" s="1"/>
  <c r="C2256" i="54"/>
  <c r="C2250" i="54"/>
  <c r="C2239" i="54"/>
  <c r="C2228" i="54"/>
  <c r="C2227" i="54" s="1"/>
  <c r="C2222" i="54"/>
  <c r="C2213" i="54"/>
  <c r="C2204" i="54"/>
  <c r="C2197" i="54"/>
  <c r="C2190" i="54"/>
  <c r="C2188" i="54" s="1"/>
  <c r="C2179" i="54"/>
  <c r="C2174" i="54"/>
  <c r="C2164" i="54"/>
  <c r="C2154" i="54"/>
  <c r="C2152" i="54" s="1"/>
  <c r="C2142" i="54"/>
  <c r="C2136" i="54"/>
  <c r="C2132" i="54"/>
  <c r="C2123" i="54"/>
  <c r="C2117" i="54"/>
  <c r="C2110" i="54"/>
  <c r="C2108" i="54" s="1"/>
  <c r="C2100" i="54"/>
  <c r="C2094" i="54"/>
  <c r="C2083" i="54"/>
  <c r="C2072" i="54"/>
  <c r="C2071" i="54" s="1"/>
  <c r="C2066" i="54"/>
  <c r="C2057" i="54"/>
  <c r="C2048" i="54"/>
  <c r="C2041" i="54"/>
  <c r="C2034" i="54"/>
  <c r="C2032" i="54" s="1"/>
  <c r="C2023" i="54"/>
  <c r="C2018" i="54"/>
  <c r="C2008" i="54"/>
  <c r="C1998" i="54"/>
  <c r="C1996" i="54" s="1"/>
  <c r="C1986" i="54"/>
  <c r="C1980" i="54"/>
  <c r="C1976" i="54"/>
  <c r="C1967" i="54"/>
  <c r="C1961" i="54"/>
  <c r="C1954" i="54"/>
  <c r="C1952" i="54" s="1"/>
  <c r="C1944" i="54"/>
  <c r="C1938" i="54"/>
  <c r="C1927" i="54"/>
  <c r="C1916" i="54"/>
  <c r="C1915" i="54" s="1"/>
  <c r="C1910" i="54"/>
  <c r="C1901" i="54"/>
  <c r="C1892" i="54"/>
  <c r="C1885" i="54"/>
  <c r="C1878" i="54"/>
  <c r="C1876" i="54" s="1"/>
  <c r="C1867" i="54"/>
  <c r="C1862" i="54"/>
  <c r="C1852" i="54"/>
  <c r="C1842" i="54"/>
  <c r="C1840" i="54" s="1"/>
  <c r="C1830" i="54"/>
  <c r="C1824" i="54"/>
  <c r="C1820" i="54"/>
  <c r="C1811" i="54"/>
  <c r="C1805" i="54"/>
  <c r="C1798" i="54"/>
  <c r="C1796" i="54" s="1"/>
  <c r="C1788" i="54"/>
  <c r="C1782" i="54"/>
  <c r="C1771" i="54"/>
  <c r="C1760" i="54"/>
  <c r="C1759" i="54" s="1"/>
  <c r="C1754" i="54"/>
  <c r="C1745" i="54"/>
  <c r="C1736" i="54"/>
  <c r="C1729" i="54"/>
  <c r="C1722" i="54"/>
  <c r="C1720" i="54" s="1"/>
  <c r="C1711" i="54"/>
  <c r="C1706" i="54"/>
  <c r="C1696" i="54"/>
  <c r="C1686" i="54"/>
  <c r="C1684" i="54" s="1"/>
  <c r="C1674" i="54"/>
  <c r="C1668" i="54"/>
  <c r="C1664" i="54"/>
  <c r="C1655" i="54"/>
  <c r="C1649" i="54"/>
  <c r="C1642" i="54"/>
  <c r="C1640" i="54" s="1"/>
  <c r="C1632" i="54"/>
  <c r="C1626" i="54"/>
  <c r="C1615" i="54"/>
  <c r="C1604" i="54"/>
  <c r="C1603" i="54" s="1"/>
  <c r="C1598" i="54"/>
  <c r="C1589" i="54"/>
  <c r="C1580" i="54"/>
  <c r="C1573" i="54"/>
  <c r="C1566" i="54"/>
  <c r="C1564" i="54" s="1"/>
  <c r="C1555" i="54"/>
  <c r="C1550" i="54"/>
  <c r="C1540" i="54"/>
  <c r="C1530" i="54"/>
  <c r="C1528" i="54" s="1"/>
  <c r="C1518" i="54"/>
  <c r="C1512" i="54"/>
  <c r="C1508" i="54"/>
  <c r="C1499" i="54"/>
  <c r="C1493" i="54"/>
  <c r="C1486" i="54"/>
  <c r="C1484" i="54" s="1"/>
  <c r="C1476" i="54"/>
  <c r="C1470" i="54"/>
  <c r="C1459" i="54"/>
  <c r="C1448" i="54"/>
  <c r="C1447" i="54" s="1"/>
  <c r="C1442" i="54"/>
  <c r="C1433" i="54"/>
  <c r="C1424" i="54"/>
  <c r="C1417" i="54"/>
  <c r="C1410" i="54"/>
  <c r="C1408" i="54" s="1"/>
  <c r="C1399" i="54"/>
  <c r="C1394" i="54"/>
  <c r="C1384" i="54"/>
  <c r="C1374" i="54"/>
  <c r="C1372" i="54" s="1"/>
  <c r="C1362" i="54"/>
  <c r="C1356" i="54"/>
  <c r="C1352" i="54"/>
  <c r="C1343" i="54"/>
  <c r="C1337" i="54"/>
  <c r="C1330" i="54"/>
  <c r="C1328" i="54" s="1"/>
  <c r="C1320" i="54"/>
  <c r="C1314" i="54"/>
  <c r="C1303" i="54"/>
  <c r="C1292" i="54"/>
  <c r="C1291" i="54" s="1"/>
  <c r="C1286" i="54"/>
  <c r="C1277" i="54"/>
  <c r="C1268" i="54"/>
  <c r="C1261" i="54"/>
  <c r="C1254" i="54"/>
  <c r="C1243" i="54"/>
  <c r="C1238" i="54"/>
  <c r="C1228" i="54"/>
  <c r="C1218" i="54"/>
  <c r="C1216" i="54" s="1"/>
  <c r="C1206" i="54"/>
  <c r="C1200" i="54"/>
  <c r="C1196" i="54"/>
  <c r="C1187" i="54"/>
  <c r="C1181" i="54"/>
  <c r="C1174" i="54"/>
  <c r="C1172" i="54" s="1"/>
  <c r="C1164" i="54"/>
  <c r="C1158" i="54"/>
  <c r="C1147" i="54"/>
  <c r="C1136" i="54"/>
  <c r="C1135" i="54" s="1"/>
  <c r="C1130" i="54"/>
  <c r="C1121" i="54"/>
  <c r="C1112" i="54"/>
  <c r="C1105" i="54"/>
  <c r="C1098" i="54"/>
  <c r="C1096" i="54" s="1"/>
  <c r="C1087" i="54"/>
  <c r="C1082" i="54"/>
  <c r="C1072" i="54"/>
  <c r="C1062" i="54"/>
  <c r="C1060" i="54" s="1"/>
  <c r="C1050" i="54"/>
  <c r="C1044" i="54"/>
  <c r="C1040" i="54"/>
  <c r="C1031" i="54"/>
  <c r="C1025" i="54"/>
  <c r="C1018" i="54"/>
  <c r="C1016" i="54" s="1"/>
  <c r="C1008" i="54"/>
  <c r="C1002" i="54"/>
  <c r="C991" i="54"/>
  <c r="C980" i="54"/>
  <c r="C979" i="54" s="1"/>
  <c r="C974" i="54"/>
  <c r="C965" i="54"/>
  <c r="C956" i="54"/>
  <c r="C949" i="54"/>
  <c r="C942" i="54"/>
  <c r="C940" i="54" s="1"/>
  <c r="C938" i="54" s="1"/>
  <c r="C932" i="54"/>
  <c r="C927" i="54"/>
  <c r="C917" i="54"/>
  <c r="C907" i="54"/>
  <c r="C905" i="54" s="1"/>
  <c r="C895" i="54"/>
  <c r="C889" i="54"/>
  <c r="C885" i="54"/>
  <c r="C876" i="54"/>
  <c r="C870" i="54"/>
  <c r="C863" i="54"/>
  <c r="C861" i="54" s="1"/>
  <c r="C853" i="54"/>
  <c r="C847" i="54"/>
  <c r="C836" i="54"/>
  <c r="C825" i="54"/>
  <c r="C824" i="54" s="1"/>
  <c r="C819" i="54"/>
  <c r="C810" i="54"/>
  <c r="C801" i="54"/>
  <c r="C794" i="54"/>
  <c r="C787" i="54"/>
  <c r="C785" i="54" s="1"/>
  <c r="C777" i="54"/>
  <c r="C772" i="54"/>
  <c r="C762" i="54"/>
  <c r="C752" i="54"/>
  <c r="C750" i="54" s="1"/>
  <c r="C740" i="54"/>
  <c r="C734" i="54"/>
  <c r="C730" i="54"/>
  <c r="C721" i="54"/>
  <c r="C715" i="54"/>
  <c r="C708" i="54"/>
  <c r="C706" i="54" s="1"/>
  <c r="C698" i="54"/>
  <c r="C692" i="54"/>
  <c r="C681" i="54"/>
  <c r="C670" i="54"/>
  <c r="C669" i="54" s="1"/>
  <c r="C664" i="54"/>
  <c r="C655" i="54"/>
  <c r="C646" i="54"/>
  <c r="C639" i="54"/>
  <c r="C632" i="54"/>
  <c r="C630" i="54" s="1"/>
  <c r="C628" i="54" s="1"/>
  <c r="C622" i="54"/>
  <c r="C617" i="54"/>
  <c r="C607" i="54"/>
  <c r="C597" i="54"/>
  <c r="C595" i="54" s="1"/>
  <c r="C585" i="54"/>
  <c r="C579" i="54"/>
  <c r="C575" i="54"/>
  <c r="C566" i="54"/>
  <c r="C560" i="54"/>
  <c r="C553" i="54"/>
  <c r="C551" i="54" s="1"/>
  <c r="C543" i="54"/>
  <c r="C537" i="54"/>
  <c r="C526" i="54"/>
  <c r="C515" i="54"/>
  <c r="C514" i="54" s="1"/>
  <c r="C509" i="54"/>
  <c r="C500" i="54"/>
  <c r="C491" i="54"/>
  <c r="C484" i="54"/>
  <c r="C477" i="54"/>
  <c r="C475" i="54" s="1"/>
  <c r="C466" i="54"/>
  <c r="C461" i="54"/>
  <c r="C451" i="54"/>
  <c r="C441" i="54"/>
  <c r="C439" i="54" s="1"/>
  <c r="C429" i="54"/>
  <c r="C423" i="54"/>
  <c r="C419" i="54"/>
  <c r="C410" i="54"/>
  <c r="C404" i="54"/>
  <c r="C397" i="54"/>
  <c r="C395" i="54" s="1"/>
  <c r="C387" i="54"/>
  <c r="C381" i="54"/>
  <c r="C370" i="54"/>
  <c r="C359" i="54"/>
  <c r="C358" i="54" s="1"/>
  <c r="C353" i="54"/>
  <c r="C344" i="54"/>
  <c r="C335" i="54"/>
  <c r="C328" i="54"/>
  <c r="C321" i="54"/>
  <c r="C319" i="54" s="1"/>
  <c r="C310" i="54"/>
  <c r="C305" i="54"/>
  <c r="C295" i="54"/>
  <c r="C285" i="54"/>
  <c r="C283" i="54" s="1"/>
  <c r="C273" i="54"/>
  <c r="C267" i="54"/>
  <c r="C263" i="54"/>
  <c r="C254" i="54"/>
  <c r="C248" i="54"/>
  <c r="C241" i="54"/>
  <c r="C239" i="54" s="1"/>
  <c r="C231" i="54"/>
  <c r="C225" i="54"/>
  <c r="C214" i="54"/>
  <c r="C203" i="54"/>
  <c r="C202" i="54" s="1"/>
  <c r="C197" i="54"/>
  <c r="C188" i="54"/>
  <c r="C179" i="54"/>
  <c r="C172" i="54"/>
  <c r="C165" i="54"/>
  <c r="C163" i="54" s="1"/>
  <c r="C154" i="54"/>
  <c r="C149" i="54"/>
  <c r="C139" i="54"/>
  <c r="C129" i="54"/>
  <c r="C127" i="54" s="1"/>
  <c r="C117" i="54"/>
  <c r="C111" i="54"/>
  <c r="C107" i="54"/>
  <c r="C98" i="54"/>
  <c r="C92" i="54"/>
  <c r="C85" i="54"/>
  <c r="C75" i="54"/>
  <c r="C69" i="54"/>
  <c r="C58" i="54"/>
  <c r="C47" i="54"/>
  <c r="C46" i="54"/>
  <c r="C41" i="54"/>
  <c r="C32" i="54"/>
  <c r="C23" i="54"/>
  <c r="C16" i="54"/>
  <c r="C9" i="54"/>
  <c r="C7" i="54"/>
  <c r="C466" i="53"/>
  <c r="C461" i="53"/>
  <c r="C451" i="53"/>
  <c r="C441" i="53"/>
  <c r="C439" i="53" s="1"/>
  <c r="C429" i="53"/>
  <c r="C423" i="53"/>
  <c r="C419" i="53"/>
  <c r="C410" i="53"/>
  <c r="C404" i="53"/>
  <c r="C397" i="53"/>
  <c r="C395" i="53" s="1"/>
  <c r="C387" i="53"/>
  <c r="C381" i="53"/>
  <c r="C370" i="53"/>
  <c r="C359" i="53"/>
  <c r="C358" i="53" s="1"/>
  <c r="C353" i="53"/>
  <c r="C344" i="53"/>
  <c r="C335" i="53"/>
  <c r="C328" i="53"/>
  <c r="C321" i="53"/>
  <c r="C319" i="53" s="1"/>
  <c r="C310" i="53"/>
  <c r="C305" i="53"/>
  <c r="C295" i="53"/>
  <c r="C285" i="53"/>
  <c r="C283" i="53" s="1"/>
  <c r="C273" i="53"/>
  <c r="C267" i="53"/>
  <c r="C263" i="53"/>
  <c r="C254" i="53"/>
  <c r="C248" i="53"/>
  <c r="C241" i="53"/>
  <c r="C239" i="53" s="1"/>
  <c r="C231" i="53"/>
  <c r="C225" i="53"/>
  <c r="C214" i="53"/>
  <c r="C203" i="53"/>
  <c r="C202" i="53" s="1"/>
  <c r="C197" i="53"/>
  <c r="C188" i="53"/>
  <c r="C179" i="53"/>
  <c r="C172" i="53"/>
  <c r="C165" i="53"/>
  <c r="C163" i="53" s="1"/>
  <c r="C161" i="53" s="1"/>
  <c r="C154" i="53"/>
  <c r="C149" i="53"/>
  <c r="C139" i="53"/>
  <c r="C129" i="53"/>
  <c r="C127" i="53" s="1"/>
  <c r="C117" i="53"/>
  <c r="C111" i="53"/>
  <c r="C107" i="53"/>
  <c r="C98" i="53"/>
  <c r="C92" i="53"/>
  <c r="C85" i="53"/>
  <c r="C83" i="53" s="1"/>
  <c r="C75" i="53"/>
  <c r="C69" i="53"/>
  <c r="C58" i="53"/>
  <c r="C47" i="53"/>
  <c r="C46" i="53"/>
  <c r="C41" i="53"/>
  <c r="C32" i="53"/>
  <c r="C23" i="53"/>
  <c r="C16" i="53"/>
  <c r="C9" i="53"/>
  <c r="C7" i="53"/>
  <c r="C778" i="52"/>
  <c r="C773" i="52"/>
  <c r="C763" i="52"/>
  <c r="C753" i="52"/>
  <c r="C751" i="52" s="1"/>
  <c r="C741" i="52"/>
  <c r="C735" i="52"/>
  <c r="C731" i="52"/>
  <c r="C722" i="52"/>
  <c r="C716" i="52"/>
  <c r="C709" i="52"/>
  <c r="C707" i="52" s="1"/>
  <c r="C699" i="52"/>
  <c r="C693" i="52"/>
  <c r="C682" i="52"/>
  <c r="C671" i="52"/>
  <c r="C670" i="52" s="1"/>
  <c r="C665" i="52"/>
  <c r="C656" i="52"/>
  <c r="C647" i="52"/>
  <c r="C640" i="52"/>
  <c r="C633" i="52"/>
  <c r="C631" i="52" s="1"/>
  <c r="C622" i="52"/>
  <c r="C617" i="52"/>
  <c r="C607" i="52"/>
  <c r="C597" i="52"/>
  <c r="C595" i="52" s="1"/>
  <c r="C585" i="52"/>
  <c r="C579" i="52"/>
  <c r="C575" i="52"/>
  <c r="C566" i="52"/>
  <c r="C560" i="52"/>
  <c r="C553" i="52"/>
  <c r="C551" i="52" s="1"/>
  <c r="C543" i="52"/>
  <c r="C537" i="52"/>
  <c r="C526" i="52"/>
  <c r="C515" i="52"/>
  <c r="C514" i="52" s="1"/>
  <c r="C509" i="52"/>
  <c r="C500" i="52"/>
  <c r="C491" i="52"/>
  <c r="C484" i="52"/>
  <c r="C477" i="52"/>
  <c r="C475" i="52" s="1"/>
  <c r="C466" i="52"/>
  <c r="C461" i="52"/>
  <c r="C451" i="52"/>
  <c r="C441" i="52"/>
  <c r="C439" i="52" s="1"/>
  <c r="C429" i="52"/>
  <c r="C423" i="52"/>
  <c r="C419" i="52"/>
  <c r="C410" i="52"/>
  <c r="C404" i="52"/>
  <c r="C397" i="52"/>
  <c r="C387" i="52"/>
  <c r="C381" i="52"/>
  <c r="C370" i="52"/>
  <c r="C359" i="52"/>
  <c r="C358" i="52" s="1"/>
  <c r="C353" i="52"/>
  <c r="C344" i="52"/>
  <c r="C335" i="52"/>
  <c r="C328" i="52"/>
  <c r="C321" i="52"/>
  <c r="C310" i="52"/>
  <c r="C305" i="52"/>
  <c r="C295" i="52"/>
  <c r="C285" i="52"/>
  <c r="C283" i="52" s="1"/>
  <c r="C273" i="52"/>
  <c r="C267" i="52"/>
  <c r="C263" i="52"/>
  <c r="C254" i="52"/>
  <c r="C248" i="52"/>
  <c r="C241" i="52"/>
  <c r="C239" i="52" s="1"/>
  <c r="C231" i="52"/>
  <c r="C225" i="52"/>
  <c r="C214" i="52"/>
  <c r="C203" i="52"/>
  <c r="C202" i="52"/>
  <c r="C197" i="52"/>
  <c r="C188" i="52"/>
  <c r="C179" i="52"/>
  <c r="C172" i="52"/>
  <c r="C165" i="52"/>
  <c r="C163" i="52"/>
  <c r="C154" i="52"/>
  <c r="C149" i="52"/>
  <c r="C139" i="52"/>
  <c r="C129" i="52"/>
  <c r="C127" i="52" s="1"/>
  <c r="C117" i="52"/>
  <c r="C111" i="52"/>
  <c r="C107" i="52"/>
  <c r="C98" i="52"/>
  <c r="C92" i="52"/>
  <c r="C85" i="52"/>
  <c r="C75" i="52"/>
  <c r="C69" i="52"/>
  <c r="C58" i="52"/>
  <c r="C47" i="52"/>
  <c r="C46" i="52"/>
  <c r="C41" i="52"/>
  <c r="C32" i="52"/>
  <c r="C23" i="52"/>
  <c r="C16" i="52"/>
  <c r="C9" i="52"/>
  <c r="C7" i="52"/>
  <c r="C1399" i="51"/>
  <c r="C1394" i="51"/>
  <c r="C1384" i="51"/>
  <c r="C1374" i="51"/>
  <c r="C1372" i="51" s="1"/>
  <c r="C1362" i="51"/>
  <c r="C1356" i="51"/>
  <c r="C1352" i="51"/>
  <c r="C1343" i="51"/>
  <c r="C1337" i="51"/>
  <c r="C1330" i="51"/>
  <c r="C1328" i="51" s="1"/>
  <c r="C1320" i="51"/>
  <c r="C1314" i="51"/>
  <c r="C1303" i="51"/>
  <c r="C1292" i="51"/>
  <c r="C1291" i="51" s="1"/>
  <c r="C1286" i="51"/>
  <c r="C1277" i="51"/>
  <c r="C1268" i="51"/>
  <c r="C1261" i="51"/>
  <c r="C1254" i="51"/>
  <c r="C1243" i="51"/>
  <c r="C1238" i="51"/>
  <c r="C1228" i="51"/>
  <c r="C1218" i="51"/>
  <c r="C1216" i="51" s="1"/>
  <c r="C1206" i="51"/>
  <c r="C1200" i="51"/>
  <c r="C1196" i="51"/>
  <c r="C1187" i="51"/>
  <c r="C1181" i="51"/>
  <c r="C1174" i="51"/>
  <c r="C1164" i="51"/>
  <c r="C1158" i="51"/>
  <c r="C1147" i="51"/>
  <c r="C1136" i="51"/>
  <c r="C1135" i="51"/>
  <c r="C1130" i="51"/>
  <c r="C1121" i="51"/>
  <c r="C1112" i="51"/>
  <c r="C1105" i="51"/>
  <c r="C1098" i="51"/>
  <c r="C1096" i="51"/>
  <c r="C1087" i="51"/>
  <c r="C1082" i="51"/>
  <c r="C1072" i="51"/>
  <c r="C1062" i="51"/>
  <c r="C1060" i="51" s="1"/>
  <c r="C1050" i="51"/>
  <c r="C1044" i="51"/>
  <c r="C1040" i="51"/>
  <c r="C1031" i="51"/>
  <c r="C1025" i="51"/>
  <c r="C1018" i="51"/>
  <c r="C1008" i="51"/>
  <c r="C1002" i="51"/>
  <c r="C991" i="51"/>
  <c r="C980" i="51"/>
  <c r="C979" i="51"/>
  <c r="C974" i="51"/>
  <c r="C965" i="51"/>
  <c r="C956" i="51"/>
  <c r="C949" i="51"/>
  <c r="C942" i="51"/>
  <c r="C940" i="51"/>
  <c r="C932" i="51"/>
  <c r="C927" i="51"/>
  <c r="C917" i="51"/>
  <c r="C907" i="51"/>
  <c r="C905" i="51" s="1"/>
  <c r="C895" i="51"/>
  <c r="C889" i="51"/>
  <c r="C885" i="51"/>
  <c r="C876" i="51"/>
  <c r="C870" i="51"/>
  <c r="C863" i="51"/>
  <c r="C853" i="51"/>
  <c r="C847" i="51"/>
  <c r="C836" i="51"/>
  <c r="C825" i="51"/>
  <c r="C824" i="51" s="1"/>
  <c r="C819" i="51"/>
  <c r="C810" i="51"/>
  <c r="C801" i="51"/>
  <c r="C794" i="51"/>
  <c r="C787" i="51"/>
  <c r="C777" i="51"/>
  <c r="C772" i="51"/>
  <c r="C762" i="51"/>
  <c r="C752" i="51"/>
  <c r="C740" i="51"/>
  <c r="C734" i="51"/>
  <c r="C730" i="51"/>
  <c r="C721" i="51"/>
  <c r="C715" i="51"/>
  <c r="C708" i="51"/>
  <c r="C706" i="51"/>
  <c r="C698" i="51"/>
  <c r="C692" i="51"/>
  <c r="C681" i="51"/>
  <c r="C670" i="51"/>
  <c r="C669" i="51" s="1"/>
  <c r="C664" i="51"/>
  <c r="C655" i="51"/>
  <c r="C646" i="51"/>
  <c r="C639" i="51"/>
  <c r="C632" i="51"/>
  <c r="C466" i="51"/>
  <c r="C461" i="51"/>
  <c r="C451" i="51"/>
  <c r="C441" i="51"/>
  <c r="C439" i="51" s="1"/>
  <c r="C429" i="51"/>
  <c r="C423" i="51"/>
  <c r="C419" i="51"/>
  <c r="C410" i="51"/>
  <c r="C404" i="51"/>
  <c r="C397" i="51"/>
  <c r="C395" i="51" s="1"/>
  <c r="C387" i="51"/>
  <c r="C381" i="51"/>
  <c r="C370" i="51"/>
  <c r="C359" i="51"/>
  <c r="C358" i="51" s="1"/>
  <c r="C319" i="51" s="1"/>
  <c r="C353" i="51"/>
  <c r="C344" i="51"/>
  <c r="C335" i="51"/>
  <c r="C328" i="51"/>
  <c r="C321" i="51"/>
  <c r="B153" i="48"/>
  <c r="B154" i="48"/>
  <c r="B152" i="48"/>
  <c r="B41" i="50"/>
  <c r="B42" i="50"/>
  <c r="B40" i="50"/>
  <c r="B59" i="32"/>
  <c r="B60" i="32"/>
  <c r="B58" i="32"/>
  <c r="B93" i="40"/>
  <c r="B94" i="40"/>
  <c r="B92" i="40"/>
  <c r="O24" i="31"/>
  <c r="J24" i="31"/>
  <c r="I24" i="31"/>
  <c r="K24" i="31" s="1"/>
  <c r="P24" i="31" s="1"/>
  <c r="Q24" i="31" s="1"/>
  <c r="O23" i="31"/>
  <c r="J23" i="31"/>
  <c r="I23" i="31"/>
  <c r="O22" i="31"/>
  <c r="J22" i="31"/>
  <c r="I22" i="31"/>
  <c r="K22" i="31" s="1"/>
  <c r="P22" i="31" s="1"/>
  <c r="Q22" i="31" s="1"/>
  <c r="O20" i="31"/>
  <c r="J20" i="31"/>
  <c r="I20" i="31"/>
  <c r="O19" i="31"/>
  <c r="J19" i="31"/>
  <c r="I19" i="31"/>
  <c r="K19" i="31" s="1"/>
  <c r="P19" i="31" s="1"/>
  <c r="Q19" i="31" s="1"/>
  <c r="O18" i="31"/>
  <c r="J18" i="31"/>
  <c r="I18" i="31"/>
  <c r="O16" i="31"/>
  <c r="J16" i="31"/>
  <c r="I16" i="31"/>
  <c r="K16" i="31" s="1"/>
  <c r="P16" i="31" s="1"/>
  <c r="Q16" i="31" s="1"/>
  <c r="O15" i="31"/>
  <c r="J15" i="31"/>
  <c r="I15" i="31"/>
  <c r="O14" i="31"/>
  <c r="J14" i="31"/>
  <c r="I14" i="31"/>
  <c r="K14" i="31" s="1"/>
  <c r="P14" i="31" s="1"/>
  <c r="Q14" i="31" s="1"/>
  <c r="O12" i="31"/>
  <c r="J12" i="31"/>
  <c r="I12" i="31"/>
  <c r="O11" i="31"/>
  <c r="J11" i="31"/>
  <c r="I11" i="31"/>
  <c r="K11" i="31" s="1"/>
  <c r="P11" i="31" s="1"/>
  <c r="Q11" i="31" s="1"/>
  <c r="O10" i="31"/>
  <c r="J10" i="31"/>
  <c r="I10" i="31"/>
  <c r="C161" i="54" l="1"/>
  <c r="C473" i="54"/>
  <c r="C783" i="54"/>
  <c r="C2968" i="54"/>
  <c r="C2932" i="54"/>
  <c r="C3124" i="54"/>
  <c r="C3244" i="54"/>
  <c r="C3280" i="54"/>
  <c r="C3400" i="54"/>
  <c r="C3556" i="54"/>
  <c r="C3436" i="54"/>
  <c r="K10" i="31"/>
  <c r="P10" i="31" s="1"/>
  <c r="Q10" i="31" s="1"/>
  <c r="K12" i="31"/>
  <c r="P12" i="31" s="1"/>
  <c r="Q12" i="31" s="1"/>
  <c r="K15" i="31"/>
  <c r="P15" i="31" s="1"/>
  <c r="Q15" i="31" s="1"/>
  <c r="K18" i="31"/>
  <c r="P18" i="31" s="1"/>
  <c r="Q18" i="31" s="1"/>
  <c r="K20" i="31"/>
  <c r="P20" i="31" s="1"/>
  <c r="Q20" i="31" s="1"/>
  <c r="K23" i="31"/>
  <c r="P23" i="31" s="1"/>
  <c r="Q23" i="31" s="1"/>
  <c r="C630" i="51"/>
  <c r="C628" i="51" s="1"/>
  <c r="C750" i="51"/>
  <c r="C861" i="51"/>
  <c r="C1016" i="51"/>
  <c r="C1172" i="51"/>
  <c r="C83" i="52"/>
  <c r="C5" i="52" s="1"/>
  <c r="C319" i="52"/>
  <c r="C395" i="52"/>
  <c r="C83" i="54"/>
  <c r="C2732" i="54"/>
  <c r="C3512" i="54"/>
  <c r="C1252" i="54"/>
  <c r="C1252" i="51"/>
  <c r="C785" i="51"/>
  <c r="C783" i="51" s="1"/>
  <c r="A3590" i="54"/>
  <c r="A3434" i="54"/>
  <c r="A3278" i="54"/>
  <c r="A3122" i="54"/>
  <c r="A2966" i="54"/>
  <c r="A2810" i="54"/>
  <c r="A2654" i="54"/>
  <c r="A2498" i="54"/>
  <c r="A2342" i="54"/>
  <c r="A2186" i="54"/>
  <c r="A2030" i="54"/>
  <c r="A1874" i="54"/>
  <c r="A1718" i="54"/>
  <c r="A1562" i="54"/>
  <c r="A1406" i="54"/>
  <c r="C3739" i="54"/>
  <c r="C3734" i="54"/>
  <c r="C3724" i="54"/>
  <c r="C3714" i="54"/>
  <c r="C3712" i="54"/>
  <c r="C3702" i="54"/>
  <c r="C3696" i="54"/>
  <c r="C3692" i="54"/>
  <c r="C3683" i="54"/>
  <c r="C3677" i="54"/>
  <c r="C3670" i="54"/>
  <c r="C3668" i="54" s="1"/>
  <c r="C3660" i="54"/>
  <c r="C3654" i="54"/>
  <c r="C3643" i="54"/>
  <c r="C3632" i="54"/>
  <c r="C3631" i="54"/>
  <c r="C3626" i="54"/>
  <c r="C3617" i="54"/>
  <c r="C3608" i="54"/>
  <c r="C3601" i="54"/>
  <c r="C3594" i="54"/>
  <c r="C3592" i="54"/>
  <c r="C3434" i="54"/>
  <c r="J152" i="48" s="1"/>
  <c r="J341" i="46" s="1"/>
  <c r="C2342" i="54"/>
  <c r="M105" i="48" s="1"/>
  <c r="S291" i="46" s="1"/>
  <c r="C2186" i="54"/>
  <c r="M103" i="48" s="1"/>
  <c r="S288" i="46" s="1"/>
  <c r="C1562" i="54"/>
  <c r="M89" i="48" s="1"/>
  <c r="S270" i="46" s="1"/>
  <c r="A1250" i="54"/>
  <c r="A1094" i="54"/>
  <c r="A938" i="54"/>
  <c r="A783" i="54"/>
  <c r="A628" i="54"/>
  <c r="A473" i="54"/>
  <c r="A317" i="54"/>
  <c r="A161" i="54"/>
  <c r="A5" i="54"/>
  <c r="A3" i="54"/>
  <c r="C1094" i="54"/>
  <c r="M62" i="48" s="1"/>
  <c r="S242" i="46" s="1"/>
  <c r="M47" i="48"/>
  <c r="S226" i="46" s="1"/>
  <c r="M37" i="48"/>
  <c r="S215" i="46" s="1"/>
  <c r="A317" i="53"/>
  <c r="A161" i="53"/>
  <c r="A5" i="53"/>
  <c r="A3" i="53"/>
  <c r="A3" i="52"/>
  <c r="A629" i="52"/>
  <c r="A473" i="52"/>
  <c r="A317" i="52"/>
  <c r="A161" i="52"/>
  <c r="A5" i="52"/>
  <c r="A1250" i="51"/>
  <c r="A1094" i="51"/>
  <c r="A938" i="51"/>
  <c r="A783" i="51"/>
  <c r="A628" i="51"/>
  <c r="A473" i="51"/>
  <c r="A317" i="51"/>
  <c r="A161" i="51"/>
  <c r="C1094" i="51"/>
  <c r="M81" i="40" s="1"/>
  <c r="S80" i="46" s="1"/>
  <c r="V80" i="46" s="1"/>
  <c r="C938" i="51"/>
  <c r="M79" i="40" s="1"/>
  <c r="S77" i="46" s="1"/>
  <c r="M46" i="40"/>
  <c r="S44" i="46" s="1"/>
  <c r="M39" i="40"/>
  <c r="S37" i="46" s="1"/>
  <c r="C621" i="51"/>
  <c r="C616" i="51"/>
  <c r="C606" i="51"/>
  <c r="C596" i="51"/>
  <c r="C584" i="51"/>
  <c r="C578" i="51"/>
  <c r="C574" i="51"/>
  <c r="C565" i="51"/>
  <c r="C559" i="51"/>
  <c r="C552" i="51"/>
  <c r="C542" i="51"/>
  <c r="C536" i="51"/>
  <c r="C525" i="51"/>
  <c r="C514" i="51"/>
  <c r="C513" i="51"/>
  <c r="C508" i="51"/>
  <c r="C499" i="51"/>
  <c r="C490" i="51"/>
  <c r="C483" i="51"/>
  <c r="C476" i="51"/>
  <c r="C310" i="51"/>
  <c r="C305" i="51"/>
  <c r="C295" i="51"/>
  <c r="C285" i="51"/>
  <c r="C273" i="51"/>
  <c r="C267" i="51"/>
  <c r="C263" i="51"/>
  <c r="C254" i="51"/>
  <c r="C248" i="51"/>
  <c r="C241" i="51"/>
  <c r="C231" i="51"/>
  <c r="C225" i="51"/>
  <c r="C214" i="51"/>
  <c r="C203" i="51"/>
  <c r="C202" i="51" s="1"/>
  <c r="C197" i="51"/>
  <c r="C188" i="51"/>
  <c r="C179" i="51"/>
  <c r="C172" i="51"/>
  <c r="C165" i="51"/>
  <c r="C154" i="51"/>
  <c r="C149" i="51"/>
  <c r="C139" i="51"/>
  <c r="C129" i="51"/>
  <c r="C117" i="51"/>
  <c r="C111" i="51"/>
  <c r="C107" i="51"/>
  <c r="C98" i="51"/>
  <c r="C92" i="51"/>
  <c r="C85" i="51"/>
  <c r="C83" i="51" s="1"/>
  <c r="C75" i="51"/>
  <c r="C69" i="51"/>
  <c r="C58" i="51"/>
  <c r="C47" i="51"/>
  <c r="C46" i="51" s="1"/>
  <c r="C41" i="51"/>
  <c r="C32" i="51"/>
  <c r="C23" i="51"/>
  <c r="C16" i="51"/>
  <c r="C9" i="51"/>
  <c r="A5" i="51"/>
  <c r="A3" i="51"/>
  <c r="FZ59" i="47"/>
  <c r="FZ58" i="47"/>
  <c r="FZ57" i="47"/>
  <c r="FZ56" i="47"/>
  <c r="FZ55" i="47"/>
  <c r="GA54" i="47"/>
  <c r="FZ54" i="47"/>
  <c r="FZ53" i="47"/>
  <c r="FZ52" i="47"/>
  <c r="FZ51" i="47"/>
  <c r="FZ50" i="47"/>
  <c r="FZ49" i="47"/>
  <c r="FZ48" i="47"/>
  <c r="FZ47" i="47"/>
  <c r="FZ46" i="47"/>
  <c r="FZ45" i="47"/>
  <c r="FZ44" i="47"/>
  <c r="FZ43" i="47"/>
  <c r="FZ42" i="47"/>
  <c r="FZ41" i="47"/>
  <c r="FZ40" i="47"/>
  <c r="FZ39" i="47"/>
  <c r="FZ38" i="47"/>
  <c r="FZ37" i="47"/>
  <c r="FZ36" i="47"/>
  <c r="FQ59" i="47"/>
  <c r="FQ58" i="47"/>
  <c r="FQ57" i="47"/>
  <c r="FQ56" i="47"/>
  <c r="FQ55" i="47"/>
  <c r="FR54" i="47"/>
  <c r="FQ54" i="47"/>
  <c r="FQ53" i="47"/>
  <c r="FQ52" i="47"/>
  <c r="FQ51" i="47"/>
  <c r="FQ50" i="47"/>
  <c r="FQ49" i="47"/>
  <c r="FQ48" i="47"/>
  <c r="FQ47" i="47"/>
  <c r="FQ46" i="47"/>
  <c r="FQ45" i="47"/>
  <c r="FQ44" i="47"/>
  <c r="FQ43" i="47"/>
  <c r="FQ42" i="47"/>
  <c r="FQ41" i="47"/>
  <c r="FQ40" i="47"/>
  <c r="FQ39" i="47"/>
  <c r="FQ38" i="47"/>
  <c r="FQ37" i="47"/>
  <c r="FQ36" i="47"/>
  <c r="FH59" i="47"/>
  <c r="FH58" i="47"/>
  <c r="FH57" i="47"/>
  <c r="FH56" i="47"/>
  <c r="FH55" i="47"/>
  <c r="FI54" i="47"/>
  <c r="FH54" i="47"/>
  <c r="FH53" i="47"/>
  <c r="FH52" i="47"/>
  <c r="FH51" i="47"/>
  <c r="FH50" i="47"/>
  <c r="FH49" i="47"/>
  <c r="FH48" i="47"/>
  <c r="FH47" i="47"/>
  <c r="FH46" i="47"/>
  <c r="FH45" i="47"/>
  <c r="FH44" i="47"/>
  <c r="FH43" i="47"/>
  <c r="FH42" i="47"/>
  <c r="FH41" i="47"/>
  <c r="FH40" i="47"/>
  <c r="FH39" i="47"/>
  <c r="FH38" i="47"/>
  <c r="FH37" i="47"/>
  <c r="FH36" i="47"/>
  <c r="EY59" i="47"/>
  <c r="EY58" i="47"/>
  <c r="EY57" i="47"/>
  <c r="EY56" i="47"/>
  <c r="EY55" i="47"/>
  <c r="EZ54" i="47"/>
  <c r="EY54" i="47"/>
  <c r="EY53" i="47"/>
  <c r="EY52" i="47"/>
  <c r="EY51" i="47"/>
  <c r="EY50" i="47"/>
  <c r="EY49" i="47"/>
  <c r="EY48" i="47"/>
  <c r="EY47" i="47"/>
  <c r="EY46" i="47"/>
  <c r="EY45" i="47"/>
  <c r="EY44" i="47"/>
  <c r="EY43" i="47"/>
  <c r="EY42" i="47"/>
  <c r="EY41" i="47"/>
  <c r="EY40" i="47"/>
  <c r="EY39" i="47"/>
  <c r="EY38" i="47"/>
  <c r="EY37" i="47"/>
  <c r="EY36" i="47"/>
  <c r="EP59" i="47"/>
  <c r="EP58" i="47"/>
  <c r="EP57" i="47"/>
  <c r="EP56" i="47"/>
  <c r="EP55" i="47"/>
  <c r="EQ54" i="47"/>
  <c r="EP54" i="47"/>
  <c r="EP53" i="47"/>
  <c r="EP52" i="47"/>
  <c r="EP51" i="47"/>
  <c r="EP50" i="47"/>
  <c r="EP49" i="47"/>
  <c r="EP48" i="47"/>
  <c r="EP47" i="47"/>
  <c r="EP46" i="47"/>
  <c r="EP45" i="47"/>
  <c r="EP44" i="47"/>
  <c r="EP43" i="47"/>
  <c r="EP42" i="47"/>
  <c r="EP41" i="47"/>
  <c r="EP40" i="47"/>
  <c r="EP39" i="47"/>
  <c r="EP38" i="47"/>
  <c r="EP37" i="47"/>
  <c r="EP36" i="47"/>
  <c r="EG59" i="47"/>
  <c r="EG58" i="47"/>
  <c r="EG57" i="47"/>
  <c r="EG56" i="47"/>
  <c r="EG55" i="47"/>
  <c r="EH54" i="47"/>
  <c r="EG54" i="47"/>
  <c r="EG53" i="47"/>
  <c r="EG52" i="47"/>
  <c r="EG51" i="47"/>
  <c r="EG50" i="47"/>
  <c r="EG49" i="47"/>
  <c r="EG48" i="47"/>
  <c r="EG47" i="47"/>
  <c r="EG46" i="47"/>
  <c r="EG45" i="47"/>
  <c r="EG44" i="47"/>
  <c r="EG43" i="47"/>
  <c r="EG42" i="47"/>
  <c r="EG41" i="47"/>
  <c r="EG40" i="47"/>
  <c r="EG39" i="47"/>
  <c r="EG38" i="47"/>
  <c r="EG37" i="47"/>
  <c r="EG36" i="47"/>
  <c r="DX59" i="47"/>
  <c r="DX58" i="47"/>
  <c r="DX57" i="47"/>
  <c r="DX56" i="47"/>
  <c r="DX55" i="47"/>
  <c r="DY54" i="47"/>
  <c r="DX54" i="47"/>
  <c r="DX53" i="47"/>
  <c r="DX52" i="47"/>
  <c r="DX51" i="47"/>
  <c r="DX50" i="47"/>
  <c r="DX49" i="47"/>
  <c r="DX48" i="47"/>
  <c r="DX47" i="47"/>
  <c r="DX46" i="47"/>
  <c r="DX45" i="47"/>
  <c r="DX44" i="47"/>
  <c r="DX43" i="47"/>
  <c r="DX42" i="47"/>
  <c r="DX41" i="47"/>
  <c r="DX40" i="47"/>
  <c r="DX39" i="47"/>
  <c r="DX38" i="47"/>
  <c r="DX37" i="47"/>
  <c r="DX36" i="47"/>
  <c r="DO59" i="47"/>
  <c r="DO58" i="47"/>
  <c r="DO57" i="47"/>
  <c r="DO56" i="47"/>
  <c r="DO55" i="47"/>
  <c r="DP54" i="47"/>
  <c r="DO54" i="47"/>
  <c r="DO53" i="47"/>
  <c r="DO52" i="47"/>
  <c r="DO51" i="47"/>
  <c r="DO50" i="47"/>
  <c r="DO49" i="47"/>
  <c r="DO48" i="47"/>
  <c r="DO47" i="47"/>
  <c r="DO46" i="47"/>
  <c r="DO45" i="47"/>
  <c r="DO44" i="47"/>
  <c r="DO43" i="47"/>
  <c r="DO42" i="47"/>
  <c r="DO41" i="47"/>
  <c r="DO40" i="47"/>
  <c r="DO39" i="47"/>
  <c r="DO38" i="47"/>
  <c r="DO37" i="47"/>
  <c r="DO36" i="47"/>
  <c r="DF59" i="47"/>
  <c r="DF58" i="47"/>
  <c r="DF57" i="47"/>
  <c r="DF56" i="47"/>
  <c r="DF55" i="47"/>
  <c r="DG54" i="47"/>
  <c r="DF54" i="47"/>
  <c r="DF53" i="47"/>
  <c r="DF52" i="47"/>
  <c r="DF51" i="47"/>
  <c r="DF50" i="47"/>
  <c r="DF49" i="47"/>
  <c r="DF48" i="47"/>
  <c r="DF47" i="47"/>
  <c r="DF46" i="47"/>
  <c r="DF45" i="47"/>
  <c r="DF44" i="47"/>
  <c r="DF43" i="47"/>
  <c r="DF42" i="47"/>
  <c r="DF41" i="47"/>
  <c r="DF40" i="47"/>
  <c r="DF39" i="47"/>
  <c r="DF38" i="47"/>
  <c r="DF37" i="47"/>
  <c r="DF36" i="47"/>
  <c r="CW59" i="47"/>
  <c r="CW58" i="47"/>
  <c r="CW57" i="47"/>
  <c r="CW56" i="47"/>
  <c r="CW55" i="47"/>
  <c r="CX54" i="47"/>
  <c r="CW54" i="47"/>
  <c r="CW53" i="47"/>
  <c r="CW52" i="47"/>
  <c r="CW51" i="47"/>
  <c r="CW50" i="47"/>
  <c r="CW49" i="47"/>
  <c r="CW48" i="47"/>
  <c r="CW47" i="47"/>
  <c r="CW46" i="47"/>
  <c r="CW45" i="47"/>
  <c r="CW44" i="47"/>
  <c r="CW43" i="47"/>
  <c r="CW42" i="47"/>
  <c r="CW41" i="47"/>
  <c r="CW40" i="47"/>
  <c r="CW39" i="47"/>
  <c r="CW38" i="47"/>
  <c r="CW37" i="47"/>
  <c r="CW36" i="47"/>
  <c r="CN59" i="47"/>
  <c r="CN58" i="47"/>
  <c r="CN57" i="47"/>
  <c r="CN56" i="47"/>
  <c r="CN55" i="47"/>
  <c r="CO54" i="47"/>
  <c r="CN54" i="47"/>
  <c r="CN53" i="47"/>
  <c r="CN52" i="47"/>
  <c r="CN51" i="47"/>
  <c r="CN50" i="47"/>
  <c r="CN49" i="47"/>
  <c r="CN48" i="47"/>
  <c r="CN47" i="47"/>
  <c r="CN46" i="47"/>
  <c r="CN45" i="47"/>
  <c r="CN44" i="47"/>
  <c r="CN43" i="47"/>
  <c r="CN42" i="47"/>
  <c r="CN41" i="47"/>
  <c r="CN40" i="47"/>
  <c r="CN39" i="47"/>
  <c r="CN38" i="47"/>
  <c r="CN37" i="47"/>
  <c r="CN36" i="47"/>
  <c r="CE59" i="47"/>
  <c r="CE58" i="47"/>
  <c r="CE57" i="47"/>
  <c r="CE56" i="47"/>
  <c r="CE55" i="47"/>
  <c r="CF54" i="47"/>
  <c r="CE54" i="47"/>
  <c r="CE53" i="47"/>
  <c r="CE52" i="47"/>
  <c r="CE51" i="47"/>
  <c r="CE50" i="47"/>
  <c r="CE49" i="47"/>
  <c r="CE48" i="47"/>
  <c r="CE47" i="47"/>
  <c r="CE46" i="47"/>
  <c r="CE45" i="47"/>
  <c r="CE44" i="47"/>
  <c r="CE43" i="47"/>
  <c r="CE42" i="47"/>
  <c r="CE41" i="47"/>
  <c r="CE40" i="47"/>
  <c r="CE39" i="47"/>
  <c r="CE38" i="47"/>
  <c r="CE37" i="47"/>
  <c r="CE36" i="47"/>
  <c r="BV59" i="47"/>
  <c r="BV58" i="47"/>
  <c r="BV57" i="47"/>
  <c r="BV56" i="47"/>
  <c r="BV55" i="47"/>
  <c r="BW54" i="47"/>
  <c r="BV54" i="47"/>
  <c r="BV53" i="47"/>
  <c r="BV52" i="47"/>
  <c r="BV51" i="47"/>
  <c r="BV50" i="47"/>
  <c r="BV49" i="47"/>
  <c r="BV48" i="47"/>
  <c r="BV47" i="47"/>
  <c r="BV46" i="47"/>
  <c r="BV45" i="47"/>
  <c r="BV44" i="47"/>
  <c r="BV43" i="47"/>
  <c r="BV42" i="47"/>
  <c r="BV41" i="47"/>
  <c r="BV40" i="47"/>
  <c r="BV39" i="47"/>
  <c r="BV38" i="47"/>
  <c r="BV37" i="47"/>
  <c r="BV36" i="47"/>
  <c r="BM59" i="47"/>
  <c r="BM58" i="47"/>
  <c r="BM57" i="47"/>
  <c r="BM56" i="47"/>
  <c r="BM55" i="47"/>
  <c r="BN54" i="47"/>
  <c r="BM54" i="47"/>
  <c r="BM53" i="47"/>
  <c r="BM52" i="47"/>
  <c r="BM51" i="47"/>
  <c r="BM50" i="47"/>
  <c r="BM49" i="47"/>
  <c r="BM48" i="47"/>
  <c r="BM47" i="47"/>
  <c r="BM46" i="47"/>
  <c r="BM45" i="47"/>
  <c r="BM44" i="47"/>
  <c r="BM43" i="47"/>
  <c r="BM42" i="47"/>
  <c r="BM41" i="47"/>
  <c r="BM40" i="47"/>
  <c r="BM39" i="47"/>
  <c r="BM38" i="47"/>
  <c r="BM37" i="47"/>
  <c r="BM36" i="47"/>
  <c r="BD59" i="47"/>
  <c r="BD58" i="47"/>
  <c r="BD57" i="47"/>
  <c r="BD56" i="47"/>
  <c r="BD55" i="47"/>
  <c r="BE54" i="47"/>
  <c r="BD54" i="47"/>
  <c r="BD53" i="47"/>
  <c r="BD52" i="47"/>
  <c r="BD51" i="47"/>
  <c r="BD50" i="47"/>
  <c r="BD49" i="47"/>
  <c r="BD48" i="47"/>
  <c r="BD47" i="47"/>
  <c r="BD46" i="47"/>
  <c r="BD45" i="47"/>
  <c r="BD44" i="47"/>
  <c r="BD43" i="47"/>
  <c r="BD42" i="47"/>
  <c r="BD41" i="47"/>
  <c r="BD40" i="47"/>
  <c r="BD39" i="47"/>
  <c r="BD38" i="47"/>
  <c r="BD37" i="47"/>
  <c r="BD36" i="47"/>
  <c r="AU59" i="47"/>
  <c r="AU58" i="47"/>
  <c r="AU57" i="47"/>
  <c r="AU56" i="47"/>
  <c r="AU55" i="47"/>
  <c r="AV54" i="47"/>
  <c r="AU54" i="47"/>
  <c r="AU53" i="47"/>
  <c r="AU52" i="47"/>
  <c r="AU51" i="47"/>
  <c r="AU50" i="47"/>
  <c r="AU49" i="47"/>
  <c r="AU48" i="47"/>
  <c r="AU47" i="47"/>
  <c r="AU46" i="47"/>
  <c r="AU45" i="47"/>
  <c r="AU44" i="47"/>
  <c r="AU43" i="47"/>
  <c r="AU42" i="47"/>
  <c r="AU41" i="47"/>
  <c r="AU40" i="47"/>
  <c r="AU39" i="47"/>
  <c r="AU38" i="47"/>
  <c r="AU37" i="47"/>
  <c r="AU36" i="47"/>
  <c r="AL59" i="47"/>
  <c r="AL58" i="47"/>
  <c r="AL57" i="47"/>
  <c r="AL56" i="47"/>
  <c r="AL55" i="47"/>
  <c r="AM54" i="47"/>
  <c r="AL54" i="47"/>
  <c r="AL53" i="47"/>
  <c r="AL52" i="47"/>
  <c r="AL51" i="47"/>
  <c r="AL50" i="47"/>
  <c r="AL49" i="47"/>
  <c r="AL48" i="47"/>
  <c r="AL47" i="47"/>
  <c r="AL46" i="47"/>
  <c r="AL45" i="47"/>
  <c r="AL44" i="47"/>
  <c r="AL43" i="47"/>
  <c r="AL42" i="47"/>
  <c r="AL41" i="47"/>
  <c r="AL40" i="47"/>
  <c r="AL39" i="47"/>
  <c r="AL38" i="47"/>
  <c r="AL37" i="47"/>
  <c r="AL36" i="47"/>
  <c r="AC59" i="47"/>
  <c r="AC58" i="47"/>
  <c r="AC57" i="47"/>
  <c r="AC56" i="47"/>
  <c r="AC55" i="47"/>
  <c r="AD54" i="47"/>
  <c r="AC54" i="47"/>
  <c r="AC53" i="47"/>
  <c r="AC52" i="47"/>
  <c r="AC51" i="47"/>
  <c r="AC50" i="47"/>
  <c r="AC49" i="47"/>
  <c r="AC48" i="47"/>
  <c r="AC47" i="47"/>
  <c r="AC46" i="47"/>
  <c r="AC45" i="47"/>
  <c r="AC44" i="47"/>
  <c r="AC43" i="47"/>
  <c r="AC42" i="47"/>
  <c r="AC41" i="47"/>
  <c r="AC40" i="47"/>
  <c r="AC39" i="47"/>
  <c r="AC38" i="47"/>
  <c r="AC37" i="47"/>
  <c r="AC36" i="47"/>
  <c r="T58" i="47"/>
  <c r="T57" i="47"/>
  <c r="T56" i="47"/>
  <c r="T55" i="47"/>
  <c r="T54" i="47"/>
  <c r="T53" i="47"/>
  <c r="T52" i="47"/>
  <c r="U54" i="47"/>
  <c r="C54" i="47"/>
  <c r="B54" i="47"/>
  <c r="A54" i="47"/>
  <c r="G54" i="47"/>
  <c r="D54" i="47"/>
  <c r="E54" i="47"/>
  <c r="F54" i="47"/>
  <c r="A55" i="47"/>
  <c r="L55" i="47"/>
  <c r="U55" i="47" s="1"/>
  <c r="M43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6" i="47"/>
  <c r="A57" i="47"/>
  <c r="A58" i="47"/>
  <c r="A36" i="47"/>
  <c r="L58" i="47"/>
  <c r="L57" i="47"/>
  <c r="L56" i="47"/>
  <c r="L53" i="47"/>
  <c r="AV53" i="47"/>
  <c r="L52" i="47"/>
  <c r="L51" i="47"/>
  <c r="B51" i="47" s="1"/>
  <c r="L50" i="47"/>
  <c r="AV50" i="47" s="1"/>
  <c r="B50" i="47"/>
  <c r="L49" i="47"/>
  <c r="B49" i="47"/>
  <c r="L48" i="47"/>
  <c r="AV48" i="47"/>
  <c r="B48" i="47"/>
  <c r="L47" i="47"/>
  <c r="B47" i="47" s="1"/>
  <c r="L46" i="47"/>
  <c r="AV46" i="47" s="1"/>
  <c r="B46" i="47"/>
  <c r="L45" i="47"/>
  <c r="B45" i="47"/>
  <c r="L44" i="47"/>
  <c r="AV44" i="47"/>
  <c r="B44" i="47"/>
  <c r="L43" i="47"/>
  <c r="B43" i="47" s="1"/>
  <c r="L42" i="47"/>
  <c r="AV42" i="47" s="1"/>
  <c r="B42" i="47"/>
  <c r="L41" i="47"/>
  <c r="B41" i="47"/>
  <c r="L40" i="47"/>
  <c r="AV40" i="47"/>
  <c r="B40" i="47"/>
  <c r="L39" i="47"/>
  <c r="B39" i="47" s="1"/>
  <c r="L38" i="47"/>
  <c r="AV38" i="47" s="1"/>
  <c r="B38" i="47"/>
  <c r="L30" i="47"/>
  <c r="L23" i="47"/>
  <c r="L20" i="47"/>
  <c r="B30" i="47"/>
  <c r="B23" i="47"/>
  <c r="B20" i="47"/>
  <c r="U301" i="46"/>
  <c r="P52" i="47"/>
  <c r="T301" i="46"/>
  <c r="O52" i="47"/>
  <c r="Q301" i="46"/>
  <c r="P301" i="46"/>
  <c r="O301" i="46"/>
  <c r="N301" i="46"/>
  <c r="U296" i="46"/>
  <c r="P51" i="47"/>
  <c r="F51" i="47" s="1"/>
  <c r="T296" i="46"/>
  <c r="O51" i="47"/>
  <c r="Q296" i="46"/>
  <c r="P296" i="46"/>
  <c r="O296" i="46"/>
  <c r="N296" i="46"/>
  <c r="U290" i="46"/>
  <c r="P50" i="47"/>
  <c r="T290" i="46"/>
  <c r="O50" i="47"/>
  <c r="Q290" i="46"/>
  <c r="P290" i="46"/>
  <c r="O290" i="46"/>
  <c r="N290" i="46"/>
  <c r="F289" i="46"/>
  <c r="F288" i="46"/>
  <c r="F290" i="46" s="1"/>
  <c r="U287" i="46"/>
  <c r="P49" i="47"/>
  <c r="T287" i="46"/>
  <c r="O49" i="47"/>
  <c r="Q287" i="46"/>
  <c r="P287" i="46"/>
  <c r="O287" i="46"/>
  <c r="N287" i="46"/>
  <c r="D286" i="46"/>
  <c r="E286" i="46"/>
  <c r="F286" i="46"/>
  <c r="G286" i="46"/>
  <c r="H286" i="46"/>
  <c r="I286" i="46"/>
  <c r="J286" i="46"/>
  <c r="K286" i="46"/>
  <c r="L286" i="46"/>
  <c r="M286" i="46"/>
  <c r="R286" i="46"/>
  <c r="S286" i="46"/>
  <c r="V286" i="46" s="1"/>
  <c r="B288" i="46"/>
  <c r="C288" i="46"/>
  <c r="D288" i="46"/>
  <c r="E288" i="46"/>
  <c r="G288" i="46"/>
  <c r="H288" i="46"/>
  <c r="I288" i="46"/>
  <c r="J288" i="46"/>
  <c r="K288" i="46"/>
  <c r="L288" i="46"/>
  <c r="M288" i="46"/>
  <c r="R288" i="46"/>
  <c r="C289" i="46"/>
  <c r="D289" i="46"/>
  <c r="E289" i="46"/>
  <c r="G289" i="46"/>
  <c r="H289" i="46"/>
  <c r="I289" i="46"/>
  <c r="J289" i="46"/>
  <c r="K289" i="46"/>
  <c r="L289" i="46"/>
  <c r="M289" i="46"/>
  <c r="R289" i="46"/>
  <c r="V289" i="46"/>
  <c r="B291" i="46"/>
  <c r="C291" i="46"/>
  <c r="D291" i="46"/>
  <c r="E291" i="46"/>
  <c r="F291" i="46"/>
  <c r="F296" i="46" s="1"/>
  <c r="G291" i="46"/>
  <c r="H291" i="46"/>
  <c r="I291" i="46"/>
  <c r="J291" i="46"/>
  <c r="K291" i="46"/>
  <c r="L291" i="46"/>
  <c r="M291" i="46"/>
  <c r="R291" i="46"/>
  <c r="C292" i="46"/>
  <c r="D292" i="46"/>
  <c r="E292" i="46"/>
  <c r="F292" i="46"/>
  <c r="G292" i="46"/>
  <c r="H292" i="46"/>
  <c r="I292" i="46"/>
  <c r="J292" i="46"/>
  <c r="K292" i="46"/>
  <c r="L292" i="46"/>
  <c r="M292" i="46"/>
  <c r="R292" i="46"/>
  <c r="V292" i="46"/>
  <c r="C293" i="46"/>
  <c r="D293" i="46"/>
  <c r="E293" i="46"/>
  <c r="F293" i="46"/>
  <c r="G293" i="46"/>
  <c r="H293" i="46"/>
  <c r="I293" i="46"/>
  <c r="J293" i="46"/>
  <c r="K293" i="46"/>
  <c r="L293" i="46"/>
  <c r="M293" i="46"/>
  <c r="R293" i="46"/>
  <c r="V293" i="46"/>
  <c r="C294" i="46"/>
  <c r="D294" i="46"/>
  <c r="E294" i="46"/>
  <c r="F294" i="46"/>
  <c r="G294" i="46"/>
  <c r="H294" i="46"/>
  <c r="I294" i="46"/>
  <c r="J294" i="46"/>
  <c r="K294" i="46"/>
  <c r="L294" i="46"/>
  <c r="M294" i="46"/>
  <c r="R294" i="46"/>
  <c r="V294" i="46"/>
  <c r="C295" i="46"/>
  <c r="D295" i="46"/>
  <c r="E295" i="46"/>
  <c r="F295" i="46"/>
  <c r="G295" i="46"/>
  <c r="H295" i="46"/>
  <c r="I295" i="46"/>
  <c r="J295" i="46"/>
  <c r="K295" i="46"/>
  <c r="L295" i="46"/>
  <c r="M295" i="46"/>
  <c r="R295" i="46"/>
  <c r="V295" i="46"/>
  <c r="B297" i="46"/>
  <c r="C297" i="46"/>
  <c r="D297" i="46"/>
  <c r="E297" i="46"/>
  <c r="F297" i="46"/>
  <c r="F301" i="46" s="1"/>
  <c r="G297" i="46"/>
  <c r="H297" i="46"/>
  <c r="I297" i="46"/>
  <c r="J297" i="46"/>
  <c r="K297" i="46"/>
  <c r="L297" i="46"/>
  <c r="M297" i="46"/>
  <c r="R297" i="46"/>
  <c r="C298" i="46"/>
  <c r="D298" i="46"/>
  <c r="E298" i="46"/>
  <c r="F298" i="46"/>
  <c r="G298" i="46"/>
  <c r="H298" i="46"/>
  <c r="I298" i="46"/>
  <c r="J298" i="46"/>
  <c r="K298" i="46"/>
  <c r="L298" i="46"/>
  <c r="M298" i="46"/>
  <c r="R298" i="46"/>
  <c r="V298" i="46"/>
  <c r="C299" i="46"/>
  <c r="D299" i="46"/>
  <c r="E299" i="46"/>
  <c r="F299" i="46"/>
  <c r="G299" i="46"/>
  <c r="H299" i="46"/>
  <c r="I299" i="46"/>
  <c r="J299" i="46"/>
  <c r="K299" i="46"/>
  <c r="L299" i="46"/>
  <c r="M299" i="46"/>
  <c r="R299" i="46"/>
  <c r="V299" i="46"/>
  <c r="C300" i="46"/>
  <c r="D300" i="46"/>
  <c r="E300" i="46"/>
  <c r="F300" i="46"/>
  <c r="G300" i="46"/>
  <c r="H300" i="46"/>
  <c r="I300" i="46"/>
  <c r="J300" i="46"/>
  <c r="K300" i="46"/>
  <c r="L300" i="46"/>
  <c r="M300" i="46"/>
  <c r="R300" i="46"/>
  <c r="V300" i="46"/>
  <c r="R285" i="46"/>
  <c r="R287" i="46" s="1"/>
  <c r="M49" i="47" s="1"/>
  <c r="J285" i="46"/>
  <c r="K285" i="46"/>
  <c r="L285" i="46"/>
  <c r="M285" i="46"/>
  <c r="I285" i="46"/>
  <c r="H285" i="46"/>
  <c r="G285" i="46"/>
  <c r="F285" i="46"/>
  <c r="F287" i="46" s="1"/>
  <c r="E285" i="46"/>
  <c r="D285" i="46"/>
  <c r="C285" i="46"/>
  <c r="B285" i="46"/>
  <c r="G227" i="46"/>
  <c r="H227" i="46"/>
  <c r="I227" i="46"/>
  <c r="J227" i="46"/>
  <c r="K227" i="46"/>
  <c r="L227" i="46"/>
  <c r="M227" i="46"/>
  <c r="R227" i="46"/>
  <c r="V227" i="46"/>
  <c r="G228" i="46"/>
  <c r="H228" i="46"/>
  <c r="I228" i="46"/>
  <c r="J228" i="46"/>
  <c r="K228" i="46"/>
  <c r="L228" i="46"/>
  <c r="M228" i="46"/>
  <c r="R228" i="46"/>
  <c r="V228" i="46"/>
  <c r="G229" i="46"/>
  <c r="H229" i="46"/>
  <c r="I229" i="46"/>
  <c r="J229" i="46"/>
  <c r="K229" i="46"/>
  <c r="L229" i="46"/>
  <c r="M229" i="46"/>
  <c r="R229" i="46"/>
  <c r="V229" i="46"/>
  <c r="G230" i="46"/>
  <c r="H230" i="46"/>
  <c r="I230" i="46"/>
  <c r="J230" i="46"/>
  <c r="K230" i="46"/>
  <c r="L230" i="46"/>
  <c r="M230" i="46"/>
  <c r="R230" i="46"/>
  <c r="V230" i="46"/>
  <c r="M226" i="46"/>
  <c r="L226" i="46"/>
  <c r="K226" i="46"/>
  <c r="J226" i="46"/>
  <c r="I226" i="46"/>
  <c r="H226" i="46"/>
  <c r="G226" i="46"/>
  <c r="F230" i="46"/>
  <c r="F227" i="46"/>
  <c r="F226" i="46"/>
  <c r="F231" i="46" s="1"/>
  <c r="E230" i="46"/>
  <c r="E227" i="46"/>
  <c r="E226" i="46"/>
  <c r="D230" i="46"/>
  <c r="D227" i="46"/>
  <c r="D226" i="46"/>
  <c r="C230" i="46"/>
  <c r="C227" i="46"/>
  <c r="C226" i="46"/>
  <c r="B226" i="46"/>
  <c r="B225" i="46"/>
  <c r="U221" i="46"/>
  <c r="P39" i="47"/>
  <c r="T221" i="46"/>
  <c r="O39" i="47"/>
  <c r="Q221" i="46"/>
  <c r="P221" i="46"/>
  <c r="O221" i="46"/>
  <c r="N221" i="46"/>
  <c r="U214" i="46"/>
  <c r="P38" i="47"/>
  <c r="T214" i="46"/>
  <c r="O38" i="47"/>
  <c r="Q214" i="46"/>
  <c r="P214" i="46"/>
  <c r="O214" i="46"/>
  <c r="N209" i="46"/>
  <c r="N214" i="46"/>
  <c r="D211" i="46"/>
  <c r="E211" i="46"/>
  <c r="F211" i="46"/>
  <c r="G211" i="46"/>
  <c r="H211" i="46"/>
  <c r="I211" i="46"/>
  <c r="J211" i="46"/>
  <c r="K211" i="46"/>
  <c r="L211" i="46"/>
  <c r="M211" i="46"/>
  <c r="R211" i="46"/>
  <c r="V211" i="46"/>
  <c r="D212" i="46"/>
  <c r="E212" i="46"/>
  <c r="F212" i="46"/>
  <c r="G212" i="46"/>
  <c r="H212" i="46"/>
  <c r="I212" i="46"/>
  <c r="J212" i="46"/>
  <c r="K212" i="46"/>
  <c r="L212" i="46"/>
  <c r="M212" i="46"/>
  <c r="R212" i="46"/>
  <c r="V212" i="46"/>
  <c r="D213" i="46"/>
  <c r="E213" i="46"/>
  <c r="F213" i="46"/>
  <c r="G213" i="46"/>
  <c r="H213" i="46"/>
  <c r="I213" i="46"/>
  <c r="J213" i="46"/>
  <c r="K213" i="46"/>
  <c r="L213" i="46"/>
  <c r="M213" i="46"/>
  <c r="R213" i="46"/>
  <c r="V213" i="46"/>
  <c r="B215" i="46"/>
  <c r="C215" i="46"/>
  <c r="D215" i="46"/>
  <c r="E215" i="46"/>
  <c r="F215" i="46"/>
  <c r="F221" i="46" s="1"/>
  <c r="G215" i="46"/>
  <c r="H215" i="46"/>
  <c r="I215" i="46"/>
  <c r="J215" i="46"/>
  <c r="K215" i="46"/>
  <c r="L215" i="46"/>
  <c r="M215" i="46"/>
  <c r="R215" i="46"/>
  <c r="C216" i="46"/>
  <c r="D216" i="46"/>
  <c r="E216" i="46"/>
  <c r="F216" i="46"/>
  <c r="G216" i="46"/>
  <c r="H216" i="46"/>
  <c r="I216" i="46"/>
  <c r="J216" i="46"/>
  <c r="K216" i="46"/>
  <c r="L216" i="46"/>
  <c r="M216" i="46"/>
  <c r="R216" i="46"/>
  <c r="V216" i="46"/>
  <c r="C217" i="46"/>
  <c r="D217" i="46"/>
  <c r="E217" i="46"/>
  <c r="F217" i="46"/>
  <c r="G217" i="46"/>
  <c r="H217" i="46"/>
  <c r="I217" i="46"/>
  <c r="J217" i="46"/>
  <c r="K217" i="46"/>
  <c r="L217" i="46"/>
  <c r="M217" i="46"/>
  <c r="R217" i="46"/>
  <c r="V217" i="46"/>
  <c r="C218" i="46"/>
  <c r="D218" i="46"/>
  <c r="E218" i="46"/>
  <c r="F218" i="46"/>
  <c r="G218" i="46"/>
  <c r="H218" i="46"/>
  <c r="I218" i="46"/>
  <c r="J218" i="46"/>
  <c r="K218" i="46"/>
  <c r="L218" i="46"/>
  <c r="M218" i="46"/>
  <c r="R218" i="46"/>
  <c r="V218" i="46"/>
  <c r="C219" i="46"/>
  <c r="D219" i="46"/>
  <c r="E219" i="46"/>
  <c r="F219" i="46"/>
  <c r="G219" i="46"/>
  <c r="H219" i="46"/>
  <c r="I219" i="46"/>
  <c r="J219" i="46"/>
  <c r="K219" i="46"/>
  <c r="L219" i="46"/>
  <c r="M219" i="46"/>
  <c r="R219" i="46"/>
  <c r="V219" i="46"/>
  <c r="C220" i="46"/>
  <c r="D220" i="46"/>
  <c r="E220" i="46"/>
  <c r="F220" i="46"/>
  <c r="G220" i="46"/>
  <c r="H220" i="46"/>
  <c r="I220" i="46"/>
  <c r="J220" i="46"/>
  <c r="K220" i="46"/>
  <c r="L220" i="46"/>
  <c r="M220" i="46"/>
  <c r="R220" i="46"/>
  <c r="V220" i="46"/>
  <c r="R210" i="46"/>
  <c r="R214" i="46" s="1"/>
  <c r="M38" i="47" s="1"/>
  <c r="C38" i="47" s="1"/>
  <c r="J210" i="46"/>
  <c r="K210" i="46"/>
  <c r="L210" i="46"/>
  <c r="M210" i="46"/>
  <c r="I210" i="46"/>
  <c r="H210" i="46"/>
  <c r="G210" i="46"/>
  <c r="F210" i="46"/>
  <c r="F214" i="46" s="1"/>
  <c r="E210" i="46"/>
  <c r="D210" i="46"/>
  <c r="C210" i="46"/>
  <c r="B210" i="46"/>
  <c r="E223" i="46"/>
  <c r="E222" i="46"/>
  <c r="D223" i="46"/>
  <c r="D222" i="46"/>
  <c r="B152" i="46"/>
  <c r="E152" i="46"/>
  <c r="D152" i="46"/>
  <c r="E137" i="46"/>
  <c r="D137" i="46"/>
  <c r="E134" i="46"/>
  <c r="D134" i="46"/>
  <c r="B134" i="46"/>
  <c r="E108" i="46"/>
  <c r="D108" i="46"/>
  <c r="E103" i="46"/>
  <c r="D103" i="46"/>
  <c r="E100" i="46"/>
  <c r="D100" i="46"/>
  <c r="E98" i="46"/>
  <c r="D98" i="46"/>
  <c r="G95" i="46"/>
  <c r="H95" i="46"/>
  <c r="I95" i="46"/>
  <c r="J95" i="46"/>
  <c r="K95" i="46"/>
  <c r="L95" i="46"/>
  <c r="M95" i="46"/>
  <c r="R95" i="46"/>
  <c r="V95" i="46"/>
  <c r="E92" i="46"/>
  <c r="D92" i="46"/>
  <c r="C92" i="46"/>
  <c r="B92" i="46"/>
  <c r="G16" i="46"/>
  <c r="H16" i="46"/>
  <c r="I16" i="46"/>
  <c r="J16" i="46"/>
  <c r="K16" i="46"/>
  <c r="L16" i="46"/>
  <c r="M16" i="46"/>
  <c r="R16" i="46"/>
  <c r="V16" i="46"/>
  <c r="G17" i="46"/>
  <c r="H17" i="46"/>
  <c r="I17" i="46"/>
  <c r="J17" i="46"/>
  <c r="K17" i="46"/>
  <c r="L17" i="46"/>
  <c r="M17" i="46"/>
  <c r="R17" i="46"/>
  <c r="V17" i="46"/>
  <c r="U43" i="46"/>
  <c r="P11" i="47"/>
  <c r="F11" i="47"/>
  <c r="T43" i="46"/>
  <c r="O11" i="47"/>
  <c r="E11" i="47" s="1"/>
  <c r="Q43" i="46"/>
  <c r="P43" i="46"/>
  <c r="O43" i="46"/>
  <c r="N43" i="46"/>
  <c r="G41" i="46"/>
  <c r="H41" i="46"/>
  <c r="I41" i="46"/>
  <c r="J41" i="46"/>
  <c r="K41" i="46"/>
  <c r="L41" i="46"/>
  <c r="M41" i="46"/>
  <c r="R41" i="46"/>
  <c r="V41" i="46"/>
  <c r="G42" i="46"/>
  <c r="H42" i="46"/>
  <c r="I42" i="46"/>
  <c r="J42" i="46"/>
  <c r="K42" i="46"/>
  <c r="L42" i="46"/>
  <c r="M42" i="46"/>
  <c r="R42" i="46"/>
  <c r="V42" i="46"/>
  <c r="B7" i="46"/>
  <c r="G7" i="46"/>
  <c r="V33" i="46"/>
  <c r="R33" i="46"/>
  <c r="M33" i="46"/>
  <c r="L33" i="46"/>
  <c r="K33" i="46"/>
  <c r="J33" i="46"/>
  <c r="I33" i="46"/>
  <c r="H33" i="46"/>
  <c r="G33" i="46"/>
  <c r="V32" i="46"/>
  <c r="R32" i="46"/>
  <c r="M32" i="46"/>
  <c r="L32" i="46"/>
  <c r="K32" i="46"/>
  <c r="J32" i="46"/>
  <c r="I32" i="46"/>
  <c r="H32" i="46"/>
  <c r="G32" i="46"/>
  <c r="GG72" i="47"/>
  <c r="GF72" i="47"/>
  <c r="GE72" i="47"/>
  <c r="GD72" i="47"/>
  <c r="GC72" i="47"/>
  <c r="GB72" i="47"/>
  <c r="GG71" i="47"/>
  <c r="GF71" i="47"/>
  <c r="GE71" i="47"/>
  <c r="GD71" i="47"/>
  <c r="GC71" i="47"/>
  <c r="GB71" i="47"/>
  <c r="GG70" i="47"/>
  <c r="GF70" i="47"/>
  <c r="GE70" i="47"/>
  <c r="GD70" i="47"/>
  <c r="GC70" i="47"/>
  <c r="GB70" i="47"/>
  <c r="GG69" i="47"/>
  <c r="GF69" i="47"/>
  <c r="GE69" i="47"/>
  <c r="GD69" i="47"/>
  <c r="GC69" i="47"/>
  <c r="GB69" i="47"/>
  <c r="GG34" i="47"/>
  <c r="GF34" i="47"/>
  <c r="GE34" i="47"/>
  <c r="GD34" i="47"/>
  <c r="GC34" i="47"/>
  <c r="GB34" i="47"/>
  <c r="FZ34" i="47"/>
  <c r="FZ72" i="47"/>
  <c r="FZ31" i="47"/>
  <c r="FZ30" i="47"/>
  <c r="FZ29" i="47"/>
  <c r="GG27" i="47"/>
  <c r="GF27" i="47"/>
  <c r="GE27" i="47"/>
  <c r="GD27" i="47"/>
  <c r="GC27" i="47"/>
  <c r="GB27" i="47"/>
  <c r="FZ27" i="47"/>
  <c r="FZ71" i="47" s="1"/>
  <c r="FZ24" i="47"/>
  <c r="FZ23" i="47"/>
  <c r="FZ22" i="47"/>
  <c r="FZ21" i="47"/>
  <c r="FZ20" i="47"/>
  <c r="GG18" i="47"/>
  <c r="GF18" i="47"/>
  <c r="GE18" i="47"/>
  <c r="GD18" i="47"/>
  <c r="GC18" i="47"/>
  <c r="GB18" i="47"/>
  <c r="FZ18" i="47"/>
  <c r="FZ70" i="47" s="1"/>
  <c r="FZ15" i="47"/>
  <c r="FZ14" i="47"/>
  <c r="FZ13" i="47"/>
  <c r="FZ12" i="47"/>
  <c r="FZ11" i="47"/>
  <c r="FZ10" i="47"/>
  <c r="FZ9" i="47"/>
  <c r="FZ8" i="47"/>
  <c r="FZ7" i="47"/>
  <c r="GG5" i="47"/>
  <c r="GF5" i="47"/>
  <c r="GE5" i="47"/>
  <c r="GD5" i="47"/>
  <c r="GC5" i="47"/>
  <c r="GB5" i="47"/>
  <c r="FZ5" i="47"/>
  <c r="FZ69" i="47" s="1"/>
  <c r="FX72" i="47"/>
  <c r="FW72" i="47"/>
  <c r="FV72" i="47"/>
  <c r="FU72" i="47"/>
  <c r="FT72" i="47"/>
  <c r="FS72" i="47"/>
  <c r="FX71" i="47"/>
  <c r="FW71" i="47"/>
  <c r="FV71" i="47"/>
  <c r="FU71" i="47"/>
  <c r="FT71" i="47"/>
  <c r="FS71" i="47"/>
  <c r="FX70" i="47"/>
  <c r="FW70" i="47"/>
  <c r="FV70" i="47"/>
  <c r="FU70" i="47"/>
  <c r="FT70" i="47"/>
  <c r="FS70" i="47"/>
  <c r="FX69" i="47"/>
  <c r="FW69" i="47"/>
  <c r="FV69" i="47"/>
  <c r="FU69" i="47"/>
  <c r="FT69" i="47"/>
  <c r="FS69" i="47"/>
  <c r="FX34" i="47"/>
  <c r="FW34" i="47"/>
  <c r="FV34" i="47"/>
  <c r="FU34" i="47"/>
  <c r="FT34" i="47"/>
  <c r="FS34" i="47"/>
  <c r="FQ34" i="47"/>
  <c r="FQ72" i="47" s="1"/>
  <c r="FQ31" i="47"/>
  <c r="FQ30" i="47"/>
  <c r="FQ29" i="47"/>
  <c r="FX27" i="47"/>
  <c r="FW27" i="47"/>
  <c r="FV27" i="47"/>
  <c r="FU27" i="47"/>
  <c r="FT27" i="47"/>
  <c r="FS27" i="47"/>
  <c r="FQ27" i="47"/>
  <c r="FQ71" i="47"/>
  <c r="FQ24" i="47"/>
  <c r="FQ23" i="47"/>
  <c r="FQ22" i="47"/>
  <c r="FQ21" i="47"/>
  <c r="FQ20" i="47"/>
  <c r="FX18" i="47"/>
  <c r="FW18" i="47"/>
  <c r="FV18" i="47"/>
  <c r="FU18" i="47"/>
  <c r="FT18" i="47"/>
  <c r="FS18" i="47"/>
  <c r="FQ18" i="47"/>
  <c r="FQ70" i="47" s="1"/>
  <c r="FQ15" i="47"/>
  <c r="FQ14" i="47"/>
  <c r="FQ13" i="47"/>
  <c r="FQ12" i="47"/>
  <c r="FQ11" i="47"/>
  <c r="FQ10" i="47"/>
  <c r="FQ9" i="47"/>
  <c r="FQ8" i="47"/>
  <c r="FQ7" i="47"/>
  <c r="FX5" i="47"/>
  <c r="FW5" i="47"/>
  <c r="FV5" i="47"/>
  <c r="FU5" i="47"/>
  <c r="FT5" i="47"/>
  <c r="FS5" i="47"/>
  <c r="FQ5" i="47"/>
  <c r="FQ69" i="47"/>
  <c r="FO72" i="47"/>
  <c r="FN72" i="47"/>
  <c r="FM72" i="47"/>
  <c r="FL72" i="47"/>
  <c r="FK72" i="47"/>
  <c r="FJ72" i="47"/>
  <c r="FO71" i="47"/>
  <c r="FN71" i="47"/>
  <c r="FM71" i="47"/>
  <c r="FL71" i="47"/>
  <c r="FK71" i="47"/>
  <c r="FJ71" i="47"/>
  <c r="FO70" i="47"/>
  <c r="FN70" i="47"/>
  <c r="FM70" i="47"/>
  <c r="FL70" i="47"/>
  <c r="FK70" i="47"/>
  <c r="FJ70" i="47"/>
  <c r="FO69" i="47"/>
  <c r="FN69" i="47"/>
  <c r="FM69" i="47"/>
  <c r="FL69" i="47"/>
  <c r="FK69" i="47"/>
  <c r="FJ69" i="47"/>
  <c r="FO34" i="47"/>
  <c r="FN34" i="47"/>
  <c r="FM34" i="47"/>
  <c r="FL34" i="47"/>
  <c r="FK34" i="47"/>
  <c r="FJ34" i="47"/>
  <c r="FH34" i="47"/>
  <c r="FH72" i="47"/>
  <c r="FH31" i="47"/>
  <c r="FH30" i="47"/>
  <c r="FH29" i="47"/>
  <c r="FO27" i="47"/>
  <c r="FN27" i="47"/>
  <c r="FM27" i="47"/>
  <c r="FL27" i="47"/>
  <c r="FK27" i="47"/>
  <c r="FJ27" i="47"/>
  <c r="FH27" i="47"/>
  <c r="FH71" i="47" s="1"/>
  <c r="FH24" i="47"/>
  <c r="FH23" i="47"/>
  <c r="FH22" i="47"/>
  <c r="FH21" i="47"/>
  <c r="FH20" i="47"/>
  <c r="FO18" i="47"/>
  <c r="FN18" i="47"/>
  <c r="FM18" i="47"/>
  <c r="FL18" i="47"/>
  <c r="FK18" i="47"/>
  <c r="FJ18" i="47"/>
  <c r="FH18" i="47"/>
  <c r="FH70" i="47"/>
  <c r="FH15" i="47"/>
  <c r="FH14" i="47"/>
  <c r="FH13" i="47"/>
  <c r="FH12" i="47"/>
  <c r="FH11" i="47"/>
  <c r="FH10" i="47"/>
  <c r="FH9" i="47"/>
  <c r="FH8" i="47"/>
  <c r="FH7" i="47"/>
  <c r="FO5" i="47"/>
  <c r="FN5" i="47"/>
  <c r="FM5" i="47"/>
  <c r="FL5" i="47"/>
  <c r="FK5" i="47"/>
  <c r="FJ5" i="47"/>
  <c r="FH5" i="47"/>
  <c r="FH69" i="47" s="1"/>
  <c r="FF72" i="47"/>
  <c r="FE72" i="47"/>
  <c r="FD72" i="47"/>
  <c r="FC72" i="47"/>
  <c r="FB72" i="47"/>
  <c r="FA72" i="47"/>
  <c r="FF71" i="47"/>
  <c r="FE71" i="47"/>
  <c r="FD71" i="47"/>
  <c r="FC71" i="47"/>
  <c r="FB71" i="47"/>
  <c r="FA71" i="47"/>
  <c r="FF70" i="47"/>
  <c r="FE70" i="47"/>
  <c r="FD70" i="47"/>
  <c r="FC70" i="47"/>
  <c r="FB70" i="47"/>
  <c r="FA70" i="47"/>
  <c r="FF69" i="47"/>
  <c r="FE69" i="47"/>
  <c r="FD69" i="47"/>
  <c r="FC69" i="47"/>
  <c r="FB69" i="47"/>
  <c r="FA69" i="47"/>
  <c r="FF34" i="47"/>
  <c r="FE34" i="47"/>
  <c r="FD34" i="47"/>
  <c r="FC34" i="47"/>
  <c r="FB34" i="47"/>
  <c r="FA34" i="47"/>
  <c r="EY34" i="47"/>
  <c r="EY72" i="47" s="1"/>
  <c r="EY31" i="47"/>
  <c r="EY30" i="47"/>
  <c r="EY29" i="47"/>
  <c r="FF27" i="47"/>
  <c r="FE27" i="47"/>
  <c r="FD27" i="47"/>
  <c r="FC27" i="47"/>
  <c r="FB27" i="47"/>
  <c r="FA27" i="47"/>
  <c r="EY27" i="47"/>
  <c r="EY71" i="47"/>
  <c r="EY24" i="47"/>
  <c r="EY23" i="47"/>
  <c r="EY22" i="47"/>
  <c r="EY21" i="47"/>
  <c r="EY20" i="47"/>
  <c r="FF18" i="47"/>
  <c r="FE18" i="47"/>
  <c r="FD18" i="47"/>
  <c r="FC18" i="47"/>
  <c r="FB18" i="47"/>
  <c r="FA18" i="47"/>
  <c r="EY18" i="47"/>
  <c r="EY70" i="47" s="1"/>
  <c r="EY15" i="47"/>
  <c r="EY14" i="47"/>
  <c r="EY13" i="47"/>
  <c r="EY12" i="47"/>
  <c r="EY11" i="47"/>
  <c r="EY10" i="47"/>
  <c r="EY9" i="47"/>
  <c r="EY8" i="47"/>
  <c r="EY7" i="47"/>
  <c r="FF5" i="47"/>
  <c r="FE5" i="47"/>
  <c r="FD5" i="47"/>
  <c r="FC5" i="47"/>
  <c r="FB5" i="47"/>
  <c r="FA5" i="47"/>
  <c r="EY5" i="47"/>
  <c r="EY69" i="47"/>
  <c r="EW72" i="47"/>
  <c r="EV72" i="47"/>
  <c r="EU72" i="47"/>
  <c r="ET72" i="47"/>
  <c r="ES72" i="47"/>
  <c r="ER72" i="47"/>
  <c r="EW71" i="47"/>
  <c r="EV71" i="47"/>
  <c r="EU71" i="47"/>
  <c r="ET71" i="47"/>
  <c r="ES71" i="47"/>
  <c r="ER71" i="47"/>
  <c r="EW70" i="47"/>
  <c r="EV70" i="47"/>
  <c r="EU70" i="47"/>
  <c r="ET70" i="47"/>
  <c r="ES70" i="47"/>
  <c r="ER70" i="47"/>
  <c r="EW69" i="47"/>
  <c r="EV69" i="47"/>
  <c r="EU69" i="47"/>
  <c r="ET69" i="47"/>
  <c r="ES69" i="47"/>
  <c r="ER69" i="47"/>
  <c r="EW34" i="47"/>
  <c r="EV34" i="47"/>
  <c r="EU34" i="47"/>
  <c r="ET34" i="47"/>
  <c r="ES34" i="47"/>
  <c r="ER34" i="47"/>
  <c r="EP34" i="47"/>
  <c r="EP72" i="47"/>
  <c r="EP31" i="47"/>
  <c r="EP30" i="47"/>
  <c r="EP29" i="47"/>
  <c r="EW27" i="47"/>
  <c r="EV27" i="47"/>
  <c r="EU27" i="47"/>
  <c r="ET27" i="47"/>
  <c r="ES27" i="47"/>
  <c r="ER27" i="47"/>
  <c r="EP27" i="47"/>
  <c r="EP71" i="47" s="1"/>
  <c r="EP24" i="47"/>
  <c r="EP23" i="47"/>
  <c r="EP22" i="47"/>
  <c r="EP21" i="47"/>
  <c r="EP20" i="47"/>
  <c r="EW18" i="47"/>
  <c r="EV18" i="47"/>
  <c r="EU18" i="47"/>
  <c r="ET18" i="47"/>
  <c r="ES18" i="47"/>
  <c r="ER18" i="47"/>
  <c r="EP18" i="47"/>
  <c r="EP70" i="47"/>
  <c r="EP15" i="47"/>
  <c r="EP14" i="47"/>
  <c r="EP13" i="47"/>
  <c r="EP12" i="47"/>
  <c r="EP11" i="47"/>
  <c r="EP10" i="47"/>
  <c r="EP9" i="47"/>
  <c r="EP8" i="47"/>
  <c r="EP7" i="47"/>
  <c r="EW5" i="47"/>
  <c r="EV5" i="47"/>
  <c r="EU5" i="47"/>
  <c r="ET5" i="47"/>
  <c r="ES5" i="47"/>
  <c r="ER5" i="47"/>
  <c r="EP5" i="47"/>
  <c r="EP69" i="47" s="1"/>
  <c r="EN72" i="47"/>
  <c r="EM72" i="47"/>
  <c r="EL72" i="47"/>
  <c r="EK72" i="47"/>
  <c r="EJ72" i="47"/>
  <c r="EI72" i="47"/>
  <c r="EN71" i="47"/>
  <c r="EM71" i="47"/>
  <c r="EL71" i="47"/>
  <c r="EK71" i="47"/>
  <c r="EJ71" i="47"/>
  <c r="EI71" i="47"/>
  <c r="EN70" i="47"/>
  <c r="EM70" i="47"/>
  <c r="EL70" i="47"/>
  <c r="EK70" i="47"/>
  <c r="EJ70" i="47"/>
  <c r="EI70" i="47"/>
  <c r="EN69" i="47"/>
  <c r="EM69" i="47"/>
  <c r="EL69" i="47"/>
  <c r="EK69" i="47"/>
  <c r="EJ69" i="47"/>
  <c r="EI69" i="47"/>
  <c r="EN34" i="47"/>
  <c r="EM34" i="47"/>
  <c r="EL34" i="47"/>
  <c r="EK34" i="47"/>
  <c r="EJ34" i="47"/>
  <c r="EI34" i="47"/>
  <c r="EG34" i="47"/>
  <c r="EG72" i="47" s="1"/>
  <c r="EG31" i="47"/>
  <c r="EG30" i="47"/>
  <c r="EG29" i="47"/>
  <c r="EN27" i="47"/>
  <c r="EM27" i="47"/>
  <c r="EL27" i="47"/>
  <c r="EK27" i="47"/>
  <c r="EJ27" i="47"/>
  <c r="EI27" i="47"/>
  <c r="EG27" i="47"/>
  <c r="EG71" i="47"/>
  <c r="EG24" i="47"/>
  <c r="EG23" i="47"/>
  <c r="EG22" i="47"/>
  <c r="EG21" i="47"/>
  <c r="EG20" i="47"/>
  <c r="EN18" i="47"/>
  <c r="EM18" i="47"/>
  <c r="EL18" i="47"/>
  <c r="EK18" i="47"/>
  <c r="EJ18" i="47"/>
  <c r="EI18" i="47"/>
  <c r="EG18" i="47"/>
  <c r="EG70" i="47" s="1"/>
  <c r="EG15" i="47"/>
  <c r="EG14" i="47"/>
  <c r="EG13" i="47"/>
  <c r="EG12" i="47"/>
  <c r="EG11" i="47"/>
  <c r="EG10" i="47"/>
  <c r="EG9" i="47"/>
  <c r="EG8" i="47"/>
  <c r="EG7" i="47"/>
  <c r="EN5" i="47"/>
  <c r="EM5" i="47"/>
  <c r="EL5" i="47"/>
  <c r="EK5" i="47"/>
  <c r="EJ5" i="47"/>
  <c r="EI5" i="47"/>
  <c r="EG5" i="47"/>
  <c r="EG69" i="47"/>
  <c r="EE72" i="47"/>
  <c r="ED72" i="47"/>
  <c r="EC72" i="47"/>
  <c r="EB72" i="47"/>
  <c r="EA72" i="47"/>
  <c r="DZ72" i="47"/>
  <c r="EE71" i="47"/>
  <c r="ED71" i="47"/>
  <c r="EC71" i="47"/>
  <c r="EB71" i="47"/>
  <c r="EA71" i="47"/>
  <c r="DZ71" i="47"/>
  <c r="EE70" i="47"/>
  <c r="ED70" i="47"/>
  <c r="EC70" i="47"/>
  <c r="EB70" i="47"/>
  <c r="EA70" i="47"/>
  <c r="DZ70" i="47"/>
  <c r="EE69" i="47"/>
  <c r="ED69" i="47"/>
  <c r="EC69" i="47"/>
  <c r="EB69" i="47"/>
  <c r="EA69" i="47"/>
  <c r="DZ69" i="47"/>
  <c r="EE34" i="47"/>
  <c r="ED34" i="47"/>
  <c r="EC34" i="47"/>
  <c r="EB34" i="47"/>
  <c r="EA34" i="47"/>
  <c r="DZ34" i="47"/>
  <c r="DX34" i="47"/>
  <c r="DX72" i="47"/>
  <c r="DX31" i="47"/>
  <c r="DX30" i="47"/>
  <c r="DX29" i="47"/>
  <c r="EE27" i="47"/>
  <c r="ED27" i="47"/>
  <c r="EC27" i="47"/>
  <c r="EB27" i="47"/>
  <c r="EA27" i="47"/>
  <c r="DZ27" i="47"/>
  <c r="DX27" i="47"/>
  <c r="DX71" i="47" s="1"/>
  <c r="DX24" i="47"/>
  <c r="DX23" i="47"/>
  <c r="DX22" i="47"/>
  <c r="DX21" i="47"/>
  <c r="DX20" i="47"/>
  <c r="EE18" i="47"/>
  <c r="ED18" i="47"/>
  <c r="EC18" i="47"/>
  <c r="EB18" i="47"/>
  <c r="EA18" i="47"/>
  <c r="DZ18" i="47"/>
  <c r="DX18" i="47"/>
  <c r="DX70" i="47"/>
  <c r="DX15" i="47"/>
  <c r="DX14" i="47"/>
  <c r="DX13" i="47"/>
  <c r="DX12" i="47"/>
  <c r="DX11" i="47"/>
  <c r="DX10" i="47"/>
  <c r="DX9" i="47"/>
  <c r="DX8" i="47"/>
  <c r="DX7" i="47"/>
  <c r="EE5" i="47"/>
  <c r="ED5" i="47"/>
  <c r="EC5" i="47"/>
  <c r="EB5" i="47"/>
  <c r="EA5" i="47"/>
  <c r="DZ5" i="47"/>
  <c r="DX5" i="47"/>
  <c r="DX69" i="47" s="1"/>
  <c r="DV72" i="47"/>
  <c r="DU72" i="47"/>
  <c r="DT72" i="47"/>
  <c r="DS72" i="47"/>
  <c r="DR72" i="47"/>
  <c r="DQ72" i="47"/>
  <c r="DV71" i="47"/>
  <c r="DU71" i="47"/>
  <c r="DT71" i="47"/>
  <c r="DS71" i="47"/>
  <c r="DR71" i="47"/>
  <c r="DQ71" i="47"/>
  <c r="DV70" i="47"/>
  <c r="DU70" i="47"/>
  <c r="DT70" i="47"/>
  <c r="DS70" i="47"/>
  <c r="DR70" i="47"/>
  <c r="DQ70" i="47"/>
  <c r="DV69" i="47"/>
  <c r="DU69" i="47"/>
  <c r="DT69" i="47"/>
  <c r="DS69" i="47"/>
  <c r="DR69" i="47"/>
  <c r="DQ69" i="47"/>
  <c r="DV34" i="47"/>
  <c r="DU34" i="47"/>
  <c r="DT34" i="47"/>
  <c r="DS34" i="47"/>
  <c r="DR34" i="47"/>
  <c r="DQ34" i="47"/>
  <c r="DO34" i="47"/>
  <c r="DO72" i="47" s="1"/>
  <c r="DO31" i="47"/>
  <c r="DO30" i="47"/>
  <c r="DO29" i="47"/>
  <c r="DV27" i="47"/>
  <c r="DU27" i="47"/>
  <c r="DT27" i="47"/>
  <c r="DS27" i="47"/>
  <c r="DR27" i="47"/>
  <c r="DQ27" i="47"/>
  <c r="DO27" i="47"/>
  <c r="DO71" i="47"/>
  <c r="DO24" i="47"/>
  <c r="DO23" i="47"/>
  <c r="DO22" i="47"/>
  <c r="DO21" i="47"/>
  <c r="DO20" i="47"/>
  <c r="DV18" i="47"/>
  <c r="DU18" i="47"/>
  <c r="DT18" i="47"/>
  <c r="DS18" i="47"/>
  <c r="DR18" i="47"/>
  <c r="DQ18" i="47"/>
  <c r="DO18" i="47"/>
  <c r="DO70" i="47" s="1"/>
  <c r="DO15" i="47"/>
  <c r="DO14" i="47"/>
  <c r="DO13" i="47"/>
  <c r="DO12" i="47"/>
  <c r="DO11" i="47"/>
  <c r="DO10" i="47"/>
  <c r="DO9" i="47"/>
  <c r="DO8" i="47"/>
  <c r="DO7" i="47"/>
  <c r="DV5" i="47"/>
  <c r="DU5" i="47"/>
  <c r="DT5" i="47"/>
  <c r="DS5" i="47"/>
  <c r="DR5" i="47"/>
  <c r="DQ5" i="47"/>
  <c r="DO5" i="47"/>
  <c r="DO69" i="47"/>
  <c r="DM72" i="47"/>
  <c r="DL72" i="47"/>
  <c r="DK72" i="47"/>
  <c r="DJ72" i="47"/>
  <c r="DI72" i="47"/>
  <c r="DH72" i="47"/>
  <c r="DM71" i="47"/>
  <c r="DL71" i="47"/>
  <c r="DK71" i="47"/>
  <c r="DJ71" i="47"/>
  <c r="DI71" i="47"/>
  <c r="DH71" i="47"/>
  <c r="DM70" i="47"/>
  <c r="DL70" i="47"/>
  <c r="DK70" i="47"/>
  <c r="DJ70" i="47"/>
  <c r="DI70" i="47"/>
  <c r="DH70" i="47"/>
  <c r="DM69" i="47"/>
  <c r="DL69" i="47"/>
  <c r="DK69" i="47"/>
  <c r="DJ69" i="47"/>
  <c r="DI69" i="47"/>
  <c r="DH69" i="47"/>
  <c r="DM34" i="47"/>
  <c r="DL34" i="47"/>
  <c r="DK34" i="47"/>
  <c r="DJ34" i="47"/>
  <c r="DI34" i="47"/>
  <c r="DH34" i="47"/>
  <c r="DF34" i="47"/>
  <c r="DF72" i="47"/>
  <c r="DF31" i="47"/>
  <c r="DF30" i="47"/>
  <c r="DF29" i="47"/>
  <c r="DM27" i="47"/>
  <c r="DL27" i="47"/>
  <c r="DK27" i="47"/>
  <c r="DJ27" i="47"/>
  <c r="DI27" i="47"/>
  <c r="DH27" i="47"/>
  <c r="DF27" i="47"/>
  <c r="DF71" i="47" s="1"/>
  <c r="DF24" i="47"/>
  <c r="DF23" i="47"/>
  <c r="DF22" i="47"/>
  <c r="DF21" i="47"/>
  <c r="DF20" i="47"/>
  <c r="DM18" i="47"/>
  <c r="DL18" i="47"/>
  <c r="DK18" i="47"/>
  <c r="DJ18" i="47"/>
  <c r="DI18" i="47"/>
  <c r="DH18" i="47"/>
  <c r="DF18" i="47"/>
  <c r="DF70" i="47"/>
  <c r="DF15" i="47"/>
  <c r="DF14" i="47"/>
  <c r="DF13" i="47"/>
  <c r="DF12" i="47"/>
  <c r="DF11" i="47"/>
  <c r="DF10" i="47"/>
  <c r="DF9" i="47"/>
  <c r="DF8" i="47"/>
  <c r="DF7" i="47"/>
  <c r="DM5" i="47"/>
  <c r="DL5" i="47"/>
  <c r="DK5" i="47"/>
  <c r="DJ5" i="47"/>
  <c r="DI5" i="47"/>
  <c r="DH5" i="47"/>
  <c r="DF5" i="47"/>
  <c r="DF69" i="47" s="1"/>
  <c r="DD72" i="47"/>
  <c r="DC72" i="47"/>
  <c r="DB72" i="47"/>
  <c r="DA72" i="47"/>
  <c r="CZ72" i="47"/>
  <c r="CY72" i="47"/>
  <c r="DD71" i="47"/>
  <c r="DC71" i="47"/>
  <c r="DB71" i="47"/>
  <c r="DA71" i="47"/>
  <c r="CZ71" i="47"/>
  <c r="CY71" i="47"/>
  <c r="DD70" i="47"/>
  <c r="DC70" i="47"/>
  <c r="DB70" i="47"/>
  <c r="DA70" i="47"/>
  <c r="CZ70" i="47"/>
  <c r="CY70" i="47"/>
  <c r="DD69" i="47"/>
  <c r="DC69" i="47"/>
  <c r="DB69" i="47"/>
  <c r="DA69" i="47"/>
  <c r="CZ69" i="47"/>
  <c r="CY69" i="47"/>
  <c r="DD34" i="47"/>
  <c r="DC34" i="47"/>
  <c r="DB34" i="47"/>
  <c r="DA34" i="47"/>
  <c r="CZ34" i="47"/>
  <c r="CY34" i="47"/>
  <c r="CW34" i="47"/>
  <c r="CW72" i="47" s="1"/>
  <c r="CW31" i="47"/>
  <c r="CW30" i="47"/>
  <c r="CW29" i="47"/>
  <c r="DD27" i="47"/>
  <c r="DC27" i="47"/>
  <c r="DB27" i="47"/>
  <c r="DA27" i="47"/>
  <c r="CZ27" i="47"/>
  <c r="CY27" i="47"/>
  <c r="CW27" i="47"/>
  <c r="CW71" i="47"/>
  <c r="CW24" i="47"/>
  <c r="CW23" i="47"/>
  <c r="CW22" i="47"/>
  <c r="CW21" i="47"/>
  <c r="CW20" i="47"/>
  <c r="DD18" i="47"/>
  <c r="DC18" i="47"/>
  <c r="DB18" i="47"/>
  <c r="DA18" i="47"/>
  <c r="CZ18" i="47"/>
  <c r="CY18" i="47"/>
  <c r="CW18" i="47"/>
  <c r="CW70" i="47" s="1"/>
  <c r="CW15" i="47"/>
  <c r="CW14" i="47"/>
  <c r="CW13" i="47"/>
  <c r="CW12" i="47"/>
  <c r="CW11" i="47"/>
  <c r="CW10" i="47"/>
  <c r="CW9" i="47"/>
  <c r="CW8" i="47"/>
  <c r="CW7" i="47"/>
  <c r="DD5" i="47"/>
  <c r="DC5" i="47"/>
  <c r="DB5" i="47"/>
  <c r="DA5" i="47"/>
  <c r="CZ5" i="47"/>
  <c r="CY5" i="47"/>
  <c r="CW5" i="47"/>
  <c r="CW69" i="47"/>
  <c r="CU72" i="47"/>
  <c r="CT72" i="47"/>
  <c r="CS72" i="47"/>
  <c r="CR72" i="47"/>
  <c r="CQ72" i="47"/>
  <c r="CP72" i="47"/>
  <c r="CU71" i="47"/>
  <c r="CT71" i="47"/>
  <c r="CS71" i="47"/>
  <c r="CR71" i="47"/>
  <c r="CQ71" i="47"/>
  <c r="CP71" i="47"/>
  <c r="CU70" i="47"/>
  <c r="CT70" i="47"/>
  <c r="CS70" i="47"/>
  <c r="CR70" i="47"/>
  <c r="CQ70" i="47"/>
  <c r="CP70" i="47"/>
  <c r="CU69" i="47"/>
  <c r="CT69" i="47"/>
  <c r="CS69" i="47"/>
  <c r="CR69" i="47"/>
  <c r="CQ69" i="47"/>
  <c r="CP69" i="47"/>
  <c r="CU34" i="47"/>
  <c r="CT34" i="47"/>
  <c r="CS34" i="47"/>
  <c r="CR34" i="47"/>
  <c r="CQ34" i="47"/>
  <c r="CP34" i="47"/>
  <c r="CN34" i="47"/>
  <c r="CN72" i="47"/>
  <c r="CN31" i="47"/>
  <c r="CN30" i="47"/>
  <c r="CN29" i="47"/>
  <c r="CU27" i="47"/>
  <c r="CT27" i="47"/>
  <c r="CS27" i="47"/>
  <c r="CR27" i="47"/>
  <c r="CQ27" i="47"/>
  <c r="CP27" i="47"/>
  <c r="CN27" i="47"/>
  <c r="CN71" i="47" s="1"/>
  <c r="CN24" i="47"/>
  <c r="CN23" i="47"/>
  <c r="CN22" i="47"/>
  <c r="CN21" i="47"/>
  <c r="CN20" i="47"/>
  <c r="CU18" i="47"/>
  <c r="CT18" i="47"/>
  <c r="CS18" i="47"/>
  <c r="CR18" i="47"/>
  <c r="CQ18" i="47"/>
  <c r="CP18" i="47"/>
  <c r="CN18" i="47"/>
  <c r="CN70" i="47"/>
  <c r="CN15" i="47"/>
  <c r="CN14" i="47"/>
  <c r="CN13" i="47"/>
  <c r="CN12" i="47"/>
  <c r="CN11" i="47"/>
  <c r="CN10" i="47"/>
  <c r="CN9" i="47"/>
  <c r="CN8" i="47"/>
  <c r="CN7" i="47"/>
  <c r="CU5" i="47"/>
  <c r="CT5" i="47"/>
  <c r="CS5" i="47"/>
  <c r="CR5" i="47"/>
  <c r="CQ5" i="47"/>
  <c r="CP5" i="47"/>
  <c r="CN5" i="47"/>
  <c r="CN69" i="47" s="1"/>
  <c r="CL72" i="47"/>
  <c r="CK72" i="47"/>
  <c r="CJ72" i="47"/>
  <c r="CI72" i="47"/>
  <c r="CH72" i="47"/>
  <c r="CG72" i="47"/>
  <c r="CL71" i="47"/>
  <c r="CK71" i="47"/>
  <c r="CJ71" i="47"/>
  <c r="CI71" i="47"/>
  <c r="CH71" i="47"/>
  <c r="CG71" i="47"/>
  <c r="CL70" i="47"/>
  <c r="CK70" i="47"/>
  <c r="CJ70" i="47"/>
  <c r="CI70" i="47"/>
  <c r="CH70" i="47"/>
  <c r="CG70" i="47"/>
  <c r="CL69" i="47"/>
  <c r="CK69" i="47"/>
  <c r="CJ69" i="47"/>
  <c r="CI69" i="47"/>
  <c r="CH69" i="47"/>
  <c r="CG69" i="47"/>
  <c r="CL34" i="47"/>
  <c r="CK34" i="47"/>
  <c r="CJ34" i="47"/>
  <c r="CI34" i="47"/>
  <c r="CH34" i="47"/>
  <c r="CG34" i="47"/>
  <c r="CE34" i="47"/>
  <c r="CE72" i="47" s="1"/>
  <c r="CE31" i="47"/>
  <c r="CE30" i="47"/>
  <c r="CE29" i="47"/>
  <c r="CL27" i="47"/>
  <c r="CK27" i="47"/>
  <c r="CJ27" i="47"/>
  <c r="CI27" i="47"/>
  <c r="CH27" i="47"/>
  <c r="CG27" i="47"/>
  <c r="CE27" i="47"/>
  <c r="CE71" i="47"/>
  <c r="CE24" i="47"/>
  <c r="CE23" i="47"/>
  <c r="CE22" i="47"/>
  <c r="CE21" i="47"/>
  <c r="CE20" i="47"/>
  <c r="CL18" i="47"/>
  <c r="CK18" i="47"/>
  <c r="CJ18" i="47"/>
  <c r="CI18" i="47"/>
  <c r="CH18" i="47"/>
  <c r="CG18" i="47"/>
  <c r="CE18" i="47"/>
  <c r="CE70" i="47" s="1"/>
  <c r="CE15" i="47"/>
  <c r="CE14" i="47"/>
  <c r="CE13" i="47"/>
  <c r="CE12" i="47"/>
  <c r="CE11" i="47"/>
  <c r="CE10" i="47"/>
  <c r="CE9" i="47"/>
  <c r="CE8" i="47"/>
  <c r="CE7" i="47"/>
  <c r="CL5" i="47"/>
  <c r="CK5" i="47"/>
  <c r="CJ5" i="47"/>
  <c r="CI5" i="47"/>
  <c r="CH5" i="47"/>
  <c r="CG5" i="47"/>
  <c r="CE5" i="47"/>
  <c r="CE69" i="47"/>
  <c r="CC72" i="47"/>
  <c r="CB72" i="47"/>
  <c r="CA72" i="47"/>
  <c r="BZ72" i="47"/>
  <c r="BY72" i="47"/>
  <c r="BX72" i="47"/>
  <c r="CC71" i="47"/>
  <c r="CB71" i="47"/>
  <c r="CA71" i="47"/>
  <c r="BZ71" i="47"/>
  <c r="BY71" i="47"/>
  <c r="BX71" i="47"/>
  <c r="CC70" i="47"/>
  <c r="CB70" i="47"/>
  <c r="CA70" i="47"/>
  <c r="BZ70" i="47"/>
  <c r="BY70" i="47"/>
  <c r="BX70" i="47"/>
  <c r="CC69" i="47"/>
  <c r="CB69" i="47"/>
  <c r="CA69" i="47"/>
  <c r="BZ69" i="47"/>
  <c r="BY69" i="47"/>
  <c r="BX69" i="47"/>
  <c r="CC34" i="47"/>
  <c r="CB34" i="47"/>
  <c r="CA34" i="47"/>
  <c r="BZ34" i="47"/>
  <c r="BY34" i="47"/>
  <c r="BX34" i="47"/>
  <c r="BV34" i="47"/>
  <c r="BV72" i="47"/>
  <c r="BV31" i="47"/>
  <c r="BV30" i="47"/>
  <c r="BV29" i="47"/>
  <c r="CC27" i="47"/>
  <c r="CB27" i="47"/>
  <c r="CA27" i="47"/>
  <c r="BZ27" i="47"/>
  <c r="BY27" i="47"/>
  <c r="BX27" i="47"/>
  <c r="BV27" i="47"/>
  <c r="BV71" i="47" s="1"/>
  <c r="BV24" i="47"/>
  <c r="BV23" i="47"/>
  <c r="BV22" i="47"/>
  <c r="BV21" i="47"/>
  <c r="BV20" i="47"/>
  <c r="CC18" i="47"/>
  <c r="CB18" i="47"/>
  <c r="CA18" i="47"/>
  <c r="BZ18" i="47"/>
  <c r="BY18" i="47"/>
  <c r="BX18" i="47"/>
  <c r="BV18" i="47"/>
  <c r="BV70" i="47"/>
  <c r="BV15" i="47"/>
  <c r="BV14" i="47"/>
  <c r="BV13" i="47"/>
  <c r="BV12" i="47"/>
  <c r="BV11" i="47"/>
  <c r="BV10" i="47"/>
  <c r="BV9" i="47"/>
  <c r="BV8" i="47"/>
  <c r="BV7" i="47"/>
  <c r="CC5" i="47"/>
  <c r="CB5" i="47"/>
  <c r="CA5" i="47"/>
  <c r="BZ5" i="47"/>
  <c r="BY5" i="47"/>
  <c r="BX5" i="47"/>
  <c r="BV5" i="47"/>
  <c r="BV69" i="47" s="1"/>
  <c r="BT72" i="47"/>
  <c r="BS72" i="47"/>
  <c r="BR72" i="47"/>
  <c r="BQ72" i="47"/>
  <c r="BP72" i="47"/>
  <c r="BO72" i="47"/>
  <c r="BT71" i="47"/>
  <c r="BS71" i="47"/>
  <c r="BR71" i="47"/>
  <c r="BQ71" i="47"/>
  <c r="BP71" i="47"/>
  <c r="BO71" i="47"/>
  <c r="BT70" i="47"/>
  <c r="BS70" i="47"/>
  <c r="BR70" i="47"/>
  <c r="BQ70" i="47"/>
  <c r="BP70" i="47"/>
  <c r="BO70" i="47"/>
  <c r="BT69" i="47"/>
  <c r="BS69" i="47"/>
  <c r="BR69" i="47"/>
  <c r="BQ69" i="47"/>
  <c r="BP69" i="47"/>
  <c r="BO69" i="47"/>
  <c r="BT34" i="47"/>
  <c r="BS34" i="47"/>
  <c r="BR34" i="47"/>
  <c r="BQ34" i="47"/>
  <c r="BP34" i="47"/>
  <c r="BO34" i="47"/>
  <c r="BM34" i="47"/>
  <c r="BM72" i="47" s="1"/>
  <c r="BM31" i="47"/>
  <c r="BM30" i="47"/>
  <c r="BM29" i="47"/>
  <c r="BT27" i="47"/>
  <c r="BS27" i="47"/>
  <c r="BR27" i="47"/>
  <c r="BQ27" i="47"/>
  <c r="BP27" i="47"/>
  <c r="BO27" i="47"/>
  <c r="BM27" i="47"/>
  <c r="BM71" i="47"/>
  <c r="BM24" i="47"/>
  <c r="BM23" i="47"/>
  <c r="BM22" i="47"/>
  <c r="BM21" i="47"/>
  <c r="BM20" i="47"/>
  <c r="BT18" i="47"/>
  <c r="BS18" i="47"/>
  <c r="BR18" i="47"/>
  <c r="BQ18" i="47"/>
  <c r="BP18" i="47"/>
  <c r="BO18" i="47"/>
  <c r="BM18" i="47"/>
  <c r="BM70" i="47" s="1"/>
  <c r="BM15" i="47"/>
  <c r="BM14" i="47"/>
  <c r="BM13" i="47"/>
  <c r="BM12" i="47"/>
  <c r="BM11" i="47"/>
  <c r="BM10" i="47"/>
  <c r="BM9" i="47"/>
  <c r="BM8" i="47"/>
  <c r="BM7" i="47"/>
  <c r="BT5" i="47"/>
  <c r="BS5" i="47"/>
  <c r="BR5" i="47"/>
  <c r="BQ5" i="47"/>
  <c r="BP5" i="47"/>
  <c r="BO5" i="47"/>
  <c r="BM5" i="47"/>
  <c r="BM69" i="47"/>
  <c r="BK72" i="47"/>
  <c r="BJ72" i="47"/>
  <c r="BI72" i="47"/>
  <c r="BH72" i="47"/>
  <c r="BG72" i="47"/>
  <c r="BF72" i="47"/>
  <c r="BK71" i="47"/>
  <c r="BJ71" i="47"/>
  <c r="BI71" i="47"/>
  <c r="BH71" i="47"/>
  <c r="BG71" i="47"/>
  <c r="BF71" i="47"/>
  <c r="BK70" i="47"/>
  <c r="BJ70" i="47"/>
  <c r="BI70" i="47"/>
  <c r="BH70" i="47"/>
  <c r="BG70" i="47"/>
  <c r="BF70" i="47"/>
  <c r="BK69" i="47"/>
  <c r="BJ69" i="47"/>
  <c r="BI69" i="47"/>
  <c r="BH69" i="47"/>
  <c r="BG69" i="47"/>
  <c r="BF69" i="47"/>
  <c r="BK34" i="47"/>
  <c r="BJ34" i="47"/>
  <c r="BI34" i="47"/>
  <c r="BH34" i="47"/>
  <c r="BG34" i="47"/>
  <c r="BF34" i="47"/>
  <c r="BD34" i="47"/>
  <c r="BD72" i="47"/>
  <c r="BD31" i="47"/>
  <c r="BD30" i="47"/>
  <c r="BD29" i="47"/>
  <c r="BK27" i="47"/>
  <c r="BJ27" i="47"/>
  <c r="BI27" i="47"/>
  <c r="BH27" i="47"/>
  <c r="BG27" i="47"/>
  <c r="BF27" i="47"/>
  <c r="BD27" i="47"/>
  <c r="BD71" i="47" s="1"/>
  <c r="BD24" i="47"/>
  <c r="BD23" i="47"/>
  <c r="BD22" i="47"/>
  <c r="BD21" i="47"/>
  <c r="BD20" i="47"/>
  <c r="BK18" i="47"/>
  <c r="BJ18" i="47"/>
  <c r="BI18" i="47"/>
  <c r="BH18" i="47"/>
  <c r="BG18" i="47"/>
  <c r="BF18" i="47"/>
  <c r="BD18" i="47"/>
  <c r="BD70" i="47"/>
  <c r="BD15" i="47"/>
  <c r="BD14" i="47"/>
  <c r="BD13" i="47"/>
  <c r="BD12" i="47"/>
  <c r="BD11" i="47"/>
  <c r="BD10" i="47"/>
  <c r="BD9" i="47"/>
  <c r="BD8" i="47"/>
  <c r="BD7" i="47"/>
  <c r="BK5" i="47"/>
  <c r="BJ5" i="47"/>
  <c r="BI5" i="47"/>
  <c r="BH5" i="47"/>
  <c r="BG5" i="47"/>
  <c r="BF5" i="47"/>
  <c r="BD5" i="47"/>
  <c r="BD69" i="47" s="1"/>
  <c r="BB72" i="47"/>
  <c r="BA72" i="47"/>
  <c r="AZ72" i="47"/>
  <c r="AY72" i="47"/>
  <c r="AX72" i="47"/>
  <c r="AW72" i="47"/>
  <c r="BB71" i="47"/>
  <c r="BA71" i="47"/>
  <c r="AZ71" i="47"/>
  <c r="AY71" i="47"/>
  <c r="AX71" i="47"/>
  <c r="AW71" i="47"/>
  <c r="BB70" i="47"/>
  <c r="BA70" i="47"/>
  <c r="AZ70" i="47"/>
  <c r="AY70" i="47"/>
  <c r="AX70" i="47"/>
  <c r="AW70" i="47"/>
  <c r="BB69" i="47"/>
  <c r="BA69" i="47"/>
  <c r="AZ69" i="47"/>
  <c r="AY69" i="47"/>
  <c r="AX69" i="47"/>
  <c r="AW69" i="47"/>
  <c r="BB34" i="47"/>
  <c r="BA34" i="47"/>
  <c r="AZ34" i="47"/>
  <c r="AY34" i="47"/>
  <c r="AX34" i="47"/>
  <c r="AW34" i="47"/>
  <c r="AU34" i="47"/>
  <c r="AU72" i="47" s="1"/>
  <c r="AU31" i="47"/>
  <c r="AU30" i="47"/>
  <c r="AU29" i="47"/>
  <c r="BB27" i="47"/>
  <c r="BA27" i="47"/>
  <c r="AZ27" i="47"/>
  <c r="AY27" i="47"/>
  <c r="AX27" i="47"/>
  <c r="AW27" i="47"/>
  <c r="AU27" i="47"/>
  <c r="AU71" i="47"/>
  <c r="AU24" i="47"/>
  <c r="AU23" i="47"/>
  <c r="AU22" i="47"/>
  <c r="AU21" i="47"/>
  <c r="AU20" i="47"/>
  <c r="BB18" i="47"/>
  <c r="BA18" i="47"/>
  <c r="AZ18" i="47"/>
  <c r="AY18" i="47"/>
  <c r="AX18" i="47"/>
  <c r="AW18" i="47"/>
  <c r="AU18" i="47"/>
  <c r="AU70" i="47" s="1"/>
  <c r="AU15" i="47"/>
  <c r="AU14" i="47"/>
  <c r="AU13" i="47"/>
  <c r="AU12" i="47"/>
  <c r="AU11" i="47"/>
  <c r="AU10" i="47"/>
  <c r="AU9" i="47"/>
  <c r="AU8" i="47"/>
  <c r="AU7" i="47"/>
  <c r="BB5" i="47"/>
  <c r="BA5" i="47"/>
  <c r="AZ5" i="47"/>
  <c r="AY5" i="47"/>
  <c r="AX5" i="47"/>
  <c r="AW5" i="47"/>
  <c r="AU5" i="47"/>
  <c r="AU69" i="47"/>
  <c r="AS72" i="47"/>
  <c r="AR72" i="47"/>
  <c r="AQ72" i="47"/>
  <c r="AP72" i="47"/>
  <c r="AO72" i="47"/>
  <c r="AN72" i="47"/>
  <c r="AS71" i="47"/>
  <c r="AR71" i="47"/>
  <c r="AQ71" i="47"/>
  <c r="AP71" i="47"/>
  <c r="AO71" i="47"/>
  <c r="AN71" i="47"/>
  <c r="AS70" i="47"/>
  <c r="AR70" i="47"/>
  <c r="AQ70" i="47"/>
  <c r="AP70" i="47"/>
  <c r="AO70" i="47"/>
  <c r="AN70" i="47"/>
  <c r="AS69" i="47"/>
  <c r="AR69" i="47"/>
  <c r="AQ69" i="47"/>
  <c r="AP69" i="47"/>
  <c r="AO69" i="47"/>
  <c r="AN69" i="47"/>
  <c r="AS34" i="47"/>
  <c r="AR34" i="47"/>
  <c r="AQ34" i="47"/>
  <c r="AP34" i="47"/>
  <c r="AO34" i="47"/>
  <c r="AN34" i="47"/>
  <c r="AL34" i="47"/>
  <c r="AL72" i="47"/>
  <c r="AL31" i="47"/>
  <c r="AL30" i="47"/>
  <c r="AL29" i="47"/>
  <c r="AS27" i="47"/>
  <c r="AR27" i="47"/>
  <c r="AQ27" i="47"/>
  <c r="AP27" i="47"/>
  <c r="AO27" i="47"/>
  <c r="AN27" i="47"/>
  <c r="AL27" i="47"/>
  <c r="AL71" i="47" s="1"/>
  <c r="AL24" i="47"/>
  <c r="AL23" i="47"/>
  <c r="AL22" i="47"/>
  <c r="AL21" i="47"/>
  <c r="AL20" i="47"/>
  <c r="AS18" i="47"/>
  <c r="AR18" i="47"/>
  <c r="AQ18" i="47"/>
  <c r="AP18" i="47"/>
  <c r="AO18" i="47"/>
  <c r="AN18" i="47"/>
  <c r="AL18" i="47"/>
  <c r="AL70" i="47"/>
  <c r="AL15" i="47"/>
  <c r="AL14" i="47"/>
  <c r="AL13" i="47"/>
  <c r="AL12" i="47"/>
  <c r="AL11" i="47"/>
  <c r="AL10" i="47"/>
  <c r="AL9" i="47"/>
  <c r="AL8" i="47"/>
  <c r="AL7" i="47"/>
  <c r="AS5" i="47"/>
  <c r="AR5" i="47"/>
  <c r="AQ5" i="47"/>
  <c r="AP5" i="47"/>
  <c r="AO5" i="47"/>
  <c r="AN5" i="47"/>
  <c r="AL5" i="47"/>
  <c r="AL69" i="47" s="1"/>
  <c r="AJ72" i="47"/>
  <c r="AI72" i="47"/>
  <c r="AH72" i="47"/>
  <c r="AG72" i="47"/>
  <c r="AF72" i="47"/>
  <c r="AE72" i="47"/>
  <c r="AJ71" i="47"/>
  <c r="AI71" i="47"/>
  <c r="AH71" i="47"/>
  <c r="AG71" i="47"/>
  <c r="AF71" i="47"/>
  <c r="AE71" i="47"/>
  <c r="AJ70" i="47"/>
  <c r="AI70" i="47"/>
  <c r="AH70" i="47"/>
  <c r="AG70" i="47"/>
  <c r="AF70" i="47"/>
  <c r="AE70" i="47"/>
  <c r="AJ69" i="47"/>
  <c r="AI69" i="47"/>
  <c r="AH69" i="47"/>
  <c r="AG69" i="47"/>
  <c r="AF69" i="47"/>
  <c r="AE69" i="47"/>
  <c r="AJ34" i="47"/>
  <c r="AI34" i="47"/>
  <c r="AH34" i="47"/>
  <c r="AG34" i="47"/>
  <c r="AF34" i="47"/>
  <c r="AE34" i="47"/>
  <c r="AC34" i="47"/>
  <c r="AC72" i="47" s="1"/>
  <c r="AC31" i="47"/>
  <c r="AC30" i="47"/>
  <c r="AC29" i="47"/>
  <c r="AJ27" i="47"/>
  <c r="AI27" i="47"/>
  <c r="AH27" i="47"/>
  <c r="AG27" i="47"/>
  <c r="AF27" i="47"/>
  <c r="AE27" i="47"/>
  <c r="AC27" i="47"/>
  <c r="AC71" i="47"/>
  <c r="AC24" i="47"/>
  <c r="AC23" i="47"/>
  <c r="AC22" i="47"/>
  <c r="AC21" i="47"/>
  <c r="AC20" i="47"/>
  <c r="AJ18" i="47"/>
  <c r="AI18" i="47"/>
  <c r="AH18" i="47"/>
  <c r="AG18" i="47"/>
  <c r="AF18" i="47"/>
  <c r="AE18" i="47"/>
  <c r="AC18" i="47"/>
  <c r="AC70" i="47" s="1"/>
  <c r="AC15" i="47"/>
  <c r="AC14" i="47"/>
  <c r="AC13" i="47"/>
  <c r="AC12" i="47"/>
  <c r="AC11" i="47"/>
  <c r="AC10" i="47"/>
  <c r="AC9" i="47"/>
  <c r="AC8" i="47"/>
  <c r="AC7" i="47"/>
  <c r="AJ5" i="47"/>
  <c r="AI5" i="47"/>
  <c r="AH5" i="47"/>
  <c r="AG5" i="47"/>
  <c r="AF5" i="47"/>
  <c r="AE5" i="47"/>
  <c r="AC5" i="47"/>
  <c r="AC69" i="47"/>
  <c r="AA72" i="47"/>
  <c r="Z72" i="47"/>
  <c r="Y72" i="47"/>
  <c r="X72" i="47"/>
  <c r="W72" i="47"/>
  <c r="V72" i="47"/>
  <c r="AA71" i="47"/>
  <c r="Z71" i="47"/>
  <c r="Y71" i="47"/>
  <c r="X71" i="47"/>
  <c r="W71" i="47"/>
  <c r="V71" i="47"/>
  <c r="AA70" i="47"/>
  <c r="Z70" i="47"/>
  <c r="Y70" i="47"/>
  <c r="X70" i="47"/>
  <c r="W70" i="47"/>
  <c r="V70" i="47"/>
  <c r="AA69" i="47"/>
  <c r="Z69" i="47"/>
  <c r="Y69" i="47"/>
  <c r="X69" i="47"/>
  <c r="W69" i="47"/>
  <c r="V69" i="47"/>
  <c r="T59" i="47"/>
  <c r="T51" i="47"/>
  <c r="T50" i="47"/>
  <c r="T49" i="47"/>
  <c r="T48" i="47"/>
  <c r="T47" i="47"/>
  <c r="T46" i="47"/>
  <c r="T45" i="47"/>
  <c r="T44" i="47"/>
  <c r="T43" i="47"/>
  <c r="T42" i="47"/>
  <c r="T41" i="47"/>
  <c r="T40" i="47"/>
  <c r="T39" i="47"/>
  <c r="T38" i="47"/>
  <c r="T37" i="47"/>
  <c r="T36" i="47"/>
  <c r="AA34" i="47"/>
  <c r="Z34" i="47"/>
  <c r="Y34" i="47"/>
  <c r="X34" i="47"/>
  <c r="W34" i="47"/>
  <c r="V34" i="47"/>
  <c r="T34" i="47"/>
  <c r="T72" i="47" s="1"/>
  <c r="T31" i="47"/>
  <c r="T30" i="47"/>
  <c r="T29" i="47"/>
  <c r="AA27" i="47"/>
  <c r="Z27" i="47"/>
  <c r="Y27" i="47"/>
  <c r="X27" i="47"/>
  <c r="W27" i="47"/>
  <c r="V27" i="47"/>
  <c r="T27" i="47"/>
  <c r="T71" i="47"/>
  <c r="T24" i="47"/>
  <c r="T23" i="47"/>
  <c r="T22" i="47"/>
  <c r="T21" i="47"/>
  <c r="T20" i="47"/>
  <c r="AA18" i="47"/>
  <c r="Z18" i="47"/>
  <c r="Y18" i="47"/>
  <c r="X18" i="47"/>
  <c r="W18" i="47"/>
  <c r="V18" i="47"/>
  <c r="T18" i="47"/>
  <c r="T70" i="47" s="1"/>
  <c r="T15" i="47"/>
  <c r="T14" i="47"/>
  <c r="T13" i="47"/>
  <c r="T12" i="47"/>
  <c r="T11" i="47"/>
  <c r="T10" i="47"/>
  <c r="T9" i="47"/>
  <c r="T8" i="47"/>
  <c r="T7" i="47"/>
  <c r="AA5" i="47"/>
  <c r="Z5" i="47"/>
  <c r="Y5" i="47"/>
  <c r="X5" i="47"/>
  <c r="W5" i="47"/>
  <c r="V5" i="47"/>
  <c r="T5" i="47"/>
  <c r="T69" i="47"/>
  <c r="H34" i="47"/>
  <c r="G34" i="47"/>
  <c r="F34" i="47"/>
  <c r="E34" i="47"/>
  <c r="D34" i="47"/>
  <c r="C34" i="47"/>
  <c r="A59" i="47"/>
  <c r="A34" i="47"/>
  <c r="A72" i="47" s="1"/>
  <c r="H27" i="47"/>
  <c r="G27" i="47"/>
  <c r="F27" i="47"/>
  <c r="E27" i="47"/>
  <c r="D27" i="47"/>
  <c r="C27" i="47"/>
  <c r="A31" i="47"/>
  <c r="A30" i="47"/>
  <c r="A29" i="47"/>
  <c r="A27" i="47"/>
  <c r="A71" i="47"/>
  <c r="A24" i="47"/>
  <c r="A23" i="47"/>
  <c r="A22" i="47"/>
  <c r="A21" i="47"/>
  <c r="A20" i="47"/>
  <c r="H18" i="47"/>
  <c r="G18" i="47"/>
  <c r="F18" i="47"/>
  <c r="E18" i="47"/>
  <c r="D18" i="47"/>
  <c r="C18" i="47"/>
  <c r="A18" i="47"/>
  <c r="A70" i="47" s="1"/>
  <c r="H5" i="47"/>
  <c r="G5" i="47"/>
  <c r="F5" i="47"/>
  <c r="E5" i="47"/>
  <c r="D5" i="47"/>
  <c r="C5" i="47"/>
  <c r="A15" i="47"/>
  <c r="A14" i="47"/>
  <c r="A13" i="47"/>
  <c r="A12" i="47"/>
  <c r="A11" i="47"/>
  <c r="A10" i="47"/>
  <c r="A9" i="47"/>
  <c r="A8" i="47"/>
  <c r="A7" i="47"/>
  <c r="A5" i="47"/>
  <c r="A69" i="47"/>
  <c r="K33" i="47"/>
  <c r="K26" i="47"/>
  <c r="K17" i="47"/>
  <c r="EP17" i="47" s="1"/>
  <c r="G355" i="46"/>
  <c r="T176" i="46"/>
  <c r="Q176" i="46"/>
  <c r="P176" i="46"/>
  <c r="O176" i="46"/>
  <c r="N176" i="46"/>
  <c r="U176" i="46"/>
  <c r="P30" i="47" s="1"/>
  <c r="F30" i="47" s="1"/>
  <c r="U151" i="46"/>
  <c r="T151" i="46"/>
  <c r="O29" i="47"/>
  <c r="E29" i="47" s="1"/>
  <c r="Q151" i="46"/>
  <c r="Q183" i="46"/>
  <c r="P151" i="46"/>
  <c r="P183" i="46"/>
  <c r="O151" i="46"/>
  <c r="O183" i="46"/>
  <c r="N151" i="46"/>
  <c r="N183" i="46"/>
  <c r="S175" i="46"/>
  <c r="V175" i="46" s="1"/>
  <c r="R175" i="46"/>
  <c r="M175" i="46"/>
  <c r="L175" i="46"/>
  <c r="K175" i="46"/>
  <c r="J175" i="46"/>
  <c r="I175" i="46"/>
  <c r="H175" i="46"/>
  <c r="G175" i="46"/>
  <c r="F175" i="46"/>
  <c r="E175" i="46"/>
  <c r="D175" i="46"/>
  <c r="S174" i="46"/>
  <c r="V174" i="46" s="1"/>
  <c r="R174" i="46"/>
  <c r="M174" i="46"/>
  <c r="L174" i="46"/>
  <c r="K174" i="46"/>
  <c r="J174" i="46"/>
  <c r="I174" i="46"/>
  <c r="H174" i="46"/>
  <c r="G174" i="46"/>
  <c r="F174" i="46"/>
  <c r="E174" i="46"/>
  <c r="D174" i="46"/>
  <c r="S173" i="46"/>
  <c r="V173" i="46" s="1"/>
  <c r="R173" i="46"/>
  <c r="M173" i="46"/>
  <c r="L173" i="46"/>
  <c r="K173" i="46"/>
  <c r="J173" i="46"/>
  <c r="I173" i="46"/>
  <c r="H173" i="46"/>
  <c r="G173" i="46"/>
  <c r="F173" i="46"/>
  <c r="E173" i="46"/>
  <c r="D173" i="46"/>
  <c r="S172" i="46"/>
  <c r="V172" i="46" s="1"/>
  <c r="R172" i="46"/>
  <c r="M172" i="46"/>
  <c r="L172" i="46"/>
  <c r="K172" i="46"/>
  <c r="J172" i="46"/>
  <c r="I172" i="46"/>
  <c r="H172" i="46"/>
  <c r="G172" i="46"/>
  <c r="F172" i="46"/>
  <c r="E172" i="46"/>
  <c r="D172" i="46"/>
  <c r="S171" i="46"/>
  <c r="V171" i="46" s="1"/>
  <c r="R171" i="46"/>
  <c r="M171" i="46"/>
  <c r="L171" i="46"/>
  <c r="K171" i="46"/>
  <c r="J171" i="46"/>
  <c r="I171" i="46"/>
  <c r="H171" i="46"/>
  <c r="G171" i="46"/>
  <c r="F171" i="46"/>
  <c r="E171" i="46"/>
  <c r="D171" i="46"/>
  <c r="S170" i="46"/>
  <c r="V170" i="46" s="1"/>
  <c r="R170" i="46"/>
  <c r="M170" i="46"/>
  <c r="L170" i="46"/>
  <c r="K170" i="46"/>
  <c r="J170" i="46"/>
  <c r="I170" i="46"/>
  <c r="H170" i="46"/>
  <c r="G170" i="46"/>
  <c r="F170" i="46"/>
  <c r="E170" i="46"/>
  <c r="D170" i="46"/>
  <c r="S169" i="46"/>
  <c r="V169" i="46" s="1"/>
  <c r="R169" i="46"/>
  <c r="M169" i="46"/>
  <c r="L169" i="46"/>
  <c r="K169" i="46"/>
  <c r="J169" i="46"/>
  <c r="I169" i="46"/>
  <c r="H169" i="46"/>
  <c r="G169" i="46"/>
  <c r="F169" i="46"/>
  <c r="E169" i="46"/>
  <c r="D169" i="46"/>
  <c r="S168" i="46"/>
  <c r="V168" i="46" s="1"/>
  <c r="R168" i="46"/>
  <c r="M168" i="46"/>
  <c r="L168" i="46"/>
  <c r="K168" i="46"/>
  <c r="J168" i="46"/>
  <c r="I168" i="46"/>
  <c r="H168" i="46"/>
  <c r="G168" i="46"/>
  <c r="F168" i="46"/>
  <c r="E168" i="46"/>
  <c r="D168" i="46"/>
  <c r="S167" i="46"/>
  <c r="V167" i="46" s="1"/>
  <c r="R167" i="46"/>
  <c r="M167" i="46"/>
  <c r="L167" i="46"/>
  <c r="K167" i="46"/>
  <c r="J167" i="46"/>
  <c r="I167" i="46"/>
  <c r="H167" i="46"/>
  <c r="G167" i="46"/>
  <c r="F167" i="46"/>
  <c r="E167" i="46"/>
  <c r="D167" i="46"/>
  <c r="C167" i="46"/>
  <c r="S166" i="46"/>
  <c r="V166" i="46" s="1"/>
  <c r="R166" i="46"/>
  <c r="M166" i="46"/>
  <c r="L166" i="46"/>
  <c r="K166" i="46"/>
  <c r="J166" i="46"/>
  <c r="I166" i="46"/>
  <c r="H166" i="46"/>
  <c r="G166" i="46"/>
  <c r="F166" i="46"/>
  <c r="E166" i="46"/>
  <c r="D166" i="46"/>
  <c r="S165" i="46"/>
  <c r="V165" i="46" s="1"/>
  <c r="R165" i="46"/>
  <c r="M165" i="46"/>
  <c r="L165" i="46"/>
  <c r="K165" i="46"/>
  <c r="J165" i="46"/>
  <c r="I165" i="46"/>
  <c r="H165" i="46"/>
  <c r="G165" i="46"/>
  <c r="F165" i="46"/>
  <c r="E165" i="46"/>
  <c r="D165" i="46"/>
  <c r="S164" i="46"/>
  <c r="V164" i="46" s="1"/>
  <c r="R164" i="46"/>
  <c r="M164" i="46"/>
  <c r="L164" i="46"/>
  <c r="K164" i="46"/>
  <c r="J164" i="46"/>
  <c r="I164" i="46"/>
  <c r="H164" i="46"/>
  <c r="G164" i="46"/>
  <c r="F164" i="46"/>
  <c r="E164" i="46"/>
  <c r="D164" i="46"/>
  <c r="C164" i="46"/>
  <c r="S163" i="46"/>
  <c r="V163" i="46" s="1"/>
  <c r="R163" i="46"/>
  <c r="M163" i="46"/>
  <c r="L163" i="46"/>
  <c r="K163" i="46"/>
  <c r="J163" i="46"/>
  <c r="I163" i="46"/>
  <c r="H163" i="46"/>
  <c r="G163" i="46"/>
  <c r="F163" i="46"/>
  <c r="E163" i="46"/>
  <c r="D163" i="46"/>
  <c r="S162" i="46"/>
  <c r="V162" i="46" s="1"/>
  <c r="R162" i="46"/>
  <c r="M162" i="46"/>
  <c r="L162" i="46"/>
  <c r="K162" i="46"/>
  <c r="J162" i="46"/>
  <c r="I162" i="46"/>
  <c r="H162" i="46"/>
  <c r="G162" i="46"/>
  <c r="F162" i="46"/>
  <c r="E162" i="46"/>
  <c r="D162" i="46"/>
  <c r="S161" i="46"/>
  <c r="V161" i="46" s="1"/>
  <c r="R161" i="46"/>
  <c r="M161" i="46"/>
  <c r="L161" i="46"/>
  <c r="K161" i="46"/>
  <c r="J161" i="46"/>
  <c r="I161" i="46"/>
  <c r="H161" i="46"/>
  <c r="G161" i="46"/>
  <c r="F161" i="46"/>
  <c r="E161" i="46"/>
  <c r="D161" i="46"/>
  <c r="S160" i="46"/>
  <c r="V160" i="46" s="1"/>
  <c r="R160" i="46"/>
  <c r="M160" i="46"/>
  <c r="L160" i="46"/>
  <c r="K160" i="46"/>
  <c r="J160" i="46"/>
  <c r="I160" i="46"/>
  <c r="H160" i="46"/>
  <c r="G160" i="46"/>
  <c r="F160" i="46"/>
  <c r="E160" i="46"/>
  <c r="D160" i="46"/>
  <c r="S159" i="46"/>
  <c r="V159" i="46" s="1"/>
  <c r="R159" i="46"/>
  <c r="M159" i="46"/>
  <c r="L159" i="46"/>
  <c r="K159" i="46"/>
  <c r="J159" i="46"/>
  <c r="I159" i="46"/>
  <c r="H159" i="46"/>
  <c r="G159" i="46"/>
  <c r="F159" i="46"/>
  <c r="E159" i="46"/>
  <c r="D159" i="46"/>
  <c r="S158" i="46"/>
  <c r="V158" i="46" s="1"/>
  <c r="R158" i="46"/>
  <c r="M158" i="46"/>
  <c r="L158" i="46"/>
  <c r="K158" i="46"/>
  <c r="J158" i="46"/>
  <c r="I158" i="46"/>
  <c r="H158" i="46"/>
  <c r="G158" i="46"/>
  <c r="F158" i="46"/>
  <c r="E158" i="46"/>
  <c r="D158" i="46"/>
  <c r="C158" i="46"/>
  <c r="S157" i="46"/>
  <c r="V157" i="46" s="1"/>
  <c r="R157" i="46"/>
  <c r="M157" i="46"/>
  <c r="L157" i="46"/>
  <c r="K157" i="46"/>
  <c r="J157" i="46"/>
  <c r="I157" i="46"/>
  <c r="H157" i="46"/>
  <c r="G157" i="46"/>
  <c r="F157" i="46"/>
  <c r="E157" i="46"/>
  <c r="D157" i="46"/>
  <c r="S156" i="46"/>
  <c r="V156" i="46" s="1"/>
  <c r="R156" i="46"/>
  <c r="M156" i="46"/>
  <c r="L156" i="46"/>
  <c r="K156" i="46"/>
  <c r="J156" i="46"/>
  <c r="I156" i="46"/>
  <c r="H156" i="46"/>
  <c r="G156" i="46"/>
  <c r="F156" i="46"/>
  <c r="E156" i="46"/>
  <c r="D156" i="46"/>
  <c r="C156" i="46"/>
  <c r="S155" i="46"/>
  <c r="V155" i="46" s="1"/>
  <c r="R155" i="46"/>
  <c r="M155" i="46"/>
  <c r="L155" i="46"/>
  <c r="K155" i="46"/>
  <c r="J155" i="46"/>
  <c r="I155" i="46"/>
  <c r="H155" i="46"/>
  <c r="G155" i="46"/>
  <c r="F155" i="46"/>
  <c r="E155" i="46"/>
  <c r="S154" i="46"/>
  <c r="V154" i="46" s="1"/>
  <c r="R154" i="46"/>
  <c r="M154" i="46"/>
  <c r="L154" i="46"/>
  <c r="K154" i="46"/>
  <c r="J154" i="46"/>
  <c r="I154" i="46"/>
  <c r="H154" i="46"/>
  <c r="G154" i="46"/>
  <c r="F154" i="46"/>
  <c r="E154" i="46"/>
  <c r="D154" i="46"/>
  <c r="C154" i="46"/>
  <c r="S153" i="46"/>
  <c r="V153" i="46" s="1"/>
  <c r="R153" i="46"/>
  <c r="M153" i="46"/>
  <c r="L153" i="46"/>
  <c r="K153" i="46"/>
  <c r="J153" i="46"/>
  <c r="I153" i="46"/>
  <c r="H153" i="46"/>
  <c r="G153" i="46"/>
  <c r="R152" i="46"/>
  <c r="M152" i="46"/>
  <c r="L152" i="46"/>
  <c r="K152" i="46"/>
  <c r="J152" i="46"/>
  <c r="I152" i="46"/>
  <c r="H152" i="46"/>
  <c r="G152" i="46"/>
  <c r="F152" i="46"/>
  <c r="C152" i="46"/>
  <c r="R337" i="46"/>
  <c r="M337" i="46"/>
  <c r="L337" i="46"/>
  <c r="K337" i="46"/>
  <c r="J337" i="46"/>
  <c r="I337" i="46"/>
  <c r="H337" i="46"/>
  <c r="G337" i="46"/>
  <c r="R336" i="46"/>
  <c r="M336" i="46"/>
  <c r="L336" i="46"/>
  <c r="K336" i="46"/>
  <c r="J336" i="46"/>
  <c r="I336" i="46"/>
  <c r="H336" i="46"/>
  <c r="G336" i="46"/>
  <c r="V318" i="46"/>
  <c r="R318" i="46"/>
  <c r="M318" i="46"/>
  <c r="L318" i="46"/>
  <c r="K318" i="46"/>
  <c r="J318" i="46"/>
  <c r="I318" i="46"/>
  <c r="H318" i="46"/>
  <c r="G318" i="46"/>
  <c r="V312" i="46"/>
  <c r="R312" i="46"/>
  <c r="M312" i="46"/>
  <c r="L312" i="46"/>
  <c r="K312" i="46"/>
  <c r="J312" i="46"/>
  <c r="I312" i="46"/>
  <c r="H312" i="46"/>
  <c r="G312" i="46"/>
  <c r="V311" i="46"/>
  <c r="R311" i="46"/>
  <c r="M311" i="46"/>
  <c r="L311" i="46"/>
  <c r="K311" i="46"/>
  <c r="J311" i="46"/>
  <c r="I311" i="46"/>
  <c r="H311" i="46"/>
  <c r="G311" i="46"/>
  <c r="V308" i="46"/>
  <c r="R308" i="46"/>
  <c r="M308" i="46"/>
  <c r="L308" i="46"/>
  <c r="K308" i="46"/>
  <c r="J308" i="46"/>
  <c r="I308" i="46"/>
  <c r="H308" i="46"/>
  <c r="G308" i="46"/>
  <c r="V307" i="46"/>
  <c r="R307" i="46"/>
  <c r="M307" i="46"/>
  <c r="L307" i="46"/>
  <c r="K307" i="46"/>
  <c r="J307" i="46"/>
  <c r="I307" i="46"/>
  <c r="H307" i="46"/>
  <c r="G307" i="46"/>
  <c r="V279" i="46"/>
  <c r="R279" i="46"/>
  <c r="M279" i="46"/>
  <c r="L279" i="46"/>
  <c r="K279" i="46"/>
  <c r="J279" i="46"/>
  <c r="I279" i="46"/>
  <c r="H279" i="46"/>
  <c r="G279" i="46"/>
  <c r="V202" i="46"/>
  <c r="R202" i="46"/>
  <c r="M202" i="46"/>
  <c r="L202" i="46"/>
  <c r="K202" i="46"/>
  <c r="J202" i="46"/>
  <c r="I202" i="46"/>
  <c r="H202" i="46"/>
  <c r="G202" i="46"/>
  <c r="V201" i="46"/>
  <c r="R201" i="46"/>
  <c r="M201" i="46"/>
  <c r="L201" i="46"/>
  <c r="K201" i="46"/>
  <c r="J201" i="46"/>
  <c r="I201" i="46"/>
  <c r="H201" i="46"/>
  <c r="G201" i="46"/>
  <c r="V200" i="46"/>
  <c r="R200" i="46"/>
  <c r="M200" i="46"/>
  <c r="L200" i="46"/>
  <c r="K200" i="46"/>
  <c r="J200" i="46"/>
  <c r="I200" i="46"/>
  <c r="H200" i="46"/>
  <c r="G200" i="46"/>
  <c r="V199" i="46"/>
  <c r="R199" i="46"/>
  <c r="M199" i="46"/>
  <c r="L199" i="46"/>
  <c r="K199" i="46"/>
  <c r="J199" i="46"/>
  <c r="I199" i="46"/>
  <c r="H199" i="46"/>
  <c r="G199" i="46"/>
  <c r="V136" i="46"/>
  <c r="R136" i="46"/>
  <c r="M136" i="46"/>
  <c r="L136" i="46"/>
  <c r="K136" i="46"/>
  <c r="J136" i="46"/>
  <c r="I136" i="46"/>
  <c r="H136" i="46"/>
  <c r="G136" i="46"/>
  <c r="V135" i="46"/>
  <c r="R135" i="46"/>
  <c r="M135" i="46"/>
  <c r="L135" i="46"/>
  <c r="K135" i="46"/>
  <c r="J135" i="46"/>
  <c r="I135" i="46"/>
  <c r="H135" i="46"/>
  <c r="G135" i="46"/>
  <c r="C137" i="46"/>
  <c r="C134" i="46"/>
  <c r="V128" i="46"/>
  <c r="R128" i="46"/>
  <c r="M128" i="46"/>
  <c r="L128" i="46"/>
  <c r="K128" i="46"/>
  <c r="J128" i="46"/>
  <c r="I128" i="46"/>
  <c r="H128" i="46"/>
  <c r="G128" i="46"/>
  <c r="V127" i="46"/>
  <c r="R127" i="46"/>
  <c r="M127" i="46"/>
  <c r="L127" i="46"/>
  <c r="K127" i="46"/>
  <c r="J127" i="46"/>
  <c r="I127" i="46"/>
  <c r="H127" i="46"/>
  <c r="G127" i="46"/>
  <c r="V126" i="46"/>
  <c r="R126" i="46"/>
  <c r="M126" i="46"/>
  <c r="L126" i="46"/>
  <c r="K126" i="46"/>
  <c r="J126" i="46"/>
  <c r="I126" i="46"/>
  <c r="H126" i="46"/>
  <c r="G126" i="46"/>
  <c r="V125" i="46"/>
  <c r="R125" i="46"/>
  <c r="M125" i="46"/>
  <c r="L125" i="46"/>
  <c r="K125" i="46"/>
  <c r="J125" i="46"/>
  <c r="I125" i="46"/>
  <c r="H125" i="46"/>
  <c r="G125" i="46"/>
  <c r="V124" i="46"/>
  <c r="R124" i="46"/>
  <c r="M124" i="46"/>
  <c r="L124" i="46"/>
  <c r="K124" i="46"/>
  <c r="J124" i="46"/>
  <c r="I124" i="46"/>
  <c r="H124" i="46"/>
  <c r="G124" i="46"/>
  <c r="V123" i="46"/>
  <c r="R123" i="46"/>
  <c r="M123" i="46"/>
  <c r="L123" i="46"/>
  <c r="K123" i="46"/>
  <c r="J123" i="46"/>
  <c r="I123" i="46"/>
  <c r="H123" i="46"/>
  <c r="G123" i="46"/>
  <c r="V122" i="46"/>
  <c r="R122" i="46"/>
  <c r="M122" i="46"/>
  <c r="L122" i="46"/>
  <c r="K122" i="46"/>
  <c r="J122" i="46"/>
  <c r="I122" i="46"/>
  <c r="H122" i="46"/>
  <c r="G122" i="46"/>
  <c r="V121" i="46"/>
  <c r="R121" i="46"/>
  <c r="M121" i="46"/>
  <c r="L121" i="46"/>
  <c r="K121" i="46"/>
  <c r="J121" i="46"/>
  <c r="I121" i="46"/>
  <c r="H121" i="46"/>
  <c r="G121" i="46"/>
  <c r="V120" i="46"/>
  <c r="R120" i="46"/>
  <c r="M120" i="46"/>
  <c r="L120" i="46"/>
  <c r="K120" i="46"/>
  <c r="J120" i="46"/>
  <c r="I120" i="46"/>
  <c r="H120" i="46"/>
  <c r="G120" i="46"/>
  <c r="V119" i="46"/>
  <c r="R119" i="46"/>
  <c r="M119" i="46"/>
  <c r="L119" i="46"/>
  <c r="K119" i="46"/>
  <c r="J119" i="46"/>
  <c r="I119" i="46"/>
  <c r="H119" i="46"/>
  <c r="G119" i="46"/>
  <c r="V107" i="46"/>
  <c r="R107" i="46"/>
  <c r="M107" i="46"/>
  <c r="L107" i="46"/>
  <c r="K107" i="46"/>
  <c r="J107" i="46"/>
  <c r="I107" i="46"/>
  <c r="H107" i="46"/>
  <c r="G107" i="46"/>
  <c r="V106" i="46"/>
  <c r="R106" i="46"/>
  <c r="M106" i="46"/>
  <c r="L106" i="46"/>
  <c r="K106" i="46"/>
  <c r="J106" i="46"/>
  <c r="I106" i="46"/>
  <c r="H106" i="46"/>
  <c r="G106" i="46"/>
  <c r="V102" i="46"/>
  <c r="R102" i="46"/>
  <c r="M102" i="46"/>
  <c r="L102" i="46"/>
  <c r="K102" i="46"/>
  <c r="J102" i="46"/>
  <c r="I102" i="46"/>
  <c r="H102" i="46"/>
  <c r="G102" i="46"/>
  <c r="V101" i="46"/>
  <c r="R101" i="46"/>
  <c r="M101" i="46"/>
  <c r="L101" i="46"/>
  <c r="K101" i="46"/>
  <c r="J101" i="46"/>
  <c r="I101" i="46"/>
  <c r="H101" i="46"/>
  <c r="G101" i="46"/>
  <c r="C129" i="46"/>
  <c r="C108" i="46"/>
  <c r="C103" i="46"/>
  <c r="C100" i="46"/>
  <c r="C98" i="46"/>
  <c r="V74" i="46"/>
  <c r="R74" i="46"/>
  <c r="M74" i="46"/>
  <c r="L74" i="46"/>
  <c r="K74" i="46"/>
  <c r="J74" i="46"/>
  <c r="I74" i="46"/>
  <c r="H74" i="46"/>
  <c r="G74" i="46"/>
  <c r="V71" i="46"/>
  <c r="R71" i="46"/>
  <c r="M71" i="46"/>
  <c r="L71" i="46"/>
  <c r="K71" i="46"/>
  <c r="J71" i="46"/>
  <c r="I71" i="46"/>
  <c r="H71" i="46"/>
  <c r="G71" i="46"/>
  <c r="V70" i="46"/>
  <c r="R70" i="46"/>
  <c r="M70" i="46"/>
  <c r="L70" i="46"/>
  <c r="K70" i="46"/>
  <c r="J70" i="46"/>
  <c r="I70" i="46"/>
  <c r="H70" i="46"/>
  <c r="G70" i="46"/>
  <c r="V67" i="46"/>
  <c r="R67" i="46"/>
  <c r="M67" i="46"/>
  <c r="L67" i="46"/>
  <c r="K67" i="46"/>
  <c r="J67" i="46"/>
  <c r="I67" i="46"/>
  <c r="H67" i="46"/>
  <c r="V65" i="46"/>
  <c r="R65" i="46"/>
  <c r="M65" i="46"/>
  <c r="L65" i="46"/>
  <c r="K65" i="46"/>
  <c r="J65" i="46"/>
  <c r="I65" i="46"/>
  <c r="H65" i="46"/>
  <c r="G65" i="46"/>
  <c r="V48" i="46"/>
  <c r="R48" i="46"/>
  <c r="M48" i="46"/>
  <c r="L48" i="46"/>
  <c r="K48" i="46"/>
  <c r="J48" i="46"/>
  <c r="I48" i="46"/>
  <c r="H48" i="46"/>
  <c r="G48" i="46"/>
  <c r="V31" i="46"/>
  <c r="R31" i="46"/>
  <c r="M31" i="46"/>
  <c r="L31" i="46"/>
  <c r="K31" i="46"/>
  <c r="J31" i="46"/>
  <c r="I31" i="46"/>
  <c r="H31" i="46"/>
  <c r="G31" i="46"/>
  <c r="V30" i="46"/>
  <c r="R30" i="46"/>
  <c r="M30" i="46"/>
  <c r="L30" i="46"/>
  <c r="K30" i="46"/>
  <c r="J30" i="46"/>
  <c r="I30" i="46"/>
  <c r="H30" i="46"/>
  <c r="G30" i="46"/>
  <c r="M331" i="46"/>
  <c r="L331" i="46"/>
  <c r="K331" i="46"/>
  <c r="J331" i="46"/>
  <c r="I331" i="46"/>
  <c r="H331" i="46"/>
  <c r="M329" i="46"/>
  <c r="L329" i="46"/>
  <c r="K329" i="46"/>
  <c r="J329" i="46"/>
  <c r="I329" i="46"/>
  <c r="H329" i="46"/>
  <c r="FR30" i="47"/>
  <c r="C180" i="46"/>
  <c r="D180" i="46"/>
  <c r="E180" i="46"/>
  <c r="F180" i="46"/>
  <c r="G180" i="46"/>
  <c r="H180" i="46"/>
  <c r="C181" i="46"/>
  <c r="D181" i="46"/>
  <c r="E181" i="46"/>
  <c r="F181" i="46"/>
  <c r="G181" i="46"/>
  <c r="H181" i="46"/>
  <c r="J180" i="46"/>
  <c r="V180" i="46" s="1"/>
  <c r="J181" i="46"/>
  <c r="V181" i="46" s="1"/>
  <c r="F179" i="46"/>
  <c r="G179" i="46"/>
  <c r="H179" i="46"/>
  <c r="E179" i="46"/>
  <c r="D179" i="46"/>
  <c r="C179" i="46"/>
  <c r="J177" i="46"/>
  <c r="I177" i="46"/>
  <c r="F178" i="46"/>
  <c r="G178" i="46"/>
  <c r="H178" i="46"/>
  <c r="E178" i="46"/>
  <c r="E177" i="46"/>
  <c r="D178" i="46"/>
  <c r="D177" i="46"/>
  <c r="C177" i="46"/>
  <c r="B177" i="46"/>
  <c r="L31" i="47" s="1"/>
  <c r="G149" i="46"/>
  <c r="H149" i="46"/>
  <c r="I149" i="46"/>
  <c r="J149" i="46"/>
  <c r="K149" i="46"/>
  <c r="L149" i="46"/>
  <c r="M149" i="46"/>
  <c r="R149" i="46"/>
  <c r="S149" i="46"/>
  <c r="V149" i="46" s="1"/>
  <c r="G150" i="46"/>
  <c r="H150" i="46"/>
  <c r="I150" i="46"/>
  <c r="J150" i="46"/>
  <c r="K150" i="46"/>
  <c r="L150" i="46"/>
  <c r="M150" i="46"/>
  <c r="R150" i="46"/>
  <c r="S150" i="46"/>
  <c r="V150" i="46" s="1"/>
  <c r="I148" i="46"/>
  <c r="H148" i="46"/>
  <c r="G148" i="46"/>
  <c r="V93" i="46"/>
  <c r="V94" i="46"/>
  <c r="J148" i="46"/>
  <c r="K148" i="46"/>
  <c r="L148" i="46"/>
  <c r="M148" i="46"/>
  <c r="F148" i="46"/>
  <c r="D148" i="46"/>
  <c r="E148" i="46"/>
  <c r="C148" i="46"/>
  <c r="B148" i="46"/>
  <c r="L29" i="47" s="1"/>
  <c r="J142" i="46"/>
  <c r="V142" i="46"/>
  <c r="J143" i="46"/>
  <c r="V143" i="46"/>
  <c r="C142" i="46"/>
  <c r="D142" i="46"/>
  <c r="E142" i="46"/>
  <c r="F142" i="46"/>
  <c r="G142" i="46"/>
  <c r="H142" i="46"/>
  <c r="C143" i="46"/>
  <c r="D143" i="46"/>
  <c r="E143" i="46"/>
  <c r="F143" i="46"/>
  <c r="G143" i="46"/>
  <c r="H143" i="46"/>
  <c r="H141" i="46"/>
  <c r="G141" i="46"/>
  <c r="F141" i="46"/>
  <c r="E141" i="46"/>
  <c r="E81" i="46"/>
  <c r="E80" i="46"/>
  <c r="E78" i="46"/>
  <c r="E77" i="46"/>
  <c r="E73" i="46"/>
  <c r="E72" i="46"/>
  <c r="E70" i="46"/>
  <c r="E69" i="46"/>
  <c r="E68" i="46"/>
  <c r="E66" i="46"/>
  <c r="E64" i="46"/>
  <c r="E63" i="46"/>
  <c r="E62" i="46"/>
  <c r="E56" i="46"/>
  <c r="E55" i="46"/>
  <c r="E54" i="46"/>
  <c r="E53" i="46"/>
  <c r="E52" i="46"/>
  <c r="E51" i="46"/>
  <c r="E50" i="46"/>
  <c r="E49" i="46"/>
  <c r="E47" i="46"/>
  <c r="E46" i="46"/>
  <c r="E45" i="46"/>
  <c r="E44" i="46"/>
  <c r="F40" i="46"/>
  <c r="E40" i="46"/>
  <c r="F38" i="46"/>
  <c r="F37" i="46"/>
  <c r="E38" i="46"/>
  <c r="E37" i="46"/>
  <c r="D38" i="46"/>
  <c r="E35" i="46"/>
  <c r="E29" i="46"/>
  <c r="E26" i="46"/>
  <c r="E20" i="46"/>
  <c r="E7" i="46"/>
  <c r="E3" i="46"/>
  <c r="B147" i="46"/>
  <c r="A147" i="46"/>
  <c r="L27" i="47" s="1"/>
  <c r="B180" i="46"/>
  <c r="B181" i="46"/>
  <c r="B179" i="46"/>
  <c r="B331" i="46"/>
  <c r="U332" i="46"/>
  <c r="P57" i="47"/>
  <c r="F57" i="47" s="1"/>
  <c r="T332" i="46"/>
  <c r="O57" i="47"/>
  <c r="Q57" i="47" s="1"/>
  <c r="G57" i="47" s="1"/>
  <c r="Q332" i="46"/>
  <c r="P332" i="46"/>
  <c r="O332" i="46"/>
  <c r="N332" i="46"/>
  <c r="U330" i="46"/>
  <c r="P56" i="47"/>
  <c r="F56" i="47" s="1"/>
  <c r="T330" i="46"/>
  <c r="O56" i="47" s="1"/>
  <c r="Q56" i="47" s="1"/>
  <c r="G56" i="47" s="1"/>
  <c r="Q330" i="46"/>
  <c r="P330" i="46"/>
  <c r="O330" i="46"/>
  <c r="N330" i="46"/>
  <c r="C387" i="46"/>
  <c r="D387" i="46"/>
  <c r="E387" i="46"/>
  <c r="F387" i="46"/>
  <c r="G387" i="46"/>
  <c r="H387" i="46"/>
  <c r="I387" i="46"/>
  <c r="J387" i="46"/>
  <c r="O387" i="46"/>
  <c r="S387" i="46"/>
  <c r="C359" i="46"/>
  <c r="D359" i="46"/>
  <c r="E359" i="46"/>
  <c r="F359" i="46"/>
  <c r="G359" i="46"/>
  <c r="H359" i="46"/>
  <c r="I359" i="46"/>
  <c r="J359" i="46"/>
  <c r="O359" i="46"/>
  <c r="C360" i="46"/>
  <c r="D360" i="46"/>
  <c r="E360" i="46"/>
  <c r="F360" i="46"/>
  <c r="G360" i="46"/>
  <c r="H360" i="46"/>
  <c r="I360" i="46"/>
  <c r="J360" i="46"/>
  <c r="O360" i="46"/>
  <c r="S360" i="46"/>
  <c r="C361" i="46"/>
  <c r="D361" i="46"/>
  <c r="E361" i="46"/>
  <c r="F361" i="46"/>
  <c r="G361" i="46"/>
  <c r="H361" i="46"/>
  <c r="I361" i="46"/>
  <c r="J361" i="46"/>
  <c r="O361" i="46"/>
  <c r="S361" i="46"/>
  <c r="C362" i="46"/>
  <c r="D362" i="46"/>
  <c r="E362" i="46"/>
  <c r="F362" i="46"/>
  <c r="G362" i="46"/>
  <c r="H362" i="46"/>
  <c r="I362" i="46"/>
  <c r="J362" i="46"/>
  <c r="O362" i="46"/>
  <c r="S362" i="46"/>
  <c r="C363" i="46"/>
  <c r="D363" i="46"/>
  <c r="E363" i="46"/>
  <c r="F363" i="46"/>
  <c r="G363" i="46"/>
  <c r="H363" i="46"/>
  <c r="I363" i="46"/>
  <c r="J363" i="46"/>
  <c r="O363" i="46"/>
  <c r="S363" i="46"/>
  <c r="C364" i="46"/>
  <c r="D364" i="46"/>
  <c r="E364" i="46"/>
  <c r="F364" i="46"/>
  <c r="G364" i="46"/>
  <c r="H364" i="46"/>
  <c r="I364" i="46"/>
  <c r="J364" i="46"/>
  <c r="O364" i="46"/>
  <c r="S364" i="46"/>
  <c r="C365" i="46"/>
  <c r="D365" i="46"/>
  <c r="E365" i="46"/>
  <c r="F365" i="46"/>
  <c r="G365" i="46"/>
  <c r="H365" i="46"/>
  <c r="I365" i="46"/>
  <c r="J365" i="46"/>
  <c r="O365" i="46"/>
  <c r="S365" i="46"/>
  <c r="C366" i="46"/>
  <c r="D366" i="46"/>
  <c r="E366" i="46"/>
  <c r="F366" i="46"/>
  <c r="G366" i="46"/>
  <c r="H366" i="46"/>
  <c r="I366" i="46"/>
  <c r="J366" i="46"/>
  <c r="O366" i="46"/>
  <c r="S366" i="46"/>
  <c r="C367" i="46"/>
  <c r="D367" i="46"/>
  <c r="E367" i="46"/>
  <c r="F367" i="46"/>
  <c r="G367" i="46"/>
  <c r="H367" i="46"/>
  <c r="I367" i="46"/>
  <c r="J367" i="46"/>
  <c r="O367" i="46"/>
  <c r="S367" i="46"/>
  <c r="C368" i="46"/>
  <c r="D368" i="46"/>
  <c r="E368" i="46"/>
  <c r="F368" i="46"/>
  <c r="G368" i="46"/>
  <c r="H368" i="46"/>
  <c r="I368" i="46"/>
  <c r="J368" i="46"/>
  <c r="O368" i="46"/>
  <c r="S368" i="46"/>
  <c r="C369" i="46"/>
  <c r="D369" i="46"/>
  <c r="E369" i="46"/>
  <c r="F369" i="46"/>
  <c r="G369" i="46"/>
  <c r="H369" i="46"/>
  <c r="I369" i="46"/>
  <c r="J369" i="46"/>
  <c r="O369" i="46"/>
  <c r="S369" i="46"/>
  <c r="C370" i="46"/>
  <c r="D370" i="46"/>
  <c r="E370" i="46"/>
  <c r="F370" i="46"/>
  <c r="G370" i="46"/>
  <c r="H370" i="46"/>
  <c r="I370" i="46"/>
  <c r="J370" i="46"/>
  <c r="O370" i="46"/>
  <c r="S370" i="46"/>
  <c r="C371" i="46"/>
  <c r="D371" i="46"/>
  <c r="E371" i="46"/>
  <c r="F371" i="46"/>
  <c r="G371" i="46"/>
  <c r="H371" i="46"/>
  <c r="I371" i="46"/>
  <c r="J371" i="46"/>
  <c r="O371" i="46"/>
  <c r="S371" i="46"/>
  <c r="C372" i="46"/>
  <c r="D372" i="46"/>
  <c r="E372" i="46"/>
  <c r="F372" i="46"/>
  <c r="G372" i="46"/>
  <c r="H372" i="46"/>
  <c r="I372" i="46"/>
  <c r="J372" i="46"/>
  <c r="O372" i="46"/>
  <c r="S372" i="46"/>
  <c r="C373" i="46"/>
  <c r="D373" i="46"/>
  <c r="E373" i="46"/>
  <c r="F373" i="46"/>
  <c r="G373" i="46"/>
  <c r="H373" i="46"/>
  <c r="I373" i="46"/>
  <c r="J373" i="46"/>
  <c r="O373" i="46"/>
  <c r="S373" i="46"/>
  <c r="C374" i="46"/>
  <c r="D374" i="46"/>
  <c r="E374" i="46"/>
  <c r="F374" i="46"/>
  <c r="G374" i="46"/>
  <c r="H374" i="46"/>
  <c r="I374" i="46"/>
  <c r="J374" i="46"/>
  <c r="O374" i="46"/>
  <c r="S374" i="46"/>
  <c r="C375" i="46"/>
  <c r="D375" i="46"/>
  <c r="E375" i="46"/>
  <c r="F375" i="46"/>
  <c r="G375" i="46"/>
  <c r="H375" i="46"/>
  <c r="I375" i="46"/>
  <c r="J375" i="46"/>
  <c r="O375" i="46"/>
  <c r="S375" i="46"/>
  <c r="C376" i="46"/>
  <c r="D376" i="46"/>
  <c r="E376" i="46"/>
  <c r="F376" i="46"/>
  <c r="G376" i="46"/>
  <c r="H376" i="46"/>
  <c r="I376" i="46"/>
  <c r="J376" i="46"/>
  <c r="O376" i="46"/>
  <c r="S376" i="46"/>
  <c r="C377" i="46"/>
  <c r="D377" i="46"/>
  <c r="E377" i="46"/>
  <c r="F377" i="46"/>
  <c r="G377" i="46"/>
  <c r="H377" i="46"/>
  <c r="I377" i="46"/>
  <c r="J377" i="46"/>
  <c r="O377" i="46"/>
  <c r="S377" i="46"/>
  <c r="C378" i="46"/>
  <c r="D378" i="46"/>
  <c r="E378" i="46"/>
  <c r="F378" i="46"/>
  <c r="G378" i="46"/>
  <c r="H378" i="46"/>
  <c r="I378" i="46"/>
  <c r="J378" i="46"/>
  <c r="O378" i="46"/>
  <c r="S378" i="46"/>
  <c r="C379" i="46"/>
  <c r="D379" i="46"/>
  <c r="E379" i="46"/>
  <c r="F379" i="46"/>
  <c r="G379" i="46"/>
  <c r="H379" i="46"/>
  <c r="I379" i="46"/>
  <c r="J379" i="46"/>
  <c r="O379" i="46"/>
  <c r="S379" i="46"/>
  <c r="C380" i="46"/>
  <c r="D380" i="46"/>
  <c r="E380" i="46"/>
  <c r="F380" i="46"/>
  <c r="G380" i="46"/>
  <c r="H380" i="46"/>
  <c r="I380" i="46"/>
  <c r="J380" i="46"/>
  <c r="O380" i="46"/>
  <c r="S380" i="46"/>
  <c r="C381" i="46"/>
  <c r="D381" i="46"/>
  <c r="E381" i="46"/>
  <c r="F381" i="46"/>
  <c r="G381" i="46"/>
  <c r="H381" i="46"/>
  <c r="I381" i="46"/>
  <c r="J381" i="46"/>
  <c r="O381" i="46"/>
  <c r="S381" i="46"/>
  <c r="C382" i="46"/>
  <c r="D382" i="46"/>
  <c r="E382" i="46"/>
  <c r="F382" i="46"/>
  <c r="G382" i="46"/>
  <c r="H382" i="46"/>
  <c r="I382" i="46"/>
  <c r="J382" i="46"/>
  <c r="O382" i="46"/>
  <c r="S382" i="46"/>
  <c r="C383" i="46"/>
  <c r="D383" i="46"/>
  <c r="E383" i="46"/>
  <c r="F383" i="46"/>
  <c r="G383" i="46"/>
  <c r="H383" i="46"/>
  <c r="I383" i="46"/>
  <c r="J383" i="46"/>
  <c r="O383" i="46"/>
  <c r="S383" i="46"/>
  <c r="C384" i="46"/>
  <c r="D384" i="46"/>
  <c r="E384" i="46"/>
  <c r="F384" i="46"/>
  <c r="G384" i="46"/>
  <c r="H384" i="46"/>
  <c r="I384" i="46"/>
  <c r="J384" i="46"/>
  <c r="O384" i="46"/>
  <c r="S384" i="46"/>
  <c r="C385" i="46"/>
  <c r="D385" i="46"/>
  <c r="E385" i="46"/>
  <c r="F385" i="46"/>
  <c r="G385" i="46"/>
  <c r="H385" i="46"/>
  <c r="I385" i="46"/>
  <c r="J385" i="46"/>
  <c r="O385" i="46"/>
  <c r="S385" i="46"/>
  <c r="C386" i="46"/>
  <c r="D386" i="46"/>
  <c r="E386" i="46"/>
  <c r="F386" i="46"/>
  <c r="G386" i="46"/>
  <c r="H386" i="46"/>
  <c r="I386" i="46"/>
  <c r="J386" i="46"/>
  <c r="O386" i="46"/>
  <c r="S386" i="46"/>
  <c r="P355" i="46"/>
  <c r="H358" i="46"/>
  <c r="I358" i="46"/>
  <c r="J358" i="46"/>
  <c r="G358" i="46"/>
  <c r="E358" i="46"/>
  <c r="F358" i="46"/>
  <c r="D358" i="46"/>
  <c r="C358" i="46"/>
  <c r="V342" i="46"/>
  <c r="V343" i="46"/>
  <c r="D342" i="46"/>
  <c r="E342" i="46"/>
  <c r="F342" i="46"/>
  <c r="G342" i="46"/>
  <c r="H342" i="46"/>
  <c r="D343" i="46"/>
  <c r="E343" i="46"/>
  <c r="F343" i="46"/>
  <c r="G343" i="46"/>
  <c r="H343" i="46"/>
  <c r="C342" i="46"/>
  <c r="C343" i="46"/>
  <c r="G341" i="46"/>
  <c r="H341" i="46"/>
  <c r="F341" i="46"/>
  <c r="E341" i="46"/>
  <c r="D341" i="46"/>
  <c r="C341" i="46"/>
  <c r="H340" i="46"/>
  <c r="G340" i="46"/>
  <c r="F340" i="46"/>
  <c r="E340" i="46"/>
  <c r="J339" i="46"/>
  <c r="I339" i="46"/>
  <c r="E339" i="46"/>
  <c r="D339" i="46"/>
  <c r="C339" i="46"/>
  <c r="B339" i="46"/>
  <c r="L59" i="47" s="1"/>
  <c r="G335" i="46"/>
  <c r="H335" i="46"/>
  <c r="I335" i="46"/>
  <c r="J335" i="46"/>
  <c r="K335" i="46"/>
  <c r="L335" i="46"/>
  <c r="M335" i="46"/>
  <c r="R335" i="46"/>
  <c r="V335" i="46"/>
  <c r="J334" i="46"/>
  <c r="K334" i="46"/>
  <c r="L334" i="46"/>
  <c r="M334" i="46"/>
  <c r="I334" i="46"/>
  <c r="H334" i="46"/>
  <c r="G334" i="46"/>
  <c r="F334" i="46"/>
  <c r="F338" i="46" s="1"/>
  <c r="E334" i="46"/>
  <c r="D334" i="46"/>
  <c r="C334" i="46"/>
  <c r="B334" i="46"/>
  <c r="B333" i="46"/>
  <c r="C331" i="46"/>
  <c r="D331" i="46"/>
  <c r="E331" i="46"/>
  <c r="F331" i="46"/>
  <c r="F332" i="46" s="1"/>
  <c r="G331" i="46"/>
  <c r="R331" i="46"/>
  <c r="R332" i="46"/>
  <c r="M57" i="47" s="1"/>
  <c r="C57" i="47" s="1"/>
  <c r="G329" i="46"/>
  <c r="F329" i="46"/>
  <c r="F330" i="46" s="1"/>
  <c r="E329" i="46"/>
  <c r="D329" i="46"/>
  <c r="C329" i="46"/>
  <c r="B329" i="46"/>
  <c r="B328" i="46"/>
  <c r="G324" i="46"/>
  <c r="H324" i="46"/>
  <c r="I324" i="46"/>
  <c r="J324" i="46"/>
  <c r="K324" i="46"/>
  <c r="L324" i="46"/>
  <c r="M324" i="46"/>
  <c r="R324" i="46"/>
  <c r="V324" i="46"/>
  <c r="G325" i="46"/>
  <c r="H325" i="46"/>
  <c r="I325" i="46"/>
  <c r="J325" i="46"/>
  <c r="K325" i="46"/>
  <c r="L325" i="46"/>
  <c r="M325" i="46"/>
  <c r="R325" i="46"/>
  <c r="V325" i="46"/>
  <c r="G326" i="46"/>
  <c r="H326" i="46"/>
  <c r="I326" i="46"/>
  <c r="J326" i="46"/>
  <c r="K326" i="46"/>
  <c r="L326" i="46"/>
  <c r="M326" i="46"/>
  <c r="R326" i="46"/>
  <c r="V326" i="46"/>
  <c r="F324" i="46"/>
  <c r="E324" i="46"/>
  <c r="D324" i="46"/>
  <c r="C324" i="46"/>
  <c r="G319" i="46"/>
  <c r="H319" i="46"/>
  <c r="I319" i="46"/>
  <c r="J319" i="46"/>
  <c r="K319" i="46"/>
  <c r="L319" i="46"/>
  <c r="M319" i="46"/>
  <c r="R319" i="46"/>
  <c r="V319" i="46"/>
  <c r="G320" i="46"/>
  <c r="H320" i="46"/>
  <c r="I320" i="46"/>
  <c r="J320" i="46"/>
  <c r="K320" i="46"/>
  <c r="L320" i="46"/>
  <c r="M320" i="46"/>
  <c r="R320" i="46"/>
  <c r="V320" i="46"/>
  <c r="G321" i="46"/>
  <c r="H321" i="46"/>
  <c r="I321" i="46"/>
  <c r="J321" i="46"/>
  <c r="K321" i="46"/>
  <c r="L321" i="46"/>
  <c r="M321" i="46"/>
  <c r="R321" i="46"/>
  <c r="V321" i="46"/>
  <c r="G322" i="46"/>
  <c r="H322" i="46"/>
  <c r="I322" i="46"/>
  <c r="J322" i="46"/>
  <c r="K322" i="46"/>
  <c r="L322" i="46"/>
  <c r="M322" i="46"/>
  <c r="R322" i="46"/>
  <c r="V322" i="46"/>
  <c r="G323" i="46"/>
  <c r="H323" i="46"/>
  <c r="I323" i="46"/>
  <c r="J323" i="46"/>
  <c r="K323" i="46"/>
  <c r="L323" i="46"/>
  <c r="M323" i="46"/>
  <c r="R323" i="46"/>
  <c r="V323" i="46"/>
  <c r="F319" i="46"/>
  <c r="E319" i="46"/>
  <c r="D319" i="46"/>
  <c r="C319" i="46"/>
  <c r="G316" i="46"/>
  <c r="H316" i="46"/>
  <c r="I316" i="46"/>
  <c r="J316" i="46"/>
  <c r="K316" i="46"/>
  <c r="L316" i="46"/>
  <c r="M316" i="46"/>
  <c r="R316" i="46"/>
  <c r="V316" i="46"/>
  <c r="G317" i="46"/>
  <c r="H317" i="46"/>
  <c r="I317" i="46"/>
  <c r="J317" i="46"/>
  <c r="K317" i="46"/>
  <c r="L317" i="46"/>
  <c r="M317" i="46"/>
  <c r="R317" i="46"/>
  <c r="V317" i="46"/>
  <c r="J315" i="46"/>
  <c r="K315" i="46"/>
  <c r="L315" i="46"/>
  <c r="M315" i="46"/>
  <c r="I315" i="46"/>
  <c r="H315" i="46"/>
  <c r="G315" i="46"/>
  <c r="F315" i="46"/>
  <c r="F327" i="46" s="1"/>
  <c r="E315" i="46"/>
  <c r="D315" i="46"/>
  <c r="C315" i="46"/>
  <c r="B315" i="46"/>
  <c r="B314" i="46"/>
  <c r="G309" i="46"/>
  <c r="H309" i="46"/>
  <c r="I309" i="46"/>
  <c r="J309" i="46"/>
  <c r="K309" i="46"/>
  <c r="L309" i="46"/>
  <c r="M309" i="46"/>
  <c r="R309" i="46"/>
  <c r="V309" i="46"/>
  <c r="G310" i="46"/>
  <c r="H310" i="46"/>
  <c r="I310" i="46"/>
  <c r="J310" i="46"/>
  <c r="K310" i="46"/>
  <c r="L310" i="46"/>
  <c r="M310" i="46"/>
  <c r="R310" i="46"/>
  <c r="V310" i="46"/>
  <c r="F309" i="46"/>
  <c r="E309" i="46"/>
  <c r="D309" i="46"/>
  <c r="C309" i="46"/>
  <c r="G306" i="46"/>
  <c r="H306" i="46"/>
  <c r="I306" i="46"/>
  <c r="J306" i="46"/>
  <c r="K306" i="46"/>
  <c r="L306" i="46"/>
  <c r="M306" i="46"/>
  <c r="R306" i="46"/>
  <c r="V306" i="46"/>
  <c r="G305" i="46"/>
  <c r="H305" i="46"/>
  <c r="I305" i="46"/>
  <c r="J305" i="46"/>
  <c r="K305" i="46"/>
  <c r="L305" i="46"/>
  <c r="M305" i="46"/>
  <c r="R305" i="46"/>
  <c r="V305" i="46"/>
  <c r="F305" i="46"/>
  <c r="D305" i="46"/>
  <c r="E305" i="46"/>
  <c r="C305" i="46"/>
  <c r="G304" i="46"/>
  <c r="H304" i="46"/>
  <c r="I304" i="46"/>
  <c r="J304" i="46"/>
  <c r="K304" i="46"/>
  <c r="L304" i="46"/>
  <c r="M304" i="46"/>
  <c r="R304" i="46"/>
  <c r="E304" i="46"/>
  <c r="D304" i="46"/>
  <c r="C304" i="46"/>
  <c r="R303" i="46"/>
  <c r="J303" i="46"/>
  <c r="K303" i="46"/>
  <c r="L303" i="46"/>
  <c r="M303" i="46"/>
  <c r="I303" i="46"/>
  <c r="H303" i="46"/>
  <c r="G303" i="46"/>
  <c r="D303" i="46"/>
  <c r="E303" i="46"/>
  <c r="F303" i="46"/>
  <c r="C303" i="46"/>
  <c r="B303" i="46"/>
  <c r="B302" i="46"/>
  <c r="G282" i="46"/>
  <c r="H282" i="46"/>
  <c r="I282" i="46"/>
  <c r="J282" i="46"/>
  <c r="K282" i="46"/>
  <c r="L282" i="46"/>
  <c r="M282" i="46"/>
  <c r="R282" i="46"/>
  <c r="V282" i="46"/>
  <c r="G283" i="46"/>
  <c r="H283" i="46"/>
  <c r="I283" i="46"/>
  <c r="J283" i="46"/>
  <c r="K283" i="46"/>
  <c r="L283" i="46"/>
  <c r="M283" i="46"/>
  <c r="R283" i="46"/>
  <c r="V283" i="46"/>
  <c r="M281" i="46"/>
  <c r="J281" i="46"/>
  <c r="K281" i="46"/>
  <c r="L281" i="46"/>
  <c r="I281" i="46"/>
  <c r="H281" i="46"/>
  <c r="G281" i="46"/>
  <c r="F281" i="46"/>
  <c r="F284" i="46" s="1"/>
  <c r="E281" i="46"/>
  <c r="D281" i="46"/>
  <c r="C281" i="46"/>
  <c r="B281" i="46"/>
  <c r="G276" i="46"/>
  <c r="H276" i="46"/>
  <c r="I276" i="46"/>
  <c r="J276" i="46"/>
  <c r="K276" i="46"/>
  <c r="L276" i="46"/>
  <c r="M276" i="46"/>
  <c r="R276" i="46"/>
  <c r="G277" i="46"/>
  <c r="H277" i="46"/>
  <c r="I277" i="46"/>
  <c r="J277" i="46"/>
  <c r="K277" i="46"/>
  <c r="L277" i="46"/>
  <c r="M277" i="46"/>
  <c r="R277" i="46"/>
  <c r="V277" i="46"/>
  <c r="G278" i="46"/>
  <c r="H278" i="46"/>
  <c r="I278" i="46"/>
  <c r="J278" i="46"/>
  <c r="K278" i="46"/>
  <c r="L278" i="46"/>
  <c r="M278" i="46"/>
  <c r="R278" i="46"/>
  <c r="V278" i="46"/>
  <c r="J275" i="46"/>
  <c r="K275" i="46"/>
  <c r="L275" i="46"/>
  <c r="M275" i="46"/>
  <c r="I275" i="46"/>
  <c r="H275" i="46"/>
  <c r="G275" i="46"/>
  <c r="F275" i="46"/>
  <c r="F280" i="46" s="1"/>
  <c r="E275" i="46"/>
  <c r="D275" i="46"/>
  <c r="C275" i="46"/>
  <c r="B275" i="46"/>
  <c r="G271" i="46"/>
  <c r="H271" i="46"/>
  <c r="I271" i="46"/>
  <c r="J271" i="46"/>
  <c r="K271" i="46"/>
  <c r="L271" i="46"/>
  <c r="M271" i="46"/>
  <c r="R271" i="46"/>
  <c r="V271" i="46"/>
  <c r="G272" i="46"/>
  <c r="H272" i="46"/>
  <c r="I272" i="46"/>
  <c r="J272" i="46"/>
  <c r="K272" i="46"/>
  <c r="L272" i="46"/>
  <c r="M272" i="46"/>
  <c r="R272" i="46"/>
  <c r="V272" i="46"/>
  <c r="G273" i="46"/>
  <c r="H273" i="46"/>
  <c r="I273" i="46"/>
  <c r="J273" i="46"/>
  <c r="K273" i="46"/>
  <c r="L273" i="46"/>
  <c r="M273" i="46"/>
  <c r="R273" i="46"/>
  <c r="V273" i="46"/>
  <c r="I270" i="46"/>
  <c r="J270" i="46"/>
  <c r="K270" i="46"/>
  <c r="L270" i="46"/>
  <c r="M270" i="46"/>
  <c r="H270" i="46"/>
  <c r="G270" i="46"/>
  <c r="F270" i="46"/>
  <c r="F274" i="46" s="1"/>
  <c r="E270" i="46"/>
  <c r="D270" i="46"/>
  <c r="C270" i="46"/>
  <c r="B270" i="46"/>
  <c r="G266" i="46"/>
  <c r="H266" i="46"/>
  <c r="I266" i="46"/>
  <c r="J266" i="46"/>
  <c r="K266" i="46"/>
  <c r="L266" i="46"/>
  <c r="M266" i="46"/>
  <c r="R266" i="46"/>
  <c r="V266" i="46"/>
  <c r="G267" i="46"/>
  <c r="H267" i="46"/>
  <c r="I267" i="46"/>
  <c r="J267" i="46"/>
  <c r="K267" i="46"/>
  <c r="L267" i="46"/>
  <c r="M267" i="46"/>
  <c r="R267" i="46"/>
  <c r="V267" i="46"/>
  <c r="G268" i="46"/>
  <c r="H268" i="46"/>
  <c r="I268" i="46"/>
  <c r="J268" i="46"/>
  <c r="K268" i="46"/>
  <c r="L268" i="46"/>
  <c r="M268" i="46"/>
  <c r="R268" i="46"/>
  <c r="V268" i="46"/>
  <c r="I265" i="46"/>
  <c r="J265" i="46"/>
  <c r="K265" i="46"/>
  <c r="L265" i="46"/>
  <c r="M265" i="46"/>
  <c r="H265" i="46"/>
  <c r="G265" i="46"/>
  <c r="F265" i="46"/>
  <c r="F269" i="46" s="1"/>
  <c r="E265" i="46"/>
  <c r="D265" i="46"/>
  <c r="C265" i="46"/>
  <c r="B265" i="46"/>
  <c r="B264" i="46"/>
  <c r="D260" i="46"/>
  <c r="E260" i="46"/>
  <c r="F260" i="46"/>
  <c r="G260" i="46"/>
  <c r="H260" i="46"/>
  <c r="I260" i="46"/>
  <c r="J260" i="46"/>
  <c r="K260" i="46"/>
  <c r="L260" i="46"/>
  <c r="M260" i="46"/>
  <c r="R260" i="46"/>
  <c r="V260" i="46"/>
  <c r="D261" i="46"/>
  <c r="E261" i="46"/>
  <c r="F261" i="46"/>
  <c r="G261" i="46"/>
  <c r="H261" i="46"/>
  <c r="I261" i="46"/>
  <c r="J261" i="46"/>
  <c r="K261" i="46"/>
  <c r="L261" i="46"/>
  <c r="M261" i="46"/>
  <c r="R261" i="46"/>
  <c r="V261" i="46"/>
  <c r="D262" i="46"/>
  <c r="E262" i="46"/>
  <c r="F262" i="46"/>
  <c r="G262" i="46"/>
  <c r="H262" i="46"/>
  <c r="I262" i="46"/>
  <c r="J262" i="46"/>
  <c r="K262" i="46"/>
  <c r="L262" i="46"/>
  <c r="M262" i="46"/>
  <c r="R262" i="46"/>
  <c r="V262" i="46"/>
  <c r="V259" i="46"/>
  <c r="I259" i="46"/>
  <c r="J259" i="46"/>
  <c r="K259" i="46"/>
  <c r="L259" i="46"/>
  <c r="M259" i="46"/>
  <c r="H259" i="46"/>
  <c r="G259" i="46"/>
  <c r="D259" i="46"/>
  <c r="E259" i="46"/>
  <c r="F259" i="46"/>
  <c r="C259" i="46"/>
  <c r="G258" i="46"/>
  <c r="H258" i="46"/>
  <c r="I258" i="46"/>
  <c r="J258" i="46"/>
  <c r="K258" i="46"/>
  <c r="L258" i="46"/>
  <c r="M258" i="46"/>
  <c r="R258" i="46"/>
  <c r="V258" i="46"/>
  <c r="F258" i="46"/>
  <c r="E258" i="46"/>
  <c r="D258" i="46"/>
  <c r="C258" i="46"/>
  <c r="G257" i="46"/>
  <c r="H257" i="46"/>
  <c r="I257" i="46"/>
  <c r="J257" i="46"/>
  <c r="K257" i="46"/>
  <c r="L257" i="46"/>
  <c r="M257" i="46"/>
  <c r="R257" i="46"/>
  <c r="V257" i="46"/>
  <c r="F257" i="46"/>
  <c r="E257" i="46"/>
  <c r="D257" i="46"/>
  <c r="C257" i="46"/>
  <c r="G255" i="46"/>
  <c r="H255" i="46"/>
  <c r="I255" i="46"/>
  <c r="J255" i="46"/>
  <c r="K255" i="46"/>
  <c r="L255" i="46"/>
  <c r="M255" i="46"/>
  <c r="R255" i="46"/>
  <c r="V255" i="46"/>
  <c r="G256" i="46"/>
  <c r="H256" i="46"/>
  <c r="I256" i="46"/>
  <c r="J256" i="46"/>
  <c r="K256" i="46"/>
  <c r="L256" i="46"/>
  <c r="M256" i="46"/>
  <c r="R256" i="46"/>
  <c r="V256" i="46"/>
  <c r="G254" i="46"/>
  <c r="H254" i="46"/>
  <c r="I254" i="46"/>
  <c r="J254" i="46"/>
  <c r="K254" i="46"/>
  <c r="L254" i="46"/>
  <c r="M254" i="46"/>
  <c r="R254" i="46"/>
  <c r="V254" i="46"/>
  <c r="F254" i="46"/>
  <c r="E254" i="46"/>
  <c r="D254" i="46"/>
  <c r="C254" i="46"/>
  <c r="G252" i="46"/>
  <c r="H252" i="46"/>
  <c r="I252" i="46"/>
  <c r="J252" i="46"/>
  <c r="K252" i="46"/>
  <c r="L252" i="46"/>
  <c r="M252" i="46"/>
  <c r="R252" i="46"/>
  <c r="V252" i="46"/>
  <c r="G253" i="46"/>
  <c r="H253" i="46"/>
  <c r="I253" i="46"/>
  <c r="J253" i="46"/>
  <c r="K253" i="46"/>
  <c r="L253" i="46"/>
  <c r="M253" i="46"/>
  <c r="R253" i="46"/>
  <c r="V253" i="46"/>
  <c r="G251" i="46"/>
  <c r="H251" i="46"/>
  <c r="I251" i="46"/>
  <c r="J251" i="46"/>
  <c r="K251" i="46"/>
  <c r="L251" i="46"/>
  <c r="M251" i="46"/>
  <c r="R251" i="46"/>
  <c r="V251" i="46"/>
  <c r="F251" i="46"/>
  <c r="E251" i="46"/>
  <c r="D251" i="46"/>
  <c r="C251" i="46"/>
  <c r="H250" i="46"/>
  <c r="I250" i="46"/>
  <c r="J250" i="46"/>
  <c r="K250" i="46"/>
  <c r="L250" i="46"/>
  <c r="M250" i="46"/>
  <c r="R250" i="46"/>
  <c r="V250" i="46"/>
  <c r="G250" i="46"/>
  <c r="F250" i="46"/>
  <c r="E250" i="46"/>
  <c r="D250" i="46"/>
  <c r="C250" i="46"/>
  <c r="G249" i="46"/>
  <c r="H249" i="46"/>
  <c r="I249" i="46"/>
  <c r="J249" i="46"/>
  <c r="K249" i="46"/>
  <c r="L249" i="46"/>
  <c r="M249" i="46"/>
  <c r="R249" i="46"/>
  <c r="V249" i="46"/>
  <c r="I248" i="46"/>
  <c r="J248" i="46"/>
  <c r="K248" i="46"/>
  <c r="L248" i="46"/>
  <c r="M248" i="46"/>
  <c r="H248" i="46"/>
  <c r="G248" i="46"/>
  <c r="F248" i="46"/>
  <c r="E248" i="46"/>
  <c r="D248" i="46"/>
  <c r="C248" i="46"/>
  <c r="B248" i="46"/>
  <c r="G243" i="46"/>
  <c r="H243" i="46"/>
  <c r="I243" i="46"/>
  <c r="J243" i="46"/>
  <c r="K243" i="46"/>
  <c r="L243" i="46"/>
  <c r="M243" i="46"/>
  <c r="R243" i="46"/>
  <c r="V243" i="46"/>
  <c r="G244" i="46"/>
  <c r="H244" i="46"/>
  <c r="I244" i="46"/>
  <c r="J244" i="46"/>
  <c r="K244" i="46"/>
  <c r="L244" i="46"/>
  <c r="M244" i="46"/>
  <c r="R244" i="46"/>
  <c r="V244" i="46"/>
  <c r="G245" i="46"/>
  <c r="H245" i="46"/>
  <c r="I245" i="46"/>
  <c r="J245" i="46"/>
  <c r="K245" i="46"/>
  <c r="L245" i="46"/>
  <c r="M245" i="46"/>
  <c r="R245" i="46"/>
  <c r="V245" i="46"/>
  <c r="G246" i="46"/>
  <c r="H246" i="46"/>
  <c r="I246" i="46"/>
  <c r="J246" i="46"/>
  <c r="K246" i="46"/>
  <c r="L246" i="46"/>
  <c r="M246" i="46"/>
  <c r="R246" i="46"/>
  <c r="V246" i="46"/>
  <c r="F246" i="46"/>
  <c r="E246" i="46"/>
  <c r="D246" i="46"/>
  <c r="F245" i="46"/>
  <c r="E245" i="46"/>
  <c r="D245" i="46"/>
  <c r="C246" i="46"/>
  <c r="C245" i="46"/>
  <c r="F244" i="46"/>
  <c r="E244" i="46"/>
  <c r="D244" i="46"/>
  <c r="C244" i="46"/>
  <c r="D243" i="46"/>
  <c r="E243" i="46"/>
  <c r="F243" i="46"/>
  <c r="C243" i="46"/>
  <c r="I242" i="46"/>
  <c r="J242" i="46"/>
  <c r="K242" i="46"/>
  <c r="L242" i="46"/>
  <c r="M242" i="46"/>
  <c r="H242" i="46"/>
  <c r="G242" i="46"/>
  <c r="F242" i="46"/>
  <c r="E242" i="46"/>
  <c r="D242" i="46"/>
  <c r="C242" i="46"/>
  <c r="B242" i="46"/>
  <c r="G237" i="46"/>
  <c r="H237" i="46"/>
  <c r="I237" i="46"/>
  <c r="J237" i="46"/>
  <c r="K237" i="46"/>
  <c r="L237" i="46"/>
  <c r="M237" i="46"/>
  <c r="R237" i="46"/>
  <c r="V237" i="46"/>
  <c r="G238" i="46"/>
  <c r="H238" i="46"/>
  <c r="I238" i="46"/>
  <c r="J238" i="46"/>
  <c r="K238" i="46"/>
  <c r="L238" i="46"/>
  <c r="M238" i="46"/>
  <c r="R238" i="46"/>
  <c r="V238" i="46"/>
  <c r="G239" i="46"/>
  <c r="H239" i="46"/>
  <c r="I239" i="46"/>
  <c r="J239" i="46"/>
  <c r="K239" i="46"/>
  <c r="L239" i="46"/>
  <c r="M239" i="46"/>
  <c r="R239" i="46"/>
  <c r="V239" i="46"/>
  <c r="G240" i="46"/>
  <c r="H240" i="46"/>
  <c r="I240" i="46"/>
  <c r="J240" i="46"/>
  <c r="K240" i="46"/>
  <c r="L240" i="46"/>
  <c r="M240" i="46"/>
  <c r="R240" i="46"/>
  <c r="V240" i="46"/>
  <c r="F237" i="46"/>
  <c r="E237" i="46"/>
  <c r="D237" i="46"/>
  <c r="C237" i="46"/>
  <c r="G236" i="46"/>
  <c r="H236" i="46"/>
  <c r="I236" i="46"/>
  <c r="J236" i="46"/>
  <c r="K236" i="46"/>
  <c r="L236" i="46"/>
  <c r="M236" i="46"/>
  <c r="R236" i="46"/>
  <c r="V236" i="46"/>
  <c r="F236" i="46"/>
  <c r="E236" i="46"/>
  <c r="D236" i="46"/>
  <c r="C236" i="46"/>
  <c r="G235" i="46"/>
  <c r="H235" i="46"/>
  <c r="I235" i="46"/>
  <c r="J235" i="46"/>
  <c r="K235" i="46"/>
  <c r="L235" i="46"/>
  <c r="M235" i="46"/>
  <c r="R235" i="46"/>
  <c r="V235" i="46"/>
  <c r="F235" i="46"/>
  <c r="E235" i="46"/>
  <c r="D235" i="46"/>
  <c r="C235" i="46"/>
  <c r="F234" i="46"/>
  <c r="E234" i="46"/>
  <c r="D234" i="46"/>
  <c r="C234" i="46"/>
  <c r="G234" i="46"/>
  <c r="H234" i="46"/>
  <c r="I234" i="46"/>
  <c r="J234" i="46"/>
  <c r="K234" i="46"/>
  <c r="L234" i="46"/>
  <c r="M234" i="46"/>
  <c r="R234" i="46"/>
  <c r="V234" i="46"/>
  <c r="J233" i="46"/>
  <c r="K233" i="46"/>
  <c r="L233" i="46"/>
  <c r="M233" i="46"/>
  <c r="I233" i="46"/>
  <c r="H233" i="46"/>
  <c r="G233" i="46"/>
  <c r="F233" i="46"/>
  <c r="E233" i="46"/>
  <c r="D233" i="46"/>
  <c r="C233" i="46"/>
  <c r="B233" i="46"/>
  <c r="B232" i="46"/>
  <c r="G223" i="46"/>
  <c r="H223" i="46"/>
  <c r="I223" i="46"/>
  <c r="J223" i="46"/>
  <c r="K223" i="46"/>
  <c r="L223" i="46"/>
  <c r="M223" i="46"/>
  <c r="R223" i="46"/>
  <c r="S223" i="46"/>
  <c r="V223" i="46" s="1"/>
  <c r="I222" i="46"/>
  <c r="J222" i="46"/>
  <c r="K222" i="46"/>
  <c r="L222" i="46"/>
  <c r="M222" i="46"/>
  <c r="H222" i="46"/>
  <c r="G206" i="46"/>
  <c r="H206" i="46"/>
  <c r="I206" i="46"/>
  <c r="J206" i="46"/>
  <c r="K206" i="46"/>
  <c r="L206" i="46"/>
  <c r="M206" i="46"/>
  <c r="R206" i="46"/>
  <c r="G207" i="46"/>
  <c r="H207" i="46"/>
  <c r="I207" i="46"/>
  <c r="J207" i="46"/>
  <c r="K207" i="46"/>
  <c r="L207" i="46"/>
  <c r="M207" i="46"/>
  <c r="R207" i="46"/>
  <c r="V207" i="46"/>
  <c r="G208" i="46"/>
  <c r="H208" i="46"/>
  <c r="I208" i="46"/>
  <c r="J208" i="46"/>
  <c r="K208" i="46"/>
  <c r="L208" i="46"/>
  <c r="M208" i="46"/>
  <c r="R208" i="46"/>
  <c r="V208" i="46"/>
  <c r="G205" i="46"/>
  <c r="G222" i="46"/>
  <c r="F222" i="46"/>
  <c r="F224" i="46" s="1"/>
  <c r="C222" i="46"/>
  <c r="B222" i="46"/>
  <c r="I205" i="46"/>
  <c r="J205" i="46"/>
  <c r="K205" i="46"/>
  <c r="L205" i="46"/>
  <c r="M205" i="46"/>
  <c r="H205" i="46"/>
  <c r="F205" i="46"/>
  <c r="F209" i="46" s="1"/>
  <c r="E205" i="46"/>
  <c r="D205" i="46"/>
  <c r="C205" i="46"/>
  <c r="B205" i="46"/>
  <c r="B204" i="46"/>
  <c r="G187" i="46"/>
  <c r="H187" i="46"/>
  <c r="I187" i="46"/>
  <c r="J187" i="46"/>
  <c r="K187" i="46"/>
  <c r="L187" i="46"/>
  <c r="M187" i="46"/>
  <c r="R187" i="46"/>
  <c r="V187" i="46"/>
  <c r="G188" i="46"/>
  <c r="H188" i="46"/>
  <c r="I188" i="46"/>
  <c r="J188" i="46"/>
  <c r="K188" i="46"/>
  <c r="L188" i="46"/>
  <c r="M188" i="46"/>
  <c r="R188" i="46"/>
  <c r="G189" i="46"/>
  <c r="H189" i="46"/>
  <c r="I189" i="46"/>
  <c r="J189" i="46"/>
  <c r="K189" i="46"/>
  <c r="L189" i="46"/>
  <c r="M189" i="46"/>
  <c r="R189" i="46"/>
  <c r="V189" i="46"/>
  <c r="G190" i="46"/>
  <c r="H190" i="46"/>
  <c r="I190" i="46"/>
  <c r="J190" i="46"/>
  <c r="K190" i="46"/>
  <c r="L190" i="46"/>
  <c r="M190" i="46"/>
  <c r="R190" i="46"/>
  <c r="V190" i="46"/>
  <c r="G191" i="46"/>
  <c r="H191" i="46"/>
  <c r="I191" i="46"/>
  <c r="J191" i="46"/>
  <c r="K191" i="46"/>
  <c r="L191" i="46"/>
  <c r="M191" i="46"/>
  <c r="R191" i="46"/>
  <c r="V191" i="46"/>
  <c r="G192" i="46"/>
  <c r="H192" i="46"/>
  <c r="I192" i="46"/>
  <c r="J192" i="46"/>
  <c r="K192" i="46"/>
  <c r="L192" i="46"/>
  <c r="M192" i="46"/>
  <c r="R192" i="46"/>
  <c r="V192" i="46"/>
  <c r="G193" i="46"/>
  <c r="H193" i="46"/>
  <c r="I193" i="46"/>
  <c r="J193" i="46"/>
  <c r="K193" i="46"/>
  <c r="L193" i="46"/>
  <c r="M193" i="46"/>
  <c r="R193" i="46"/>
  <c r="V193" i="46"/>
  <c r="G194" i="46"/>
  <c r="H194" i="46"/>
  <c r="I194" i="46"/>
  <c r="J194" i="46"/>
  <c r="K194" i="46"/>
  <c r="L194" i="46"/>
  <c r="M194" i="46"/>
  <c r="R194" i="46"/>
  <c r="V194" i="46"/>
  <c r="G195" i="46"/>
  <c r="H195" i="46"/>
  <c r="I195" i="46"/>
  <c r="J195" i="46"/>
  <c r="K195" i="46"/>
  <c r="L195" i="46"/>
  <c r="M195" i="46"/>
  <c r="R195" i="46"/>
  <c r="V195" i="46"/>
  <c r="G196" i="46"/>
  <c r="H196" i="46"/>
  <c r="I196" i="46"/>
  <c r="J196" i="46"/>
  <c r="K196" i="46"/>
  <c r="L196" i="46"/>
  <c r="M196" i="46"/>
  <c r="R196" i="46"/>
  <c r="V196" i="46"/>
  <c r="G197" i="46"/>
  <c r="H197" i="46"/>
  <c r="I197" i="46"/>
  <c r="J197" i="46"/>
  <c r="K197" i="46"/>
  <c r="L197" i="46"/>
  <c r="M197" i="46"/>
  <c r="R197" i="46"/>
  <c r="V197" i="46"/>
  <c r="G198" i="46"/>
  <c r="H198" i="46"/>
  <c r="I198" i="46"/>
  <c r="J198" i="46"/>
  <c r="K198" i="46"/>
  <c r="L198" i="46"/>
  <c r="M198" i="46"/>
  <c r="R198" i="46"/>
  <c r="V198" i="46"/>
  <c r="I186" i="46"/>
  <c r="J186" i="46"/>
  <c r="K186" i="46"/>
  <c r="L186" i="46"/>
  <c r="M186" i="46"/>
  <c r="H186" i="46"/>
  <c r="G186" i="46"/>
  <c r="F186" i="46"/>
  <c r="F203" i="46" s="1"/>
  <c r="E186" i="46"/>
  <c r="D186" i="46"/>
  <c r="C186" i="46"/>
  <c r="B186" i="46"/>
  <c r="B185" i="46"/>
  <c r="A185" i="46"/>
  <c r="M35" i="46"/>
  <c r="I35" i="46"/>
  <c r="J35" i="46"/>
  <c r="K35" i="46"/>
  <c r="L35" i="46"/>
  <c r="H35" i="46"/>
  <c r="G29" i="46"/>
  <c r="H29" i="46"/>
  <c r="I29" i="46"/>
  <c r="J29" i="46"/>
  <c r="K29" i="46"/>
  <c r="L29" i="46"/>
  <c r="M29" i="46"/>
  <c r="R29" i="46"/>
  <c r="V29" i="46"/>
  <c r="G27" i="46"/>
  <c r="H27" i="46"/>
  <c r="I27" i="46"/>
  <c r="J27" i="46"/>
  <c r="K27" i="46"/>
  <c r="L27" i="46"/>
  <c r="M27" i="46"/>
  <c r="R27" i="46"/>
  <c r="V27" i="46"/>
  <c r="G28" i="46"/>
  <c r="H28" i="46"/>
  <c r="I28" i="46"/>
  <c r="J28" i="46"/>
  <c r="K28" i="46"/>
  <c r="L28" i="46"/>
  <c r="M28" i="46"/>
  <c r="R28" i="46"/>
  <c r="V28" i="46"/>
  <c r="I26" i="46"/>
  <c r="J26" i="46"/>
  <c r="K26" i="46"/>
  <c r="L26" i="46"/>
  <c r="M26" i="46"/>
  <c r="H26" i="46"/>
  <c r="G26" i="46"/>
  <c r="L37" i="47"/>
  <c r="L36" i="47"/>
  <c r="U36" i="47"/>
  <c r="L34" i="47"/>
  <c r="U96" i="46"/>
  <c r="P20" i="47" s="1"/>
  <c r="F20" i="47" s="1"/>
  <c r="T96" i="46"/>
  <c r="O20" i="47"/>
  <c r="E20" i="47" s="1"/>
  <c r="Q96" i="46"/>
  <c r="P96" i="46"/>
  <c r="O96" i="46"/>
  <c r="N96" i="46"/>
  <c r="D141" i="46"/>
  <c r="C141" i="46"/>
  <c r="B143" i="46"/>
  <c r="B142" i="46"/>
  <c r="B141" i="46"/>
  <c r="J139" i="46"/>
  <c r="I139" i="46"/>
  <c r="H140" i="46"/>
  <c r="G140" i="46"/>
  <c r="F140" i="46"/>
  <c r="E140" i="46"/>
  <c r="E139" i="46"/>
  <c r="D139" i="46"/>
  <c r="C139" i="46"/>
  <c r="B139" i="46"/>
  <c r="L24" i="47" s="1"/>
  <c r="G137" i="46"/>
  <c r="H137" i="46"/>
  <c r="I137" i="46"/>
  <c r="J137" i="46"/>
  <c r="K137" i="46"/>
  <c r="L137" i="46"/>
  <c r="M137" i="46"/>
  <c r="R137" i="46"/>
  <c r="V137" i="46"/>
  <c r="G134" i="46"/>
  <c r="H134" i="46"/>
  <c r="I134" i="46"/>
  <c r="J134" i="46"/>
  <c r="K134" i="46"/>
  <c r="L134" i="46"/>
  <c r="M134" i="46"/>
  <c r="R134" i="46"/>
  <c r="F137" i="46"/>
  <c r="F134" i="46"/>
  <c r="FR23" i="47"/>
  <c r="G129" i="46"/>
  <c r="H129" i="46"/>
  <c r="I129" i="46"/>
  <c r="J129" i="46"/>
  <c r="K129" i="46"/>
  <c r="L129" i="46"/>
  <c r="M129" i="46"/>
  <c r="R129" i="46"/>
  <c r="V129" i="46"/>
  <c r="G130" i="46"/>
  <c r="H130" i="46"/>
  <c r="I130" i="46"/>
  <c r="J130" i="46"/>
  <c r="K130" i="46"/>
  <c r="L130" i="46"/>
  <c r="M130" i="46"/>
  <c r="R130" i="46"/>
  <c r="V130" i="46"/>
  <c r="G131" i="46"/>
  <c r="H131" i="46"/>
  <c r="I131" i="46"/>
  <c r="J131" i="46"/>
  <c r="K131" i="46"/>
  <c r="L131" i="46"/>
  <c r="M131" i="46"/>
  <c r="R131" i="46"/>
  <c r="V131" i="46"/>
  <c r="G132" i="46"/>
  <c r="H132" i="46"/>
  <c r="I132" i="46"/>
  <c r="J132" i="46"/>
  <c r="K132" i="46"/>
  <c r="L132" i="46"/>
  <c r="M132" i="46"/>
  <c r="R132" i="46"/>
  <c r="V132" i="46"/>
  <c r="F129" i="46"/>
  <c r="F108" i="46"/>
  <c r="G118" i="46"/>
  <c r="H118" i="46"/>
  <c r="I118" i="46"/>
  <c r="J118" i="46"/>
  <c r="K118" i="46"/>
  <c r="L118" i="46"/>
  <c r="M118" i="46"/>
  <c r="R118" i="46"/>
  <c r="V118" i="46"/>
  <c r="G109" i="46"/>
  <c r="H109" i="46"/>
  <c r="I109" i="46"/>
  <c r="J109" i="46"/>
  <c r="K109" i="46"/>
  <c r="L109" i="46"/>
  <c r="M109" i="46"/>
  <c r="R109" i="46"/>
  <c r="V109" i="46"/>
  <c r="G110" i="46"/>
  <c r="H110" i="46"/>
  <c r="I110" i="46"/>
  <c r="J110" i="46"/>
  <c r="K110" i="46"/>
  <c r="L110" i="46"/>
  <c r="M110" i="46"/>
  <c r="R110" i="46"/>
  <c r="V110" i="46"/>
  <c r="G111" i="46"/>
  <c r="H111" i="46"/>
  <c r="I111" i="46"/>
  <c r="J111" i="46"/>
  <c r="K111" i="46"/>
  <c r="L111" i="46"/>
  <c r="M111" i="46"/>
  <c r="R111" i="46"/>
  <c r="V111" i="46"/>
  <c r="G112" i="46"/>
  <c r="H112" i="46"/>
  <c r="I112" i="46"/>
  <c r="J112" i="46"/>
  <c r="K112" i="46"/>
  <c r="L112" i="46"/>
  <c r="M112" i="46"/>
  <c r="R112" i="46"/>
  <c r="V112" i="46"/>
  <c r="G113" i="46"/>
  <c r="H113" i="46"/>
  <c r="I113" i="46"/>
  <c r="J113" i="46"/>
  <c r="K113" i="46"/>
  <c r="L113" i="46"/>
  <c r="M113" i="46"/>
  <c r="R113" i="46"/>
  <c r="V113" i="46"/>
  <c r="G114" i="46"/>
  <c r="H114" i="46"/>
  <c r="I114" i="46"/>
  <c r="J114" i="46"/>
  <c r="K114" i="46"/>
  <c r="L114" i="46"/>
  <c r="M114" i="46"/>
  <c r="R114" i="46"/>
  <c r="V114" i="46"/>
  <c r="G115" i="46"/>
  <c r="H115" i="46"/>
  <c r="I115" i="46"/>
  <c r="J115" i="46"/>
  <c r="K115" i="46"/>
  <c r="L115" i="46"/>
  <c r="M115" i="46"/>
  <c r="R115" i="46"/>
  <c r="V115" i="46"/>
  <c r="G116" i="46"/>
  <c r="H116" i="46"/>
  <c r="I116" i="46"/>
  <c r="J116" i="46"/>
  <c r="K116" i="46"/>
  <c r="L116" i="46"/>
  <c r="M116" i="46"/>
  <c r="R116" i="46"/>
  <c r="V116" i="46"/>
  <c r="G117" i="46"/>
  <c r="H117" i="46"/>
  <c r="I117" i="46"/>
  <c r="J117" i="46"/>
  <c r="K117" i="46"/>
  <c r="L117" i="46"/>
  <c r="M117" i="46"/>
  <c r="R117" i="46"/>
  <c r="V117" i="46"/>
  <c r="G108" i="46"/>
  <c r="H108" i="46"/>
  <c r="I108" i="46"/>
  <c r="J108" i="46"/>
  <c r="K108" i="46"/>
  <c r="L108" i="46"/>
  <c r="M108" i="46"/>
  <c r="R108" i="46"/>
  <c r="V108" i="46"/>
  <c r="H103" i="46"/>
  <c r="I103" i="46"/>
  <c r="J103" i="46"/>
  <c r="K103" i="46"/>
  <c r="L103" i="46"/>
  <c r="M103" i="46"/>
  <c r="R103" i="46"/>
  <c r="V103" i="46"/>
  <c r="H104" i="46"/>
  <c r="I104" i="46"/>
  <c r="J104" i="46"/>
  <c r="K104" i="46"/>
  <c r="L104" i="46"/>
  <c r="M104" i="46"/>
  <c r="R104" i="46"/>
  <c r="V104" i="46"/>
  <c r="H105" i="46"/>
  <c r="I105" i="46"/>
  <c r="J105" i="46"/>
  <c r="K105" i="46"/>
  <c r="L105" i="46"/>
  <c r="M105" i="46"/>
  <c r="R105" i="46"/>
  <c r="V105" i="46"/>
  <c r="G105" i="46"/>
  <c r="G104" i="46"/>
  <c r="G103" i="46"/>
  <c r="G100" i="46"/>
  <c r="F103" i="46"/>
  <c r="I100" i="46"/>
  <c r="J100" i="46"/>
  <c r="K100" i="46"/>
  <c r="L100" i="46"/>
  <c r="M100" i="46"/>
  <c r="H100" i="46"/>
  <c r="F100" i="46"/>
  <c r="I98" i="46"/>
  <c r="J98" i="46"/>
  <c r="K98" i="46"/>
  <c r="L98" i="46"/>
  <c r="M98" i="46"/>
  <c r="H98" i="46"/>
  <c r="G98" i="46"/>
  <c r="F98" i="46"/>
  <c r="F99" i="46" s="1"/>
  <c r="B100" i="46"/>
  <c r="L22" i="47" s="1"/>
  <c r="B97" i="46"/>
  <c r="B98" i="46"/>
  <c r="L21" i="47"/>
  <c r="G93" i="46"/>
  <c r="H93" i="46"/>
  <c r="I93" i="46"/>
  <c r="J93" i="46"/>
  <c r="K93" i="46"/>
  <c r="L93" i="46"/>
  <c r="M93" i="46"/>
  <c r="R93" i="46"/>
  <c r="G94" i="46"/>
  <c r="H94" i="46"/>
  <c r="I94" i="46"/>
  <c r="J94" i="46"/>
  <c r="K94" i="46"/>
  <c r="L94" i="46"/>
  <c r="M94" i="46"/>
  <c r="R94" i="46"/>
  <c r="I92" i="46"/>
  <c r="J92" i="46"/>
  <c r="K92" i="46"/>
  <c r="L92" i="46"/>
  <c r="M92" i="46"/>
  <c r="H92" i="46"/>
  <c r="G92" i="46"/>
  <c r="R92" i="46"/>
  <c r="R96" i="46" s="1"/>
  <c r="M20" i="47" s="1"/>
  <c r="C20" i="47" s="1"/>
  <c r="F92" i="46"/>
  <c r="F96" i="46" s="1"/>
  <c r="EZ20" i="47"/>
  <c r="B91" i="46"/>
  <c r="A91" i="46"/>
  <c r="L18" i="47" s="1"/>
  <c r="D40" i="46"/>
  <c r="G40" i="46"/>
  <c r="H40" i="46"/>
  <c r="I40" i="46"/>
  <c r="J40" i="46"/>
  <c r="K40" i="46"/>
  <c r="L40" i="46"/>
  <c r="M40" i="46"/>
  <c r="R40" i="46"/>
  <c r="V40" i="46"/>
  <c r="G38" i="46"/>
  <c r="H38" i="46"/>
  <c r="I38" i="46"/>
  <c r="J38" i="46"/>
  <c r="K38" i="46"/>
  <c r="L38" i="46"/>
  <c r="M38" i="46"/>
  <c r="R38" i="46"/>
  <c r="V38" i="46"/>
  <c r="G39" i="46"/>
  <c r="H39" i="46"/>
  <c r="I39" i="46"/>
  <c r="J39" i="46"/>
  <c r="K39" i="46"/>
  <c r="L39" i="46"/>
  <c r="M39" i="46"/>
  <c r="R39" i="46"/>
  <c r="R37" i="46"/>
  <c r="I37" i="46"/>
  <c r="J37" i="46"/>
  <c r="K37" i="46"/>
  <c r="L37" i="46"/>
  <c r="M37" i="46"/>
  <c r="H37" i="46"/>
  <c r="G37" i="46"/>
  <c r="D37" i="46"/>
  <c r="C40" i="46"/>
  <c r="C38" i="46"/>
  <c r="C37" i="46"/>
  <c r="B37" i="46"/>
  <c r="L13" i="47"/>
  <c r="EH13" i="47" s="1"/>
  <c r="L12" i="47"/>
  <c r="L11" i="47"/>
  <c r="EQ11" i="47" s="1"/>
  <c r="L10" i="47"/>
  <c r="L9" i="47"/>
  <c r="DY9" i="47"/>
  <c r="L14" i="47"/>
  <c r="EH14" i="47"/>
  <c r="L8" i="47"/>
  <c r="FI8" i="47"/>
  <c r="L7" i="47"/>
  <c r="BN7" i="47"/>
  <c r="L5" i="47"/>
  <c r="BE5" i="47"/>
  <c r="BE69" i="47" s="1"/>
  <c r="K4" i="47"/>
  <c r="F55" i="46"/>
  <c r="F53" i="46"/>
  <c r="F54" i="46"/>
  <c r="F44" i="46"/>
  <c r="F45" i="46"/>
  <c r="F46" i="46"/>
  <c r="F47" i="46"/>
  <c r="F49" i="46"/>
  <c r="F50" i="46"/>
  <c r="F51" i="46"/>
  <c r="F52" i="46"/>
  <c r="F56" i="46"/>
  <c r="F62" i="46"/>
  <c r="F63" i="46"/>
  <c r="F64" i="46"/>
  <c r="F66" i="46"/>
  <c r="F68" i="46"/>
  <c r="F69" i="46"/>
  <c r="F70" i="46"/>
  <c r="F72" i="46"/>
  <c r="F73" i="46"/>
  <c r="G73" i="46"/>
  <c r="H73" i="46"/>
  <c r="I73" i="46"/>
  <c r="J73" i="46"/>
  <c r="K73" i="46"/>
  <c r="L73" i="46"/>
  <c r="M73" i="46"/>
  <c r="R73" i="46"/>
  <c r="V73" i="46"/>
  <c r="V72" i="46"/>
  <c r="I72" i="46"/>
  <c r="J72" i="46"/>
  <c r="K72" i="46"/>
  <c r="L72" i="46"/>
  <c r="M72" i="46"/>
  <c r="H72" i="46"/>
  <c r="D70" i="46"/>
  <c r="C70" i="46"/>
  <c r="G69" i="46"/>
  <c r="H69" i="46"/>
  <c r="I69" i="46"/>
  <c r="J69" i="46"/>
  <c r="K69" i="46"/>
  <c r="L69" i="46"/>
  <c r="M69" i="46"/>
  <c r="R69" i="46"/>
  <c r="V69" i="46"/>
  <c r="V68" i="46"/>
  <c r="I68" i="46"/>
  <c r="J68" i="46"/>
  <c r="K68" i="46"/>
  <c r="L68" i="46"/>
  <c r="M68" i="46"/>
  <c r="H68" i="46"/>
  <c r="V66" i="46"/>
  <c r="I66" i="46"/>
  <c r="J66" i="46"/>
  <c r="K66" i="46"/>
  <c r="L66" i="46"/>
  <c r="M66" i="46"/>
  <c r="H66" i="46"/>
  <c r="V64" i="46"/>
  <c r="I64" i="46"/>
  <c r="J64" i="46"/>
  <c r="K64" i="46"/>
  <c r="L64" i="46"/>
  <c r="M64" i="46"/>
  <c r="H64" i="46"/>
  <c r="G63" i="46"/>
  <c r="H63" i="46"/>
  <c r="I63" i="46"/>
  <c r="J63" i="46"/>
  <c r="K63" i="46"/>
  <c r="L63" i="46"/>
  <c r="M63" i="46"/>
  <c r="R63" i="46"/>
  <c r="V63" i="46"/>
  <c r="V62" i="46"/>
  <c r="I62" i="46"/>
  <c r="J62" i="46"/>
  <c r="K62" i="46"/>
  <c r="L62" i="46"/>
  <c r="M62" i="46"/>
  <c r="H62" i="46"/>
  <c r="G62" i="46"/>
  <c r="G59" i="46"/>
  <c r="H59" i="46"/>
  <c r="I59" i="46"/>
  <c r="J59" i="46"/>
  <c r="K59" i="46"/>
  <c r="L59" i="46"/>
  <c r="M59" i="46"/>
  <c r="R59" i="46"/>
  <c r="V59" i="46"/>
  <c r="G60" i="46"/>
  <c r="H60" i="46"/>
  <c r="I60" i="46"/>
  <c r="J60" i="46"/>
  <c r="K60" i="46"/>
  <c r="L60" i="46"/>
  <c r="M60" i="46"/>
  <c r="R60" i="46"/>
  <c r="V60" i="46"/>
  <c r="G61" i="46"/>
  <c r="H61" i="46"/>
  <c r="I61" i="46"/>
  <c r="J61" i="46"/>
  <c r="K61" i="46"/>
  <c r="L61" i="46"/>
  <c r="M61" i="46"/>
  <c r="R61" i="46"/>
  <c r="V61" i="46"/>
  <c r="G57" i="46"/>
  <c r="H57" i="46"/>
  <c r="I57" i="46"/>
  <c r="J57" i="46"/>
  <c r="K57" i="46"/>
  <c r="L57" i="46"/>
  <c r="M57" i="46"/>
  <c r="R57" i="46"/>
  <c r="V57" i="46"/>
  <c r="G58" i="46"/>
  <c r="H58" i="46"/>
  <c r="I58" i="46"/>
  <c r="J58" i="46"/>
  <c r="K58" i="46"/>
  <c r="L58" i="46"/>
  <c r="M58" i="46"/>
  <c r="R58" i="46"/>
  <c r="V58" i="46"/>
  <c r="V56" i="46"/>
  <c r="I56" i="46"/>
  <c r="J56" i="46"/>
  <c r="K56" i="46"/>
  <c r="L56" i="46"/>
  <c r="M56" i="46"/>
  <c r="H56" i="46"/>
  <c r="G56" i="46"/>
  <c r="V55" i="46"/>
  <c r="I55" i="46"/>
  <c r="J55" i="46"/>
  <c r="K55" i="46"/>
  <c r="L55" i="46"/>
  <c r="M55" i="46"/>
  <c r="H55" i="46"/>
  <c r="G55" i="46"/>
  <c r="G54" i="46"/>
  <c r="H54" i="46"/>
  <c r="I54" i="46"/>
  <c r="J54" i="46"/>
  <c r="K54" i="46"/>
  <c r="L54" i="46"/>
  <c r="M54" i="46"/>
  <c r="R54" i="46"/>
  <c r="V54" i="46"/>
  <c r="V53" i="46"/>
  <c r="I53" i="46"/>
  <c r="J53" i="46"/>
  <c r="K53" i="46"/>
  <c r="L53" i="46"/>
  <c r="M53" i="46"/>
  <c r="H53" i="46"/>
  <c r="G53" i="46"/>
  <c r="G52" i="46"/>
  <c r="H52" i="46"/>
  <c r="I52" i="46"/>
  <c r="J52" i="46"/>
  <c r="K52" i="46"/>
  <c r="L52" i="46"/>
  <c r="M52" i="46"/>
  <c r="R52" i="46"/>
  <c r="V52" i="46"/>
  <c r="V51" i="46"/>
  <c r="I51" i="46"/>
  <c r="J51" i="46"/>
  <c r="K51" i="46"/>
  <c r="L51" i="46"/>
  <c r="M51" i="46"/>
  <c r="H51" i="46"/>
  <c r="G51" i="46"/>
  <c r="V50" i="46"/>
  <c r="I50" i="46"/>
  <c r="J50" i="46"/>
  <c r="K50" i="46"/>
  <c r="L50" i="46"/>
  <c r="M50" i="46"/>
  <c r="H50" i="46"/>
  <c r="G50" i="46"/>
  <c r="V49" i="46"/>
  <c r="I49" i="46"/>
  <c r="J49" i="46"/>
  <c r="K49" i="46"/>
  <c r="L49" i="46"/>
  <c r="M49" i="46"/>
  <c r="H49" i="46"/>
  <c r="G49" i="46"/>
  <c r="V47" i="46"/>
  <c r="I47" i="46"/>
  <c r="J47" i="46"/>
  <c r="K47" i="46"/>
  <c r="L47" i="46"/>
  <c r="M47" i="46"/>
  <c r="H47" i="46"/>
  <c r="G47" i="46"/>
  <c r="G46" i="46"/>
  <c r="H46" i="46"/>
  <c r="I46" i="46"/>
  <c r="J46" i="46"/>
  <c r="K46" i="46"/>
  <c r="L46" i="46"/>
  <c r="M46" i="46"/>
  <c r="R46" i="46"/>
  <c r="V46" i="46"/>
  <c r="V45" i="46"/>
  <c r="I45" i="46"/>
  <c r="J45" i="46"/>
  <c r="K45" i="46"/>
  <c r="L45" i="46"/>
  <c r="M45" i="46"/>
  <c r="H45" i="46"/>
  <c r="I44" i="46"/>
  <c r="J44" i="46"/>
  <c r="K44" i="46"/>
  <c r="L44" i="46"/>
  <c r="M44" i="46"/>
  <c r="H44" i="46"/>
  <c r="G21" i="46"/>
  <c r="H21" i="46"/>
  <c r="I21" i="46"/>
  <c r="J21" i="46"/>
  <c r="K21" i="46"/>
  <c r="L21" i="46"/>
  <c r="M21" i="46"/>
  <c r="R21" i="46"/>
  <c r="G22" i="46"/>
  <c r="H22" i="46"/>
  <c r="I22" i="46"/>
  <c r="J22" i="46"/>
  <c r="K22" i="46"/>
  <c r="L22" i="46"/>
  <c r="M22" i="46"/>
  <c r="R22" i="46"/>
  <c r="V22" i="46"/>
  <c r="H23" i="46"/>
  <c r="I23" i="46"/>
  <c r="J23" i="46"/>
  <c r="K23" i="46"/>
  <c r="L23" i="46"/>
  <c r="M23" i="46"/>
  <c r="R23" i="46"/>
  <c r="V23" i="46"/>
  <c r="G24" i="46"/>
  <c r="H24" i="46"/>
  <c r="I24" i="46"/>
  <c r="J24" i="46"/>
  <c r="K24" i="46"/>
  <c r="L24" i="46"/>
  <c r="M24" i="46"/>
  <c r="R24" i="46"/>
  <c r="V24" i="46"/>
  <c r="A6" i="46"/>
  <c r="B6" i="46"/>
  <c r="C86" i="46"/>
  <c r="D86" i="46"/>
  <c r="E86" i="46"/>
  <c r="F86" i="46"/>
  <c r="G86" i="46"/>
  <c r="H86" i="46"/>
  <c r="C87" i="46"/>
  <c r="D87" i="46"/>
  <c r="E87" i="46"/>
  <c r="F87" i="46"/>
  <c r="G87" i="46"/>
  <c r="H87" i="46"/>
  <c r="J86" i="46"/>
  <c r="V86" i="46" s="1"/>
  <c r="J87" i="46"/>
  <c r="H85" i="46"/>
  <c r="F85" i="46"/>
  <c r="G85" i="46"/>
  <c r="E85" i="46"/>
  <c r="D85" i="46"/>
  <c r="C85" i="46"/>
  <c r="J83" i="46"/>
  <c r="I83" i="46"/>
  <c r="H84" i="46"/>
  <c r="G84" i="46"/>
  <c r="F84" i="46"/>
  <c r="E84" i="46"/>
  <c r="E83" i="46"/>
  <c r="D83" i="46"/>
  <c r="I154" i="48"/>
  <c r="I343" i="46"/>
  <c r="B343" i="46"/>
  <c r="I153" i="48"/>
  <c r="I342" i="46" s="1"/>
  <c r="B342" i="46"/>
  <c r="I152" i="48"/>
  <c r="I341" i="46"/>
  <c r="B341" i="46"/>
  <c r="I42" i="50"/>
  <c r="I181" i="46" s="1"/>
  <c r="I41" i="50"/>
  <c r="I180" i="46" s="1"/>
  <c r="I40" i="50"/>
  <c r="I179" i="46" s="1"/>
  <c r="I60" i="32"/>
  <c r="I143" i="46" s="1"/>
  <c r="I59" i="32"/>
  <c r="I142" i="46" s="1"/>
  <c r="I58" i="32"/>
  <c r="I141" i="46" s="1"/>
  <c r="I94" i="40"/>
  <c r="I87" i="46" s="1"/>
  <c r="I93" i="40"/>
  <c r="I86" i="46" s="1"/>
  <c r="I92" i="40"/>
  <c r="I85" i="46" s="1"/>
  <c r="C83" i="46"/>
  <c r="B83" i="46"/>
  <c r="L15" i="47" s="1"/>
  <c r="U82" i="46"/>
  <c r="P14" i="47" s="1"/>
  <c r="F14" i="47" s="1"/>
  <c r="T82" i="46"/>
  <c r="O14" i="47"/>
  <c r="E14" i="47" s="1"/>
  <c r="Q82" i="46"/>
  <c r="P82" i="46"/>
  <c r="O82" i="46"/>
  <c r="N82" i="46"/>
  <c r="U79" i="46"/>
  <c r="P13" i="47"/>
  <c r="F13" i="47" s="1"/>
  <c r="T79" i="46"/>
  <c r="O13" i="47"/>
  <c r="E13" i="47" s="1"/>
  <c r="Q79" i="46"/>
  <c r="P79" i="46"/>
  <c r="O79" i="46"/>
  <c r="N79" i="46"/>
  <c r="D78" i="46"/>
  <c r="F78" i="46"/>
  <c r="G78" i="46"/>
  <c r="H78" i="46"/>
  <c r="I78" i="46"/>
  <c r="J78" i="46"/>
  <c r="K78" i="46"/>
  <c r="L78" i="46"/>
  <c r="M78" i="46"/>
  <c r="R78" i="46"/>
  <c r="V78" i="46"/>
  <c r="B80" i="46"/>
  <c r="C80" i="46"/>
  <c r="D80" i="46"/>
  <c r="F80" i="46"/>
  <c r="G80" i="46"/>
  <c r="H80" i="46"/>
  <c r="I80" i="46"/>
  <c r="J80" i="46"/>
  <c r="K80" i="46"/>
  <c r="L80" i="46"/>
  <c r="M80" i="46"/>
  <c r="R80" i="46"/>
  <c r="D81" i="46"/>
  <c r="F81" i="46"/>
  <c r="G81" i="46"/>
  <c r="H81" i="46"/>
  <c r="I81" i="46"/>
  <c r="J81" i="46"/>
  <c r="K81" i="46"/>
  <c r="L81" i="46"/>
  <c r="M81" i="46"/>
  <c r="R81" i="46"/>
  <c r="R77" i="46"/>
  <c r="M77" i="46"/>
  <c r="L77" i="46"/>
  <c r="K77" i="46"/>
  <c r="J77" i="46"/>
  <c r="I77" i="46"/>
  <c r="H77" i="46"/>
  <c r="G77" i="46"/>
  <c r="F77" i="46"/>
  <c r="D77" i="46"/>
  <c r="B77" i="46"/>
  <c r="C77" i="46"/>
  <c r="B76" i="46"/>
  <c r="J20" i="46"/>
  <c r="K20" i="46"/>
  <c r="L20" i="46"/>
  <c r="M20" i="46"/>
  <c r="I20" i="46"/>
  <c r="H20" i="46"/>
  <c r="G20" i="46"/>
  <c r="U18" i="46"/>
  <c r="P7" i="47" s="1"/>
  <c r="T18" i="46"/>
  <c r="O7" i="47" s="1"/>
  <c r="E7" i="47" s="1"/>
  <c r="Q18" i="46"/>
  <c r="Q89" i="46" s="1"/>
  <c r="P18" i="46"/>
  <c r="P89" i="46" s="1"/>
  <c r="O18" i="46"/>
  <c r="O89" i="46" s="1"/>
  <c r="N18" i="46"/>
  <c r="N89" i="46" s="1"/>
  <c r="H10" i="46"/>
  <c r="I10" i="46"/>
  <c r="J10" i="46"/>
  <c r="K10" i="46"/>
  <c r="L10" i="46"/>
  <c r="M10" i="46"/>
  <c r="R10" i="46"/>
  <c r="V10" i="46"/>
  <c r="H11" i="46"/>
  <c r="I11" i="46"/>
  <c r="J11" i="46"/>
  <c r="K11" i="46"/>
  <c r="L11" i="46"/>
  <c r="M11" i="46"/>
  <c r="R11" i="46"/>
  <c r="V11" i="46"/>
  <c r="H12" i="46"/>
  <c r="I12" i="46"/>
  <c r="J12" i="46"/>
  <c r="K12" i="46"/>
  <c r="L12" i="46"/>
  <c r="M12" i="46"/>
  <c r="R12" i="46"/>
  <c r="V12" i="46"/>
  <c r="H13" i="46"/>
  <c r="I13" i="46"/>
  <c r="J13" i="46"/>
  <c r="K13" i="46"/>
  <c r="L13" i="46"/>
  <c r="M13" i="46"/>
  <c r="R13" i="46"/>
  <c r="V13" i="46"/>
  <c r="H14" i="46"/>
  <c r="I14" i="46"/>
  <c r="J14" i="46"/>
  <c r="K14" i="46"/>
  <c r="L14" i="46"/>
  <c r="M14" i="46"/>
  <c r="R14" i="46"/>
  <c r="V14" i="46"/>
  <c r="H15" i="46"/>
  <c r="I15" i="46"/>
  <c r="J15" i="46"/>
  <c r="K15" i="46"/>
  <c r="L15" i="46"/>
  <c r="M15" i="46"/>
  <c r="R15" i="46"/>
  <c r="V15" i="46"/>
  <c r="G11" i="46"/>
  <c r="G12" i="46"/>
  <c r="G13" i="46"/>
  <c r="G14" i="46"/>
  <c r="G15" i="46"/>
  <c r="G10" i="46"/>
  <c r="C10" i="46"/>
  <c r="G8" i="46"/>
  <c r="G9" i="46"/>
  <c r="V8" i="46"/>
  <c r="V9" i="46"/>
  <c r="H7" i="46"/>
  <c r="I7" i="46"/>
  <c r="J7" i="46"/>
  <c r="K7" i="46"/>
  <c r="L7" i="46"/>
  <c r="M7" i="46"/>
  <c r="H8" i="46"/>
  <c r="I8" i="46"/>
  <c r="J8" i="46"/>
  <c r="K8" i="46"/>
  <c r="L8" i="46"/>
  <c r="M8" i="46"/>
  <c r="H9" i="46"/>
  <c r="I9" i="46"/>
  <c r="J9" i="46"/>
  <c r="K9" i="46"/>
  <c r="L9" i="46"/>
  <c r="M9" i="46"/>
  <c r="H4" i="46"/>
  <c r="M4" i="46"/>
  <c r="L4" i="46"/>
  <c r="J4" i="46"/>
  <c r="K4" i="46"/>
  <c r="I4" i="46"/>
  <c r="J3" i="46"/>
  <c r="H3" i="46"/>
  <c r="B86" i="46"/>
  <c r="B87" i="46"/>
  <c r="B85" i="46"/>
  <c r="A22" i="31"/>
  <c r="A18" i="31"/>
  <c r="A14" i="31"/>
  <c r="A10" i="31"/>
  <c r="U25" i="46"/>
  <c r="P8" i="47" s="1"/>
  <c r="F8" i="47" s="1"/>
  <c r="U88" i="46"/>
  <c r="P15" i="47" s="1"/>
  <c r="U75" i="46"/>
  <c r="P12" i="47" s="1"/>
  <c r="F12" i="47" s="1"/>
  <c r="U34" i="46"/>
  <c r="P9" i="47" s="1"/>
  <c r="U36" i="46"/>
  <c r="P10" i="47" s="1"/>
  <c r="F10" i="47" s="1"/>
  <c r="T25" i="46"/>
  <c r="O8" i="47"/>
  <c r="T88" i="46"/>
  <c r="O15" i="47"/>
  <c r="T75" i="46"/>
  <c r="O12" i="47"/>
  <c r="T34" i="46"/>
  <c r="O9" i="47"/>
  <c r="E9" i="47" s="1"/>
  <c r="T36" i="46"/>
  <c r="O10" i="47"/>
  <c r="R7" i="46"/>
  <c r="R8" i="46"/>
  <c r="R9" i="46"/>
  <c r="R20" i="46"/>
  <c r="R85" i="46"/>
  <c r="R86" i="46"/>
  <c r="R87" i="46"/>
  <c r="R44" i="46"/>
  <c r="R45" i="46"/>
  <c r="R47" i="46"/>
  <c r="R49" i="46"/>
  <c r="R50" i="46"/>
  <c r="R51" i="46"/>
  <c r="R53" i="46"/>
  <c r="R55" i="46"/>
  <c r="R56" i="46"/>
  <c r="R62" i="46"/>
  <c r="R64" i="46"/>
  <c r="R66" i="46"/>
  <c r="R68" i="46"/>
  <c r="R72" i="46"/>
  <c r="R26" i="46"/>
  <c r="R35" i="46"/>
  <c r="R36" i="46"/>
  <c r="M10" i="47" s="1"/>
  <c r="C10" i="47" s="1"/>
  <c r="F7" i="46"/>
  <c r="F18" i="46"/>
  <c r="F20" i="46"/>
  <c r="F25" i="46"/>
  <c r="F26" i="46"/>
  <c r="F29" i="46"/>
  <c r="F35" i="46"/>
  <c r="F36" i="46"/>
  <c r="D66" i="46"/>
  <c r="G66" i="46"/>
  <c r="C66" i="46"/>
  <c r="U241" i="46"/>
  <c r="P42" i="47" s="1"/>
  <c r="U247" i="46"/>
  <c r="P43" i="47" s="1"/>
  <c r="U231" i="46"/>
  <c r="P41" i="47" s="1"/>
  <c r="F41" i="47" s="1"/>
  <c r="U263" i="46"/>
  <c r="P44" i="47"/>
  <c r="U269" i="46"/>
  <c r="P45" i="47"/>
  <c r="F45" i="47" s="1"/>
  <c r="U274" i="46"/>
  <c r="P46" i="47"/>
  <c r="U313" i="46"/>
  <c r="P53" i="47"/>
  <c r="F53" i="47" s="1"/>
  <c r="U327" i="46"/>
  <c r="P55" i="47"/>
  <c r="F55" i="47" s="1"/>
  <c r="U344" i="46"/>
  <c r="P59" i="47"/>
  <c r="F59" i="47" s="1"/>
  <c r="U280" i="46"/>
  <c r="P47" i="47" s="1"/>
  <c r="U284" i="46"/>
  <c r="P48" i="47" s="1"/>
  <c r="U203" i="46"/>
  <c r="U209" i="46"/>
  <c r="P37" i="47"/>
  <c r="F39" i="47"/>
  <c r="U338" i="46"/>
  <c r="P58" i="47" s="1"/>
  <c r="F58" i="47" s="1"/>
  <c r="U224" i="46"/>
  <c r="P40" i="47" s="1"/>
  <c r="F40" i="47" s="1"/>
  <c r="F38" i="47"/>
  <c r="T241" i="46"/>
  <c r="O42" i="47"/>
  <c r="E42" i="47" s="1"/>
  <c r="T247" i="46"/>
  <c r="O43" i="47"/>
  <c r="E43" i="47" s="1"/>
  <c r="T263" i="46"/>
  <c r="O44" i="47"/>
  <c r="T269" i="46"/>
  <c r="O45" i="47"/>
  <c r="T274" i="46"/>
  <c r="O46" i="47"/>
  <c r="E46" i="47" s="1"/>
  <c r="T313" i="46"/>
  <c r="O53" i="47" s="1"/>
  <c r="T327" i="46"/>
  <c r="O55" i="47" s="1"/>
  <c r="E49" i="47"/>
  <c r="T344" i="46"/>
  <c r="O59" i="47"/>
  <c r="Q59" i="47" s="1"/>
  <c r="G59" i="47" s="1"/>
  <c r="T280" i="46"/>
  <c r="O47" i="47" s="1"/>
  <c r="E47" i="47" s="1"/>
  <c r="Q45" i="47"/>
  <c r="G45" i="47" s="1"/>
  <c r="T284" i="46"/>
  <c r="O48" i="47"/>
  <c r="E48" i="47" s="1"/>
  <c r="T203" i="46"/>
  <c r="T209" i="46"/>
  <c r="O37" i="47" s="1"/>
  <c r="E37" i="47" s="1"/>
  <c r="T231" i="46"/>
  <c r="O41" i="47" s="1"/>
  <c r="T338" i="46"/>
  <c r="O58" i="47" s="1"/>
  <c r="E52" i="47"/>
  <c r="T224" i="46"/>
  <c r="O40" i="47"/>
  <c r="E40" i="47" s="1"/>
  <c r="R233" i="46"/>
  <c r="R242" i="46"/>
  <c r="R248" i="46"/>
  <c r="R259" i="46"/>
  <c r="R265" i="46"/>
  <c r="R270" i="46"/>
  <c r="R315" i="46"/>
  <c r="R329" i="46"/>
  <c r="R330" i="46" s="1"/>
  <c r="M56" i="47" s="1"/>
  <c r="C56" i="47" s="1"/>
  <c r="R341" i="46"/>
  <c r="R342" i="46"/>
  <c r="R343" i="46"/>
  <c r="R275" i="46"/>
  <c r="R281" i="46"/>
  <c r="R186" i="46"/>
  <c r="R205" i="46"/>
  <c r="R226" i="46"/>
  <c r="R334" i="46"/>
  <c r="R222" i="46"/>
  <c r="Q241" i="46"/>
  <c r="P241" i="46"/>
  <c r="O241" i="46"/>
  <c r="N241" i="46"/>
  <c r="F238" i="46"/>
  <c r="F239" i="46"/>
  <c r="F240" i="46"/>
  <c r="F252" i="46"/>
  <c r="F253" i="46"/>
  <c r="F256" i="46"/>
  <c r="F316" i="46"/>
  <c r="F317" i="46"/>
  <c r="F320" i="46"/>
  <c r="F321" i="46"/>
  <c r="F325" i="46"/>
  <c r="F326" i="46"/>
  <c r="Q224" i="46"/>
  <c r="P224" i="46"/>
  <c r="O224" i="46"/>
  <c r="N224" i="46"/>
  <c r="C223" i="46"/>
  <c r="F223" i="46"/>
  <c r="D47" i="46"/>
  <c r="C47" i="46"/>
  <c r="U99" i="46"/>
  <c r="P21" i="47"/>
  <c r="F21" i="47" s="1"/>
  <c r="U133" i="46"/>
  <c r="P22" i="47" s="1"/>
  <c r="F22" i="47" s="1"/>
  <c r="U138" i="46"/>
  <c r="P23" i="47" s="1"/>
  <c r="F23" i="47" s="1"/>
  <c r="U144" i="46"/>
  <c r="P24" i="47" s="1"/>
  <c r="F24" i="47" s="1"/>
  <c r="T99" i="46"/>
  <c r="O21" i="47" s="1"/>
  <c r="T133" i="46"/>
  <c r="O22" i="47"/>
  <c r="T138" i="46"/>
  <c r="O23" i="47"/>
  <c r="T144" i="46"/>
  <c r="O24" i="47"/>
  <c r="E24" i="47" s="1"/>
  <c r="R98" i="46"/>
  <c r="R99" i="46"/>
  <c r="R100" i="46"/>
  <c r="R141" i="46"/>
  <c r="R142" i="46"/>
  <c r="R143" i="46"/>
  <c r="Q338" i="46"/>
  <c r="P338" i="46"/>
  <c r="O338" i="46"/>
  <c r="N338" i="46"/>
  <c r="C335" i="46"/>
  <c r="D335" i="46"/>
  <c r="E335" i="46"/>
  <c r="Q36" i="46"/>
  <c r="P36" i="46"/>
  <c r="O36" i="46"/>
  <c r="N36" i="46"/>
  <c r="Q34" i="46"/>
  <c r="P34" i="46"/>
  <c r="O34" i="46"/>
  <c r="N34" i="46"/>
  <c r="D27" i="46"/>
  <c r="E27" i="46"/>
  <c r="D28" i="46"/>
  <c r="E28" i="46"/>
  <c r="C29" i="46"/>
  <c r="D29" i="46"/>
  <c r="B35" i="46"/>
  <c r="C35" i="46"/>
  <c r="D35" i="46"/>
  <c r="G35" i="46"/>
  <c r="C26" i="46"/>
  <c r="D26" i="46"/>
  <c r="B26" i="46"/>
  <c r="C316" i="46"/>
  <c r="D316" i="46"/>
  <c r="E316" i="46"/>
  <c r="C317" i="46"/>
  <c r="D317" i="46"/>
  <c r="E317" i="46"/>
  <c r="C320" i="46"/>
  <c r="D320" i="46"/>
  <c r="E320" i="46"/>
  <c r="C321" i="46"/>
  <c r="D321" i="46"/>
  <c r="E321" i="46"/>
  <c r="Q284" i="46"/>
  <c r="P284" i="46"/>
  <c r="O284" i="46"/>
  <c r="N284" i="46"/>
  <c r="Q280" i="46"/>
  <c r="P280" i="46"/>
  <c r="O280" i="46"/>
  <c r="N280" i="46"/>
  <c r="K72" i="47"/>
  <c r="K71" i="47"/>
  <c r="K70" i="47"/>
  <c r="K69" i="47"/>
  <c r="C282" i="46"/>
  <c r="D282" i="46"/>
  <c r="E282" i="46"/>
  <c r="F282" i="46"/>
  <c r="C283" i="46"/>
  <c r="D283" i="46"/>
  <c r="E283" i="46"/>
  <c r="F283" i="46"/>
  <c r="D278" i="46"/>
  <c r="D277" i="46"/>
  <c r="D276" i="46"/>
  <c r="C278" i="46"/>
  <c r="C277" i="46"/>
  <c r="C276" i="46"/>
  <c r="F278" i="46"/>
  <c r="E278" i="46"/>
  <c r="F277" i="46"/>
  <c r="E277" i="46"/>
  <c r="F276" i="46"/>
  <c r="E276" i="46"/>
  <c r="Q231" i="46"/>
  <c r="P231" i="46"/>
  <c r="O231" i="46"/>
  <c r="N231" i="46"/>
  <c r="Q209" i="46"/>
  <c r="P209" i="46"/>
  <c r="O209" i="46"/>
  <c r="Q203" i="46"/>
  <c r="Q345" i="46" s="1"/>
  <c r="P203" i="46"/>
  <c r="P345" i="46" s="1"/>
  <c r="O203" i="46"/>
  <c r="O345" i="46" s="1"/>
  <c r="N203" i="46"/>
  <c r="N345" i="46" s="1"/>
  <c r="B227" i="46"/>
  <c r="B230" i="46"/>
  <c r="B206" i="46"/>
  <c r="C206" i="46"/>
  <c r="D206" i="46"/>
  <c r="F206" i="46"/>
  <c r="B207" i="46"/>
  <c r="C207" i="46"/>
  <c r="D207" i="46"/>
  <c r="F207" i="46"/>
  <c r="B208" i="46"/>
  <c r="C208" i="46"/>
  <c r="D208" i="46"/>
  <c r="F208" i="46"/>
  <c r="C225" i="46"/>
  <c r="D225" i="46"/>
  <c r="E225" i="46"/>
  <c r="F225" i="46"/>
  <c r="C204" i="46"/>
  <c r="D204" i="46"/>
  <c r="E204" i="46"/>
  <c r="F204" i="46"/>
  <c r="C187" i="46"/>
  <c r="D187" i="46"/>
  <c r="E187" i="46"/>
  <c r="F187" i="46"/>
  <c r="C188" i="46"/>
  <c r="D188" i="46"/>
  <c r="E188" i="46"/>
  <c r="F188" i="46"/>
  <c r="C189" i="46"/>
  <c r="D189" i="46"/>
  <c r="E189" i="46"/>
  <c r="F189" i="46"/>
  <c r="Q75" i="46"/>
  <c r="P75" i="46"/>
  <c r="O75" i="46"/>
  <c r="N75" i="46"/>
  <c r="C72" i="46"/>
  <c r="D72" i="46"/>
  <c r="G72" i="46"/>
  <c r="C73" i="46"/>
  <c r="D73" i="46"/>
  <c r="C56" i="46"/>
  <c r="D56" i="46"/>
  <c r="C62" i="46"/>
  <c r="D62" i="46"/>
  <c r="C63" i="46"/>
  <c r="D63" i="46"/>
  <c r="C64" i="46"/>
  <c r="D64" i="46"/>
  <c r="G64" i="46"/>
  <c r="C68" i="46"/>
  <c r="D68" i="46"/>
  <c r="G68" i="46"/>
  <c r="C69" i="46"/>
  <c r="D69" i="46"/>
  <c r="C45" i="46"/>
  <c r="D45" i="46"/>
  <c r="G45" i="46"/>
  <c r="C46" i="46"/>
  <c r="D46" i="46"/>
  <c r="C49" i="46"/>
  <c r="D49" i="46"/>
  <c r="C50" i="46"/>
  <c r="D50" i="46"/>
  <c r="C51" i="46"/>
  <c r="D51" i="46"/>
  <c r="C52" i="46"/>
  <c r="D52" i="46"/>
  <c r="C53" i="46"/>
  <c r="D53" i="46"/>
  <c r="C54" i="46"/>
  <c r="D54" i="46"/>
  <c r="C55" i="46"/>
  <c r="D55" i="46"/>
  <c r="G44" i="46"/>
  <c r="D44" i="46"/>
  <c r="C44" i="46"/>
  <c r="B44" i="46"/>
  <c r="D325" i="46"/>
  <c r="E325" i="46"/>
  <c r="D326" i="46"/>
  <c r="E326" i="46"/>
  <c r="B271" i="46"/>
  <c r="C271" i="46"/>
  <c r="D271" i="46"/>
  <c r="E271" i="46"/>
  <c r="F271" i="46"/>
  <c r="B272" i="46"/>
  <c r="C272" i="46"/>
  <c r="D272" i="46"/>
  <c r="E272" i="46"/>
  <c r="F272" i="46"/>
  <c r="B273" i="46"/>
  <c r="C273" i="46"/>
  <c r="D273" i="46"/>
  <c r="E273" i="46"/>
  <c r="F273" i="46"/>
  <c r="Q274" i="46"/>
  <c r="P274" i="46"/>
  <c r="O274" i="46"/>
  <c r="N274" i="46"/>
  <c r="Q269" i="46"/>
  <c r="P269" i="46"/>
  <c r="O269" i="46"/>
  <c r="N269" i="46"/>
  <c r="E266" i="46"/>
  <c r="E267" i="46"/>
  <c r="E268" i="46"/>
  <c r="C252" i="46"/>
  <c r="D252" i="46"/>
  <c r="E252" i="46"/>
  <c r="C253" i="46"/>
  <c r="D253" i="46"/>
  <c r="E253" i="46"/>
  <c r="C256" i="46"/>
  <c r="D256" i="46"/>
  <c r="E256" i="46"/>
  <c r="C238" i="46"/>
  <c r="D238" i="46"/>
  <c r="E238" i="46"/>
  <c r="C239" i="46"/>
  <c r="D239" i="46"/>
  <c r="E239" i="46"/>
  <c r="C240" i="46"/>
  <c r="D240" i="46"/>
  <c r="E240" i="46"/>
  <c r="R181" i="46"/>
  <c r="R180" i="46"/>
  <c r="R179" i="46"/>
  <c r="R148" i="46"/>
  <c r="D132" i="46"/>
  <c r="E132" i="46"/>
  <c r="F132" i="46"/>
  <c r="F109" i="46"/>
  <c r="F110" i="46"/>
  <c r="F111" i="46"/>
  <c r="D129" i="46"/>
  <c r="E129" i="46"/>
  <c r="D130" i="46"/>
  <c r="E130" i="46"/>
  <c r="F130" i="46"/>
  <c r="D131" i="46"/>
  <c r="E131" i="46"/>
  <c r="F131" i="46"/>
  <c r="Q99" i="46"/>
  <c r="Q145" i="46" s="1"/>
  <c r="P99" i="46"/>
  <c r="P145" i="46" s="1"/>
  <c r="O99" i="46"/>
  <c r="O145" i="46" s="1"/>
  <c r="N99" i="46"/>
  <c r="N145" i="46" s="1"/>
  <c r="E93" i="46"/>
  <c r="E94" i="46"/>
  <c r="E95" i="46"/>
  <c r="Q25" i="46"/>
  <c r="P25" i="46"/>
  <c r="O25" i="46"/>
  <c r="N25" i="46"/>
  <c r="C7" i="46"/>
  <c r="D7" i="46"/>
  <c r="C8" i="46"/>
  <c r="D8" i="46"/>
  <c r="C9" i="46"/>
  <c r="D9" i="46"/>
  <c r="R388" i="46"/>
  <c r="N63" i="47"/>
  <c r="D63" i="47" s="1"/>
  <c r="O358" i="46"/>
  <c r="Q388" i="46"/>
  <c r="M63" i="47" s="1"/>
  <c r="C63" i="47" s="1"/>
  <c r="Q327" i="46"/>
  <c r="P327" i="46"/>
  <c r="O327" i="46"/>
  <c r="N327" i="46"/>
  <c r="Q313" i="46"/>
  <c r="P313" i="46"/>
  <c r="O313" i="46"/>
  <c r="N313" i="46"/>
  <c r="Q263" i="46"/>
  <c r="P263" i="46"/>
  <c r="O263" i="46"/>
  <c r="N263" i="46"/>
  <c r="Q247" i="46"/>
  <c r="P247" i="46"/>
  <c r="O247" i="46"/>
  <c r="N247" i="46"/>
  <c r="Q133" i="46"/>
  <c r="P133" i="46"/>
  <c r="O133" i="46"/>
  <c r="N133" i="46"/>
  <c r="Q138" i="46"/>
  <c r="P138" i="46"/>
  <c r="O138" i="46"/>
  <c r="N138" i="46"/>
  <c r="Q344" i="46"/>
  <c r="P344" i="46"/>
  <c r="O344" i="46"/>
  <c r="N344" i="46"/>
  <c r="U182" i="46"/>
  <c r="P31" i="47" s="1"/>
  <c r="F31" i="47" s="1"/>
  <c r="T182" i="46"/>
  <c r="O31" i="47"/>
  <c r="Q182" i="46"/>
  <c r="P182" i="46"/>
  <c r="O182" i="46"/>
  <c r="N182" i="46"/>
  <c r="Q144" i="46"/>
  <c r="P144" i="46"/>
  <c r="O144" i="46"/>
  <c r="N144" i="46"/>
  <c r="Q88" i="46"/>
  <c r="P88" i="46"/>
  <c r="O88" i="46"/>
  <c r="N88" i="46"/>
  <c r="C328" i="46"/>
  <c r="D328" i="46"/>
  <c r="E328" i="46"/>
  <c r="F328" i="46"/>
  <c r="F339" i="46"/>
  <c r="G339" i="46"/>
  <c r="H339" i="46"/>
  <c r="C340" i="46"/>
  <c r="D340" i="46"/>
  <c r="I340" i="46"/>
  <c r="C264" i="46"/>
  <c r="D264" i="46"/>
  <c r="E264" i="46"/>
  <c r="F264" i="46"/>
  <c r="C302" i="46"/>
  <c r="D302" i="46"/>
  <c r="E302" i="46"/>
  <c r="F302" i="46"/>
  <c r="C314" i="46"/>
  <c r="D314" i="46"/>
  <c r="E314" i="46"/>
  <c r="F314" i="46"/>
  <c r="C232" i="46"/>
  <c r="D232" i="46"/>
  <c r="E232" i="46"/>
  <c r="F232" i="46"/>
  <c r="F177" i="46"/>
  <c r="G177" i="46"/>
  <c r="H177" i="46"/>
  <c r="C178" i="46"/>
  <c r="I178" i="46"/>
  <c r="C147" i="46"/>
  <c r="D147" i="46"/>
  <c r="E147" i="46"/>
  <c r="F147" i="46"/>
  <c r="G3" i="46"/>
  <c r="F3" i="46"/>
  <c r="D3" i="46"/>
  <c r="B19" i="46"/>
  <c r="B20" i="46"/>
  <c r="C20" i="46"/>
  <c r="D20" i="46"/>
  <c r="FI30" i="47"/>
  <c r="AD5" i="47"/>
  <c r="AD69" i="47" s="1"/>
  <c r="CO5" i="47"/>
  <c r="CO69" i="47" s="1"/>
  <c r="FQ26" i="47"/>
  <c r="FH26" i="47"/>
  <c r="EY26" i="47"/>
  <c r="EG26" i="47"/>
  <c r="DX26" i="47"/>
  <c r="DO26" i="47"/>
  <c r="CW26" i="47"/>
  <c r="CE26" i="47"/>
  <c r="BV26" i="47"/>
  <c r="BM26" i="47"/>
  <c r="AU26" i="47"/>
  <c r="AC26" i="47"/>
  <c r="BD26" i="47"/>
  <c r="DF26" i="47"/>
  <c r="FZ26" i="47"/>
  <c r="DX17" i="47"/>
  <c r="A26" i="47"/>
  <c r="T26" i="47"/>
  <c r="AL26" i="47"/>
  <c r="BD33" i="47"/>
  <c r="CN26" i="47"/>
  <c r="EP26" i="47"/>
  <c r="DP5" i="47"/>
  <c r="DP69" i="47" s="1"/>
  <c r="L69" i="47"/>
  <c r="EQ30" i="47"/>
  <c r="GA5" i="47"/>
  <c r="GA69" i="47" s="1"/>
  <c r="EZ5" i="47"/>
  <c r="EZ69" i="47" s="1"/>
  <c r="B5" i="47"/>
  <c r="B69" i="47" s="1"/>
  <c r="DY5" i="47"/>
  <c r="DY69" i="47" s="1"/>
  <c r="BN5" i="47"/>
  <c r="BN69" i="47" s="1"/>
  <c r="U5" i="47"/>
  <c r="U69" i="47" s="1"/>
  <c r="DG8" i="47"/>
  <c r="FH4" i="47"/>
  <c r="EZ30" i="47"/>
  <c r="BE34" i="47"/>
  <c r="BE72" i="47" s="1"/>
  <c r="CX34" i="47"/>
  <c r="CX72" i="47" s="1"/>
  <c r="H54" i="47"/>
  <c r="FR34" i="47"/>
  <c r="FR72" i="47" s="1"/>
  <c r="AD34" i="47"/>
  <c r="AD72" i="47" s="1"/>
  <c r="CO34" i="47"/>
  <c r="CO72" i="47" s="1"/>
  <c r="CF34" i="47"/>
  <c r="CF72" i="47" s="1"/>
  <c r="AV34" i="47"/>
  <c r="AV72" i="47" s="1"/>
  <c r="FQ4" i="47"/>
  <c r="F52" i="47"/>
  <c r="F46" i="47"/>
  <c r="F44" i="47"/>
  <c r="F50" i="47"/>
  <c r="B36" i="47"/>
  <c r="B58" i="47"/>
  <c r="B57" i="47"/>
  <c r="B56" i="47"/>
  <c r="B53" i="47"/>
  <c r="B52" i="47"/>
  <c r="B37" i="47"/>
  <c r="E38" i="47"/>
  <c r="A4" i="47"/>
  <c r="BV4" i="47"/>
  <c r="CW4" i="47"/>
  <c r="EG4" i="47"/>
  <c r="EY4" i="47"/>
  <c r="EQ5" i="47"/>
  <c r="EQ69" i="47"/>
  <c r="AM5" i="47"/>
  <c r="AM69" i="47"/>
  <c r="BW5" i="47"/>
  <c r="BW69" i="47"/>
  <c r="FI5" i="47"/>
  <c r="FI69" i="47"/>
  <c r="FR5" i="47"/>
  <c r="FR69" i="47"/>
  <c r="CX5" i="47"/>
  <c r="CX69" i="47"/>
  <c r="CF5" i="47"/>
  <c r="CF69" i="47"/>
  <c r="EH5" i="47"/>
  <c r="EH69" i="47"/>
  <c r="DG5" i="47"/>
  <c r="DG69" i="47"/>
  <c r="AV5" i="47"/>
  <c r="AV69" i="47"/>
  <c r="EY33" i="47"/>
  <c r="AL4" i="47"/>
  <c r="EP4" i="47"/>
  <c r="AU4" i="47"/>
  <c r="DF4" i="47"/>
  <c r="BM4" i="47"/>
  <c r="FZ4" i="47"/>
  <c r="CN4" i="47"/>
  <c r="DX4" i="47"/>
  <c r="T4" i="47"/>
  <c r="BD4" i="47"/>
  <c r="A17" i="47"/>
  <c r="CF30" i="47"/>
  <c r="AD30" i="47"/>
  <c r="CO13" i="47"/>
  <c r="BN13" i="47"/>
  <c r="EH8" i="47"/>
  <c r="FQ33" i="47"/>
  <c r="FZ33" i="47"/>
  <c r="EH34" i="47"/>
  <c r="EH72" i="47" s="1"/>
  <c r="BN34" i="47"/>
  <c r="BN72" i="47" s="1"/>
  <c r="FI34" i="47"/>
  <c r="FI72" i="47" s="1"/>
  <c r="EQ34" i="47"/>
  <c r="EQ72" i="47" s="1"/>
  <c r="AM34" i="47"/>
  <c r="AM72" i="47" s="1"/>
  <c r="EZ34" i="47"/>
  <c r="EZ72" i="47" s="1"/>
  <c r="GA34" i="47"/>
  <c r="GA72" i="47" s="1"/>
  <c r="BW34" i="47"/>
  <c r="BW72" i="47" s="1"/>
  <c r="DY34" i="47"/>
  <c r="DY72" i="47" s="1"/>
  <c r="DP34" i="47"/>
  <c r="DP72" i="47" s="1"/>
  <c r="T33" i="47"/>
  <c r="DX33" i="47"/>
  <c r="BM33" i="47"/>
  <c r="FH33" i="47"/>
  <c r="AU33" i="47"/>
  <c r="R301" i="46"/>
  <c r="M52" i="47"/>
  <c r="C52" i="47" s="1"/>
  <c r="R296" i="46"/>
  <c r="M51" i="47"/>
  <c r="C51" i="47" s="1"/>
  <c r="R290" i="46"/>
  <c r="M50" i="47"/>
  <c r="C50" i="47" s="1"/>
  <c r="BW30" i="47"/>
  <c r="DY30" i="47"/>
  <c r="CX30" i="47"/>
  <c r="DY11" i="47"/>
  <c r="GA20" i="47"/>
  <c r="DP9" i="47"/>
  <c r="U8" i="47"/>
  <c r="E45" i="47"/>
  <c r="CX11" i="47"/>
  <c r="BN30" i="47"/>
  <c r="R224" i="46"/>
  <c r="M40" i="47"/>
  <c r="C40" i="47" s="1"/>
  <c r="R221" i="46"/>
  <c r="M39" i="47"/>
  <c r="C39" i="47" s="1"/>
  <c r="BW20" i="47"/>
  <c r="AV13" i="47"/>
  <c r="EZ13" i="47"/>
  <c r="U11" i="47"/>
  <c r="AV11" i="47"/>
  <c r="DG13" i="47"/>
  <c r="DP8" i="47"/>
  <c r="AD9" i="47"/>
  <c r="BW8" i="47"/>
  <c r="CO11" i="47"/>
  <c r="U47" i="47"/>
  <c r="EH30" i="47"/>
  <c r="DG30" i="47"/>
  <c r="U30" i="47"/>
  <c r="AV30" i="47"/>
  <c r="DP30" i="47"/>
  <c r="GA30" i="47"/>
  <c r="AM30" i="47"/>
  <c r="CO30" i="47"/>
  <c r="BE30" i="47"/>
  <c r="R176" i="46"/>
  <c r="M30" i="47" s="1"/>
  <c r="C30" i="47" s="1"/>
  <c r="Q11" i="47"/>
  <c r="G11" i="47" s="1"/>
  <c r="U39" i="47"/>
  <c r="AD14" i="47"/>
  <c r="AV7" i="47"/>
  <c r="F176" i="46"/>
  <c r="EQ12" i="47"/>
  <c r="FR12" i="47"/>
  <c r="U41" i="47"/>
  <c r="U43" i="47"/>
  <c r="U45" i="47"/>
  <c r="R241" i="46"/>
  <c r="M42" i="47" s="1"/>
  <c r="C42" i="47" s="1"/>
  <c r="F133" i="46"/>
  <c r="AD8" i="47"/>
  <c r="BE8" i="47"/>
  <c r="FR8" i="47"/>
  <c r="GA8" i="47"/>
  <c r="CF8" i="47"/>
  <c r="EQ8" i="47"/>
  <c r="BN8" i="47"/>
  <c r="EZ8" i="47"/>
  <c r="CX8" i="47"/>
  <c r="AD13" i="47"/>
  <c r="GA13" i="47"/>
  <c r="DP13" i="47"/>
  <c r="BE13" i="47"/>
  <c r="CX13" i="47"/>
  <c r="FI13" i="47"/>
  <c r="BW13" i="47"/>
  <c r="AM13" i="47"/>
  <c r="EQ13" i="47"/>
  <c r="B13" i="47"/>
  <c r="FR13" i="47"/>
  <c r="V39" i="46"/>
  <c r="U48" i="47"/>
  <c r="CF9" i="47"/>
  <c r="EH11" i="47"/>
  <c r="B8" i="47"/>
  <c r="BN11" i="47"/>
  <c r="DG9" i="47"/>
  <c r="AV8" i="47"/>
  <c r="AD11" i="47"/>
  <c r="U20" i="47"/>
  <c r="EZ11" i="47"/>
  <c r="FR9" i="47"/>
  <c r="BE9" i="47"/>
  <c r="U13" i="47"/>
  <c r="DY13" i="47"/>
  <c r="CF13" i="47"/>
  <c r="DY8" i="47"/>
  <c r="CO8" i="47"/>
  <c r="BW9" i="47"/>
  <c r="BE11" i="47"/>
  <c r="AM8" i="47"/>
  <c r="B9" i="47"/>
  <c r="EH9" i="47"/>
  <c r="BN9" i="47"/>
  <c r="U9" i="47"/>
  <c r="CO9" i="47"/>
  <c r="AM9" i="47"/>
  <c r="FI9" i="47"/>
  <c r="AV9" i="47"/>
  <c r="EZ9" i="47"/>
  <c r="GA9" i="47"/>
  <c r="EQ9" i="47"/>
  <c r="CX9" i="47"/>
  <c r="DG11" i="47"/>
  <c r="CF11" i="47"/>
  <c r="GA11" i="47"/>
  <c r="B11" i="47"/>
  <c r="DP11" i="47"/>
  <c r="FR11" i="47"/>
  <c r="AM11" i="47"/>
  <c r="BW11" i="47"/>
  <c r="FI11" i="47"/>
  <c r="CO23" i="47"/>
  <c r="DP23" i="47"/>
  <c r="U23" i="47"/>
  <c r="EQ23" i="47"/>
  <c r="CF23" i="47"/>
  <c r="R284" i="46"/>
  <c r="M48" i="47"/>
  <c r="C48" i="47" s="1"/>
  <c r="R327" i="46"/>
  <c r="M55" i="47" s="1"/>
  <c r="C55" i="47" s="1"/>
  <c r="C49" i="47"/>
  <c r="U145" i="46"/>
  <c r="P19" i="47"/>
  <c r="F19" i="47" s="1"/>
  <c r="F70" i="47" s="1"/>
  <c r="T145" i="46"/>
  <c r="O19" i="47"/>
  <c r="F241" i="46"/>
  <c r="F313" i="46"/>
  <c r="R313" i="46"/>
  <c r="M53" i="47"/>
  <c r="C53" i="47" s="1"/>
  <c r="R144" i="46"/>
  <c r="M24" i="47"/>
  <c r="C24" i="47" s="1"/>
  <c r="R82" i="46"/>
  <c r="M14" i="47" s="1"/>
  <c r="C14" i="47" s="1"/>
  <c r="DG14" i="47"/>
  <c r="BE14" i="47"/>
  <c r="EZ14" i="47"/>
  <c r="EQ14" i="47"/>
  <c r="CX14" i="47"/>
  <c r="AD10" i="47"/>
  <c r="B10" i="47"/>
  <c r="AM10" i="47"/>
  <c r="AV10" i="47"/>
  <c r="U40" i="47"/>
  <c r="U44" i="47"/>
  <c r="E23" i="47"/>
  <c r="U42" i="47"/>
  <c r="Q14" i="47"/>
  <c r="G14" i="47" s="1"/>
  <c r="AV14" i="47"/>
  <c r="CX10" i="47"/>
  <c r="FI10" i="47"/>
  <c r="CF10" i="47"/>
  <c r="E39" i="47"/>
  <c r="Q39" i="47"/>
  <c r="G39" i="47" s="1"/>
  <c r="O36" i="47"/>
  <c r="E36" i="47" s="1"/>
  <c r="BE7" i="47"/>
  <c r="CX7" i="47"/>
  <c r="GA12" i="47"/>
  <c r="CF12" i="47"/>
  <c r="BW12" i="47"/>
  <c r="U50" i="47"/>
  <c r="V337" i="46"/>
  <c r="O30" i="47"/>
  <c r="E30" i="47" s="1"/>
  <c r="T183" i="46"/>
  <c r="O28" i="47" s="1"/>
  <c r="E28" i="47" s="1"/>
  <c r="E71" i="47" s="1"/>
  <c r="F138" i="46"/>
  <c r="R344" i="46"/>
  <c r="M59" i="47"/>
  <c r="C59" i="47" s="1"/>
  <c r="R18" i="46"/>
  <c r="M7" i="47"/>
  <c r="C7" i="47" s="1"/>
  <c r="F79" i="46"/>
  <c r="R25" i="46"/>
  <c r="M8" i="47" s="1"/>
  <c r="C8" i="47" s="1"/>
  <c r="R231" i="46"/>
  <c r="M41" i="47" s="1"/>
  <c r="C41" i="47" s="1"/>
  <c r="V21" i="46"/>
  <c r="B7" i="47"/>
  <c r="DG7" i="47"/>
  <c r="U7" i="47"/>
  <c r="DY7" i="47"/>
  <c r="FR7" i="47"/>
  <c r="U10" i="47"/>
  <c r="BE10" i="47"/>
  <c r="CO10" i="47"/>
  <c r="EH10" i="47"/>
  <c r="FR10" i="47"/>
  <c r="U38" i="47"/>
  <c r="U46" i="47"/>
  <c r="U49" i="47"/>
  <c r="Q20" i="47"/>
  <c r="G20" i="47" s="1"/>
  <c r="AV12" i="47"/>
  <c r="CO12" i="47"/>
  <c r="CX12" i="47"/>
  <c r="DG10" i="47"/>
  <c r="EZ7" i="47"/>
  <c r="EZ10" i="47"/>
  <c r="B12" i="47"/>
  <c r="BW10" i="47"/>
  <c r="FI12" i="47"/>
  <c r="AM12" i="47"/>
  <c r="DP12" i="47"/>
  <c r="CO14" i="47"/>
  <c r="DP10" i="47"/>
  <c r="GA10" i="47"/>
  <c r="EH7" i="47"/>
  <c r="DY10" i="47"/>
  <c r="E22" i="47"/>
  <c r="Q22" i="47"/>
  <c r="G22" i="47" s="1"/>
  <c r="BW14" i="47"/>
  <c r="GA14" i="47"/>
  <c r="CF14" i="47"/>
  <c r="DP14" i="47"/>
  <c r="B14" i="47"/>
  <c r="DY14" i="47"/>
  <c r="BN14" i="47"/>
  <c r="U14" i="47"/>
  <c r="FR14" i="47"/>
  <c r="BE12" i="47"/>
  <c r="AD12" i="47"/>
  <c r="DG12" i="47"/>
  <c r="EH12" i="47"/>
  <c r="U12" i="47"/>
  <c r="BN12" i="47"/>
  <c r="DY12" i="47"/>
  <c r="EZ12" i="47"/>
  <c r="R280" i="46"/>
  <c r="M47" i="47"/>
  <c r="C47" i="47" s="1"/>
  <c r="R182" i="46"/>
  <c r="M31" i="47" s="1"/>
  <c r="C31" i="47" s="1"/>
  <c r="R133" i="46"/>
  <c r="M22" i="47" s="1"/>
  <c r="C22" i="47" s="1"/>
  <c r="R203" i="46"/>
  <c r="R269" i="46"/>
  <c r="M45" i="47"/>
  <c r="C45" i="47" s="1"/>
  <c r="C43" i="47"/>
  <c r="R263" i="46"/>
  <c r="M44" i="47" s="1"/>
  <c r="C44" i="47" s="1"/>
  <c r="F34" i="46"/>
  <c r="R34" i="46"/>
  <c r="M9" i="47"/>
  <c r="C9" i="47" s="1"/>
  <c r="R88" i="46"/>
  <c r="R79" i="46"/>
  <c r="M13" i="47" s="1"/>
  <c r="C13" i="47" s="1"/>
  <c r="R43" i="46"/>
  <c r="M11" i="47" s="1"/>
  <c r="C11" i="47" s="1"/>
  <c r="AD23" i="47"/>
  <c r="DG23" i="47"/>
  <c r="EH23" i="47"/>
  <c r="FZ17" i="47"/>
  <c r="EY17" i="47"/>
  <c r="R75" i="46"/>
  <c r="M12" i="47"/>
  <c r="C12" i="47" s="1"/>
  <c r="R247" i="46"/>
  <c r="R274" i="46"/>
  <c r="M46" i="47" s="1"/>
  <c r="C46" i="47" s="1"/>
  <c r="R338" i="46"/>
  <c r="M58" i="47" s="1"/>
  <c r="C58" i="47" s="1"/>
  <c r="F151" i="46"/>
  <c r="F183" i="46" s="1"/>
  <c r="F82" i="46"/>
  <c r="R138" i="46"/>
  <c r="M23" i="47"/>
  <c r="C23" i="47" s="1"/>
  <c r="CX20" i="47"/>
  <c r="FR20" i="47"/>
  <c r="BE20" i="47"/>
  <c r="DY20" i="47"/>
  <c r="EH20" i="47"/>
  <c r="DP20" i="47"/>
  <c r="AD20" i="47"/>
  <c r="FI20" i="47"/>
  <c r="EQ20" i="47"/>
  <c r="AM20" i="47"/>
  <c r="CF20" i="47"/>
  <c r="CO20" i="47"/>
  <c r="R209" i="46"/>
  <c r="M37" i="47"/>
  <c r="C37" i="47" s="1"/>
  <c r="O388" i="46"/>
  <c r="K63" i="47" s="1"/>
  <c r="A63" i="47" s="1"/>
  <c r="P29" i="47"/>
  <c r="U183" i="46"/>
  <c r="P28" i="47"/>
  <c r="P71" i="47" s="1"/>
  <c r="E44" i="47"/>
  <c r="Q44" i="47"/>
  <c r="G44" i="47" s="1"/>
  <c r="E59" i="47"/>
  <c r="BN20" i="47"/>
  <c r="DG20" i="47"/>
  <c r="AV20" i="47"/>
  <c r="V81" i="46"/>
  <c r="V87" i="46"/>
  <c r="CO7" i="47"/>
  <c r="GA7" i="47"/>
  <c r="AD7" i="47"/>
  <c r="CF7" i="47"/>
  <c r="DP7" i="47"/>
  <c r="EQ7" i="47"/>
  <c r="AM7" i="47"/>
  <c r="BW7" i="47"/>
  <c r="FI7" i="47"/>
  <c r="AM14" i="47"/>
  <c r="FI14" i="47"/>
  <c r="EQ10" i="47"/>
  <c r="BN10" i="47"/>
  <c r="R151" i="46"/>
  <c r="BD17" i="47"/>
  <c r="DO17" i="47"/>
  <c r="AL17" i="47"/>
  <c r="Q41" i="47"/>
  <c r="G41" i="47" s="1"/>
  <c r="E41" i="47"/>
  <c r="E50" i="47"/>
  <c r="Q50" i="47"/>
  <c r="G50" i="47" s="1"/>
  <c r="E51" i="47"/>
  <c r="Q51" i="47"/>
  <c r="G51" i="47" s="1"/>
  <c r="Q38" i="47"/>
  <c r="G38" i="47" s="1"/>
  <c r="F49" i="47"/>
  <c r="Q49" i="47"/>
  <c r="G49" i="47" s="1"/>
  <c r="F43" i="47"/>
  <c r="Q43" i="47"/>
  <c r="G43" i="47" s="1"/>
  <c r="E12" i="47"/>
  <c r="Q12" i="47"/>
  <c r="G12" i="47"/>
  <c r="F42" i="47"/>
  <c r="Q42" i="47"/>
  <c r="G42" i="47" s="1"/>
  <c r="E15" i="47"/>
  <c r="U89" i="46"/>
  <c r="P6" i="47" s="1"/>
  <c r="O63" i="47"/>
  <c r="E63" i="47" s="1"/>
  <c r="T89" i="46"/>
  <c r="O6" i="47"/>
  <c r="E6" i="47" s="1"/>
  <c r="E69" i="47" s="1"/>
  <c r="F7" i="47"/>
  <c r="Q7" i="47"/>
  <c r="G7" i="47" s="1"/>
  <c r="CO21" i="47"/>
  <c r="DY21" i="47"/>
  <c r="GA21" i="47"/>
  <c r="FR21" i="47"/>
  <c r="AM21" i="47"/>
  <c r="EZ21" i="47"/>
  <c r="BN21" i="47"/>
  <c r="DG21" i="47"/>
  <c r="CF21" i="47"/>
  <c r="DP21" i="47"/>
  <c r="AD21" i="47"/>
  <c r="FI21" i="47"/>
  <c r="BW21" i="47"/>
  <c r="U21" i="47"/>
  <c r="EH21" i="47"/>
  <c r="EQ21" i="47"/>
  <c r="BE21" i="47"/>
  <c r="CX21" i="47"/>
  <c r="B21" i="47"/>
  <c r="AV21" i="47"/>
  <c r="Q24" i="47"/>
  <c r="G24" i="47" s="1"/>
  <c r="Q40" i="47"/>
  <c r="G40" i="47" s="1"/>
  <c r="Q46" i="47"/>
  <c r="G46" i="47" s="1"/>
  <c r="Q52" i="47"/>
  <c r="G52" i="47" s="1"/>
  <c r="GA23" i="47"/>
  <c r="AM23" i="47"/>
  <c r="AV23" i="47"/>
  <c r="BE23" i="47"/>
  <c r="BW23" i="47"/>
  <c r="FI23" i="47"/>
  <c r="EZ23" i="47"/>
  <c r="BN23" i="47"/>
  <c r="CX23" i="47"/>
  <c r="DY23" i="47"/>
  <c r="Q30" i="47"/>
  <c r="G30" i="47" s="1"/>
  <c r="P70" i="47"/>
  <c r="Q28" i="47"/>
  <c r="Q71" i="47" s="1"/>
  <c r="F29" i="47"/>
  <c r="Q29" i="47"/>
  <c r="G29" i="47" s="1"/>
  <c r="U52" i="47"/>
  <c r="CE4" i="47"/>
  <c r="DO4" i="47"/>
  <c r="AC4" i="47"/>
  <c r="L72" i="47"/>
  <c r="U34" i="47"/>
  <c r="U72" i="47" s="1"/>
  <c r="DG34" i="47"/>
  <c r="DG72" i="47" s="1"/>
  <c r="B34" i="47"/>
  <c r="B72" i="47" s="1"/>
  <c r="E56" i="47"/>
  <c r="R12" i="31"/>
  <c r="T18" i="31"/>
  <c r="T22" i="31"/>
  <c r="Q31" i="47"/>
  <c r="G31" i="47" s="1"/>
  <c r="E31" i="47"/>
  <c r="Q9" i="47"/>
  <c r="G9" i="47" s="1"/>
  <c r="F9" i="47"/>
  <c r="R10" i="31"/>
  <c r="T10" i="31"/>
  <c r="R14" i="31"/>
  <c r="R19" i="31"/>
  <c r="R24" i="31"/>
  <c r="R145" i="46"/>
  <c r="M19" i="47"/>
  <c r="M21" i="47"/>
  <c r="C21" i="47" s="1"/>
  <c r="Q10" i="47"/>
  <c r="G10" i="47" s="1"/>
  <c r="E10" i="47"/>
  <c r="O71" i="47"/>
  <c r="Q13" i="47"/>
  <c r="G13" i="47" s="1"/>
  <c r="M29" i="47"/>
  <c r="C29" i="47" s="1"/>
  <c r="R183" i="46"/>
  <c r="M28" i="47"/>
  <c r="M71" i="47" s="1"/>
  <c r="M15" i="47"/>
  <c r="C15" i="47" s="1"/>
  <c r="R89" i="46"/>
  <c r="M6" i="47" s="1"/>
  <c r="R15" i="31"/>
  <c r="R16" i="31"/>
  <c r="R20" i="31"/>
  <c r="Q23" i="47"/>
  <c r="G23" i="47" s="1"/>
  <c r="Q37" i="47"/>
  <c r="G37" i="47" s="1"/>
  <c r="F37" i="47"/>
  <c r="Q8" i="47"/>
  <c r="G8" i="47" s="1"/>
  <c r="E8" i="47"/>
  <c r="Q15" i="47"/>
  <c r="G15" i="47" s="1"/>
  <c r="F15" i="47"/>
  <c r="T345" i="46"/>
  <c r="O35" i="47" s="1"/>
  <c r="U345" i="46"/>
  <c r="P35" i="47" s="1"/>
  <c r="E53" i="47"/>
  <c r="Q53" i="47"/>
  <c r="G53" i="47" s="1"/>
  <c r="M36" i="47"/>
  <c r="C36" i="47" s="1"/>
  <c r="R345" i="46"/>
  <c r="M35" i="47"/>
  <c r="C35" i="47" s="1"/>
  <c r="C72" i="47" s="1"/>
  <c r="T14" i="31"/>
  <c r="Q58" i="47"/>
  <c r="G58" i="47" s="1"/>
  <c r="E58" i="47"/>
  <c r="Q55" i="47"/>
  <c r="G55" i="47" s="1"/>
  <c r="E55" i="47"/>
  <c r="P36" i="47"/>
  <c r="F75" i="46"/>
  <c r="GA36" i="47"/>
  <c r="FR36" i="47"/>
  <c r="FI36" i="47"/>
  <c r="EZ36" i="47"/>
  <c r="EQ36" i="47"/>
  <c r="EH36" i="47"/>
  <c r="DY36" i="47"/>
  <c r="DP36" i="47"/>
  <c r="DG36" i="47"/>
  <c r="CX36" i="47"/>
  <c r="CO36" i="47"/>
  <c r="CF36" i="47"/>
  <c r="BW36" i="47"/>
  <c r="BN36" i="47"/>
  <c r="BE36" i="47"/>
  <c r="AV36" i="47"/>
  <c r="AM36" i="47"/>
  <c r="GA37" i="47"/>
  <c r="FR37" i="47"/>
  <c r="FI37" i="47"/>
  <c r="EZ37" i="47"/>
  <c r="EQ37" i="47"/>
  <c r="EH37" i="47"/>
  <c r="DY37" i="47"/>
  <c r="DP37" i="47"/>
  <c r="DG37" i="47"/>
  <c r="CX37" i="47"/>
  <c r="CO37" i="47"/>
  <c r="CF37" i="47"/>
  <c r="BW37" i="47"/>
  <c r="BN37" i="47"/>
  <c r="BE37" i="47"/>
  <c r="AV37" i="47"/>
  <c r="AM37" i="47"/>
  <c r="AD37" i="47"/>
  <c r="E57" i="47"/>
  <c r="U37" i="47"/>
  <c r="GA52" i="47"/>
  <c r="FR52" i="47"/>
  <c r="FI52" i="47"/>
  <c r="EZ52" i="47"/>
  <c r="EQ52" i="47"/>
  <c r="EH52" i="47"/>
  <c r="DY52" i="47"/>
  <c r="DP52" i="47"/>
  <c r="DG52" i="47"/>
  <c r="CX52" i="47"/>
  <c r="CO52" i="47"/>
  <c r="CF52" i="47"/>
  <c r="BW52" i="47"/>
  <c r="BN52" i="47"/>
  <c r="BE52" i="47"/>
  <c r="AV52" i="47"/>
  <c r="AM52" i="47"/>
  <c r="AD52" i="47"/>
  <c r="GA56" i="47"/>
  <c r="FR56" i="47"/>
  <c r="FI56" i="47"/>
  <c r="EZ56" i="47"/>
  <c r="U56" i="47"/>
  <c r="EQ56" i="47"/>
  <c r="EH56" i="47"/>
  <c r="DY56" i="47"/>
  <c r="DP56" i="47"/>
  <c r="DG56" i="47"/>
  <c r="CX56" i="47"/>
  <c r="CO56" i="47"/>
  <c r="CF56" i="47"/>
  <c r="BW56" i="47"/>
  <c r="BN56" i="47"/>
  <c r="BE56" i="47"/>
  <c r="AV56" i="47"/>
  <c r="AM56" i="47"/>
  <c r="AD56" i="47"/>
  <c r="GA58" i="47"/>
  <c r="FR58" i="47"/>
  <c r="FI58" i="47"/>
  <c r="EZ58" i="47"/>
  <c r="U58" i="47"/>
  <c r="EQ58" i="47"/>
  <c r="EH58" i="47"/>
  <c r="DY58" i="47"/>
  <c r="DP58" i="47"/>
  <c r="DG58" i="47"/>
  <c r="CX58" i="47"/>
  <c r="CO58" i="47"/>
  <c r="CF58" i="47"/>
  <c r="BW58" i="47"/>
  <c r="BN58" i="47"/>
  <c r="BE58" i="47"/>
  <c r="AV58" i="47"/>
  <c r="AM58" i="47"/>
  <c r="AD58" i="47"/>
  <c r="AD36" i="47"/>
  <c r="GA38" i="47"/>
  <c r="FR38" i="47"/>
  <c r="FI38" i="47"/>
  <c r="GA39" i="47"/>
  <c r="FR39" i="47"/>
  <c r="FI39" i="47"/>
  <c r="GA40" i="47"/>
  <c r="FR40" i="47"/>
  <c r="FI40" i="47"/>
  <c r="GA41" i="47"/>
  <c r="FR41" i="47"/>
  <c r="FI41" i="47"/>
  <c r="GA42" i="47"/>
  <c r="FR42" i="47"/>
  <c r="FI42" i="47"/>
  <c r="GA43" i="47"/>
  <c r="FR43" i="47"/>
  <c r="FI43" i="47"/>
  <c r="EZ43" i="47"/>
  <c r="GA44" i="47"/>
  <c r="FR44" i="47"/>
  <c r="FI44" i="47"/>
  <c r="EZ44" i="47"/>
  <c r="GA45" i="47"/>
  <c r="FR45" i="47"/>
  <c r="FI45" i="47"/>
  <c r="EZ45" i="47"/>
  <c r="GA46" i="47"/>
  <c r="FR46" i="47"/>
  <c r="FI46" i="47"/>
  <c r="EZ46" i="47"/>
  <c r="GA47" i="47"/>
  <c r="FR47" i="47"/>
  <c r="FI47" i="47"/>
  <c r="EZ47" i="47"/>
  <c r="GA48" i="47"/>
  <c r="FR48" i="47"/>
  <c r="FI48" i="47"/>
  <c r="EZ48" i="47"/>
  <c r="GA49" i="47"/>
  <c r="FR49" i="47"/>
  <c r="FI49" i="47"/>
  <c r="EZ49" i="47"/>
  <c r="GA50" i="47"/>
  <c r="FR50" i="47"/>
  <c r="FI50" i="47"/>
  <c r="EZ50" i="47"/>
  <c r="GA51" i="47"/>
  <c r="FR51" i="47"/>
  <c r="FI51" i="47"/>
  <c r="EZ51" i="47"/>
  <c r="GA53" i="47"/>
  <c r="FR53" i="47"/>
  <c r="FI53" i="47"/>
  <c r="EZ53" i="47"/>
  <c r="GA57" i="47"/>
  <c r="FR57" i="47"/>
  <c r="FI57" i="47"/>
  <c r="EZ57" i="47"/>
  <c r="GA55" i="47"/>
  <c r="FR55" i="47"/>
  <c r="FI55" i="47"/>
  <c r="EZ55" i="47"/>
  <c r="U51" i="47"/>
  <c r="F36" i="47"/>
  <c r="Q36" i="47"/>
  <c r="G36" i="47" s="1"/>
  <c r="M72" i="47"/>
  <c r="U10" i="31"/>
  <c r="V10" i="31" s="1"/>
  <c r="R23" i="31"/>
  <c r="R18" i="31"/>
  <c r="U14" i="31"/>
  <c r="V14" i="31" s="1"/>
  <c r="S14" i="31"/>
  <c r="C28" i="47"/>
  <c r="C71" i="47" s="1"/>
  <c r="C19" i="47"/>
  <c r="C70" i="47" s="1"/>
  <c r="M70" i="47"/>
  <c r="R11" i="31"/>
  <c r="U22" i="31"/>
  <c r="V22" i="31" s="1"/>
  <c r="S22" i="31"/>
  <c r="U18" i="31"/>
  <c r="S18" i="31" s="1"/>
  <c r="CN17" i="47"/>
  <c r="CE17" i="47"/>
  <c r="CW17" i="47"/>
  <c r="FQ17" i="47"/>
  <c r="FH17" i="47"/>
  <c r="BM17" i="47"/>
  <c r="AU17" i="47"/>
  <c r="BV17" i="47"/>
  <c r="EG17" i="47"/>
  <c r="AC17" i="47"/>
  <c r="DF17" i="47"/>
  <c r="T17" i="47"/>
  <c r="C239" i="51"/>
  <c r="C127" i="51"/>
  <c r="O70" i="47"/>
  <c r="E19" i="47"/>
  <c r="E70" i="47" s="1"/>
  <c r="Q19" i="47"/>
  <c r="O69" i="47"/>
  <c r="F28" i="47"/>
  <c r="F71" i="47" s="1"/>
  <c r="R22" i="31"/>
  <c r="Q47" i="47"/>
  <c r="G47" i="47" s="1"/>
  <c r="F47" i="47"/>
  <c r="F43" i="46"/>
  <c r="AM53" i="47"/>
  <c r="AM55" i="47"/>
  <c r="BE53" i="47"/>
  <c r="BE55" i="47"/>
  <c r="EQ39" i="47"/>
  <c r="DY39" i="47"/>
  <c r="DG39" i="47"/>
  <c r="CO39" i="47"/>
  <c r="BW39" i="47"/>
  <c r="EZ39" i="47"/>
  <c r="EH39" i="47"/>
  <c r="DP39" i="47"/>
  <c r="CX39" i="47"/>
  <c r="CF39" i="47"/>
  <c r="BN39" i="47"/>
  <c r="EQ41" i="47"/>
  <c r="DY41" i="47"/>
  <c r="DG41" i="47"/>
  <c r="CO41" i="47"/>
  <c r="BW41" i="47"/>
  <c r="EZ41" i="47"/>
  <c r="EH41" i="47"/>
  <c r="DP41" i="47"/>
  <c r="CX41" i="47"/>
  <c r="CF41" i="47"/>
  <c r="BN41" i="47"/>
  <c r="EQ43" i="47"/>
  <c r="DY43" i="47"/>
  <c r="DG43" i="47"/>
  <c r="CO43" i="47"/>
  <c r="BW43" i="47"/>
  <c r="EH43" i="47"/>
  <c r="DP43" i="47"/>
  <c r="CX43" i="47"/>
  <c r="CF43" i="47"/>
  <c r="BN43" i="47"/>
  <c r="EQ45" i="47"/>
  <c r="DY45" i="47"/>
  <c r="DG45" i="47"/>
  <c r="CO45" i="47"/>
  <c r="BW45" i="47"/>
  <c r="EH45" i="47"/>
  <c r="DP45" i="47"/>
  <c r="CX45" i="47"/>
  <c r="CF45" i="47"/>
  <c r="BN45" i="47"/>
  <c r="EQ47" i="47"/>
  <c r="DY47" i="47"/>
  <c r="DG47" i="47"/>
  <c r="CO47" i="47"/>
  <c r="BW47" i="47"/>
  <c r="EH47" i="47"/>
  <c r="DP47" i="47"/>
  <c r="CX47" i="47"/>
  <c r="CF47" i="47"/>
  <c r="BN47" i="47"/>
  <c r="EQ49" i="47"/>
  <c r="DY49" i="47"/>
  <c r="DG49" i="47"/>
  <c r="CO49" i="47"/>
  <c r="BW49" i="47"/>
  <c r="BE49" i="47"/>
  <c r="EH49" i="47"/>
  <c r="DP49" i="47"/>
  <c r="CX49" i="47"/>
  <c r="CF49" i="47"/>
  <c r="BN49" i="47"/>
  <c r="EQ51" i="47"/>
  <c r="DY51" i="47"/>
  <c r="DG51" i="47"/>
  <c r="CO51" i="47"/>
  <c r="BW51" i="47"/>
  <c r="BE51" i="47"/>
  <c r="EH51" i="47"/>
  <c r="DP51" i="47"/>
  <c r="CX51" i="47"/>
  <c r="CF51" i="47"/>
  <c r="BN51" i="47"/>
  <c r="EH57" i="47"/>
  <c r="DP57" i="47"/>
  <c r="CX57" i="47"/>
  <c r="CF57" i="47"/>
  <c r="BN57" i="47"/>
  <c r="EQ57" i="47"/>
  <c r="DY57" i="47"/>
  <c r="DG57" i="47"/>
  <c r="CO57" i="47"/>
  <c r="BW57" i="47"/>
  <c r="BE57" i="47"/>
  <c r="B55" i="47"/>
  <c r="AD38" i="47"/>
  <c r="AD40" i="47"/>
  <c r="AD42" i="47"/>
  <c r="AD44" i="47"/>
  <c r="AD46" i="47"/>
  <c r="AD48" i="47"/>
  <c r="AD50" i="47"/>
  <c r="AD57" i="47"/>
  <c r="AM39" i="47"/>
  <c r="AM41" i="47"/>
  <c r="AM43" i="47"/>
  <c r="AM45" i="47"/>
  <c r="AM47" i="47"/>
  <c r="AM49" i="47"/>
  <c r="AM51" i="47"/>
  <c r="AV57" i="47"/>
  <c r="BE39" i="47"/>
  <c r="BE41" i="47"/>
  <c r="BE43" i="47"/>
  <c r="BE45" i="47"/>
  <c r="BE47" i="47"/>
  <c r="EQ55" i="47"/>
  <c r="DY55" i="47"/>
  <c r="DG55" i="47"/>
  <c r="CO55" i="47"/>
  <c r="BW55" i="47"/>
  <c r="EH55" i="47"/>
  <c r="DP55" i="47"/>
  <c r="CX55" i="47"/>
  <c r="CF55" i="47"/>
  <c r="U57" i="47"/>
  <c r="AD53" i="47"/>
  <c r="AD55" i="47"/>
  <c r="AV55" i="47"/>
  <c r="EZ38" i="47"/>
  <c r="EH38" i="47"/>
  <c r="DP38" i="47"/>
  <c r="CX38" i="47"/>
  <c r="CF38" i="47"/>
  <c r="BN38" i="47"/>
  <c r="EQ38" i="47"/>
  <c r="DY38" i="47"/>
  <c r="DG38" i="47"/>
  <c r="CO38" i="47"/>
  <c r="BW38" i="47"/>
  <c r="EZ40" i="47"/>
  <c r="EH40" i="47"/>
  <c r="DP40" i="47"/>
  <c r="CX40" i="47"/>
  <c r="CF40" i="47"/>
  <c r="BN40" i="47"/>
  <c r="EQ40" i="47"/>
  <c r="DY40" i="47"/>
  <c r="DG40" i="47"/>
  <c r="CO40" i="47"/>
  <c r="BW40" i="47"/>
  <c r="EZ42" i="47"/>
  <c r="EH42" i="47"/>
  <c r="DP42" i="47"/>
  <c r="CX42" i="47"/>
  <c r="CF42" i="47"/>
  <c r="BN42" i="47"/>
  <c r="EQ42" i="47"/>
  <c r="DY42" i="47"/>
  <c r="DG42" i="47"/>
  <c r="CO42" i="47"/>
  <c r="BW42" i="47"/>
  <c r="EH44" i="47"/>
  <c r="DP44" i="47"/>
  <c r="CX44" i="47"/>
  <c r="CF44" i="47"/>
  <c r="BN44" i="47"/>
  <c r="EQ44" i="47"/>
  <c r="DY44" i="47"/>
  <c r="DG44" i="47"/>
  <c r="CO44" i="47"/>
  <c r="BW44" i="47"/>
  <c r="EH46" i="47"/>
  <c r="DP46" i="47"/>
  <c r="CX46" i="47"/>
  <c r="CF46" i="47"/>
  <c r="BN46" i="47"/>
  <c r="EQ46" i="47"/>
  <c r="DY46" i="47"/>
  <c r="DG46" i="47"/>
  <c r="CO46" i="47"/>
  <c r="BW46" i="47"/>
  <c r="EH48" i="47"/>
  <c r="DP48" i="47"/>
  <c r="CX48" i="47"/>
  <c r="CF48" i="47"/>
  <c r="BN48" i="47"/>
  <c r="EQ48" i="47"/>
  <c r="DY48" i="47"/>
  <c r="DG48" i="47"/>
  <c r="CO48" i="47"/>
  <c r="BW48" i="47"/>
  <c r="BE48" i="47"/>
  <c r="EH50" i="47"/>
  <c r="DP50" i="47"/>
  <c r="CX50" i="47"/>
  <c r="CF50" i="47"/>
  <c r="BN50" i="47"/>
  <c r="EQ50" i="47"/>
  <c r="DY50" i="47"/>
  <c r="DG50" i="47"/>
  <c r="CO50" i="47"/>
  <c r="BW50" i="47"/>
  <c r="BE50" i="47"/>
  <c r="EQ53" i="47"/>
  <c r="DY53" i="47"/>
  <c r="DG53" i="47"/>
  <c r="CO53" i="47"/>
  <c r="BW53" i="47"/>
  <c r="EH53" i="47"/>
  <c r="DP53" i="47"/>
  <c r="CX53" i="47"/>
  <c r="CF53" i="47"/>
  <c r="U53" i="47"/>
  <c r="AD39" i="47"/>
  <c r="AD41" i="47"/>
  <c r="AD43" i="47"/>
  <c r="AD45" i="47"/>
  <c r="AD47" i="47"/>
  <c r="AD49" i="47"/>
  <c r="AD51" i="47"/>
  <c r="AM38" i="47"/>
  <c r="AM40" i="47"/>
  <c r="AM42" i="47"/>
  <c r="AM44" i="47"/>
  <c r="AM46" i="47"/>
  <c r="AM48" i="47"/>
  <c r="AM50" i="47"/>
  <c r="AM57" i="47"/>
  <c r="AV39" i="47"/>
  <c r="AV41" i="47"/>
  <c r="AV43" i="47"/>
  <c r="AV45" i="47"/>
  <c r="AV47" i="47"/>
  <c r="AV49" i="47"/>
  <c r="AV51" i="47"/>
  <c r="BE38" i="47"/>
  <c r="BE40" i="47"/>
  <c r="BE42" i="47"/>
  <c r="BE44" i="47"/>
  <c r="BE46" i="47"/>
  <c r="BN53" i="47"/>
  <c r="BN55" i="47"/>
  <c r="G19" i="47"/>
  <c r="G70" i="47" s="1"/>
  <c r="Q70" i="47"/>
  <c r="C317" i="54"/>
  <c r="M33" i="48" s="1"/>
  <c r="S210" i="46" s="1"/>
  <c r="C5" i="54"/>
  <c r="C5" i="53"/>
  <c r="V188" i="46"/>
  <c r="F263" i="46"/>
  <c r="V304" i="46"/>
  <c r="V206" i="46"/>
  <c r="V276" i="46"/>
  <c r="S359" i="46"/>
  <c r="V336" i="46"/>
  <c r="EP33" i="47"/>
  <c r="DF33" i="47"/>
  <c r="CN33" i="47"/>
  <c r="CW33" i="47"/>
  <c r="AL33" i="47"/>
  <c r="AC33" i="47"/>
  <c r="DO33" i="47"/>
  <c r="BV33" i="47"/>
  <c r="EG33" i="47"/>
  <c r="A33" i="47"/>
  <c r="CE33" i="47"/>
  <c r="C3278" i="54"/>
  <c r="C3122" i="54"/>
  <c r="M143" i="48" s="1"/>
  <c r="S331" i="46" s="1"/>
  <c r="C2966" i="54"/>
  <c r="M142" i="48" s="1"/>
  <c r="S329" i="46" s="1"/>
  <c r="C2810" i="54"/>
  <c r="M128" i="48" s="1"/>
  <c r="S315" i="46" s="1"/>
  <c r="C2654" i="54"/>
  <c r="M116" i="48" s="1"/>
  <c r="S303" i="46" s="1"/>
  <c r="C2498" i="54"/>
  <c r="M110" i="48" s="1"/>
  <c r="S297" i="46" s="1"/>
  <c r="C2030" i="54"/>
  <c r="M101" i="48" s="1"/>
  <c r="S285" i="46" s="1"/>
  <c r="C1874" i="54"/>
  <c r="M98" i="48" s="1"/>
  <c r="S281" i="46" s="1"/>
  <c r="C1718" i="54"/>
  <c r="M93" i="48" s="1"/>
  <c r="S275" i="46" s="1"/>
  <c r="C1406" i="54"/>
  <c r="M85" i="48" s="1"/>
  <c r="S265" i="46" s="1"/>
  <c r="M29" i="48"/>
  <c r="S205" i="46" s="1"/>
  <c r="M43" i="48"/>
  <c r="S222" i="46" s="1"/>
  <c r="M54" i="48"/>
  <c r="S233" i="46" s="1"/>
  <c r="C1250" i="54"/>
  <c r="M67" i="48" s="1"/>
  <c r="S248" i="46" s="1"/>
  <c r="M13" i="50"/>
  <c r="S152" i="46" s="1"/>
  <c r="C317" i="53"/>
  <c r="J40" i="50" s="1"/>
  <c r="J179" i="46" s="1"/>
  <c r="C629" i="52"/>
  <c r="C317" i="52"/>
  <c r="M17" i="32" s="1"/>
  <c r="S100" i="46" s="1"/>
  <c r="C161" i="52"/>
  <c r="M16" i="32" s="1"/>
  <c r="S98" i="46" s="1"/>
  <c r="C473" i="52"/>
  <c r="J58" i="32" s="1"/>
  <c r="J141" i="46" s="1"/>
  <c r="C550" i="51"/>
  <c r="C594" i="51"/>
  <c r="C7" i="51"/>
  <c r="C283" i="51"/>
  <c r="C1250" i="51"/>
  <c r="J92" i="40" s="1"/>
  <c r="J85" i="46" s="1"/>
  <c r="S334" i="46"/>
  <c r="V334" i="46" s="1"/>
  <c r="V338" i="46" s="1"/>
  <c r="R58" i="47" s="1"/>
  <c r="M146" i="48"/>
  <c r="M10" i="48"/>
  <c r="S186" i="46" s="1"/>
  <c r="V186" i="46" s="1"/>
  <c r="V203" i="46" s="1"/>
  <c r="M10" i="50"/>
  <c r="S148" i="46" s="1"/>
  <c r="C317" i="51"/>
  <c r="M30" i="40" s="1"/>
  <c r="S26" i="46" s="1"/>
  <c r="C473" i="51"/>
  <c r="M38" i="40" s="1"/>
  <c r="S35" i="46" s="1"/>
  <c r="M51" i="32"/>
  <c r="S134" i="46" s="1"/>
  <c r="M10" i="32"/>
  <c r="S92" i="46" s="1"/>
  <c r="S338" i="46"/>
  <c r="N58" i="47" s="1"/>
  <c r="D58" i="47" s="1"/>
  <c r="P72" i="47" l="1"/>
  <c r="F35" i="47"/>
  <c r="F72" i="47" s="1"/>
  <c r="M69" i="47"/>
  <c r="C6" i="47"/>
  <c r="C69" i="47" s="1"/>
  <c r="E35" i="47"/>
  <c r="E72" i="47" s="1"/>
  <c r="O72" i="47"/>
  <c r="Q6" i="47"/>
  <c r="P69" i="47"/>
  <c r="F6" i="47"/>
  <c r="F69" i="47" s="1"/>
  <c r="C5" i="51"/>
  <c r="M10" i="40" s="1"/>
  <c r="S7" i="46" s="1"/>
  <c r="S10" i="31"/>
  <c r="W10" i="31"/>
  <c r="Q21" i="47"/>
  <c r="G21" i="47" s="1"/>
  <c r="E21" i="47"/>
  <c r="C3590" i="54"/>
  <c r="L167" i="48" s="1"/>
  <c r="P358" i="46" s="1"/>
  <c r="C3" i="53"/>
  <c r="N28" i="47" s="1"/>
  <c r="F48" i="47"/>
  <c r="Q48" i="47"/>
  <c r="G48" i="47" s="1"/>
  <c r="C3" i="52"/>
  <c r="N19" i="47" s="1"/>
  <c r="V82" i="46"/>
  <c r="R14" i="47" s="1"/>
  <c r="C163" i="51"/>
  <c r="DG18" i="47"/>
  <c r="DG70" i="47" s="1"/>
  <c r="CO18" i="47"/>
  <c r="CO70" i="47" s="1"/>
  <c r="L70" i="47"/>
  <c r="EQ18" i="47"/>
  <c r="EQ70" i="47" s="1"/>
  <c r="AV18" i="47"/>
  <c r="AV70" i="47" s="1"/>
  <c r="GA18" i="47"/>
  <c r="GA70" i="47" s="1"/>
  <c r="U18" i="47"/>
  <c r="U70" i="47" s="1"/>
  <c r="CF18" i="47"/>
  <c r="CF70" i="47" s="1"/>
  <c r="EH18" i="47"/>
  <c r="EH70" i="47" s="1"/>
  <c r="AM18" i="47"/>
  <c r="AM70" i="47" s="1"/>
  <c r="BN18" i="47"/>
  <c r="BN70" i="47" s="1"/>
  <c r="BW18" i="47"/>
  <c r="BW70" i="47" s="1"/>
  <c r="B18" i="47"/>
  <c r="B70" i="47" s="1"/>
  <c r="CX18" i="47"/>
  <c r="CX70" i="47" s="1"/>
  <c r="AD18" i="47"/>
  <c r="AD70" i="47" s="1"/>
  <c r="DP18" i="47"/>
  <c r="DP70" i="47" s="1"/>
  <c r="BE18" i="47"/>
  <c r="BE70" i="47" s="1"/>
  <c r="EZ18" i="47"/>
  <c r="EZ70" i="47" s="1"/>
  <c r="DY18" i="47"/>
  <c r="DY70" i="47" s="1"/>
  <c r="FI18" i="47"/>
  <c r="FI70" i="47" s="1"/>
  <c r="FR18" i="47"/>
  <c r="FR70" i="47" s="1"/>
  <c r="S96" i="46"/>
  <c r="N20" i="47" s="1"/>
  <c r="D20" i="47" s="1"/>
  <c r="H20" i="47" s="1"/>
  <c r="V92" i="46"/>
  <c r="V96" i="46" s="1"/>
  <c r="R20" i="47" s="1"/>
  <c r="G28" i="47"/>
  <c r="G71" i="47" s="1"/>
  <c r="F247" i="46"/>
  <c r="F345" i="46" s="1"/>
  <c r="H58" i="47"/>
  <c r="Q35" i="47"/>
  <c r="F145" i="46"/>
  <c r="AD15" i="47"/>
  <c r="CO15" i="47"/>
  <c r="BW15" i="47"/>
  <c r="DG15" i="47"/>
  <c r="BE15" i="47"/>
  <c r="BN15" i="47"/>
  <c r="FR15" i="47"/>
  <c r="EH15" i="47"/>
  <c r="B15" i="47"/>
  <c r="AV15" i="47"/>
  <c r="AM15" i="47"/>
  <c r="U15" i="47"/>
  <c r="CF15" i="47"/>
  <c r="DP15" i="47"/>
  <c r="EZ15" i="47"/>
  <c r="EQ15" i="47"/>
  <c r="FI15" i="47"/>
  <c r="CX15" i="47"/>
  <c r="DY15" i="47"/>
  <c r="GA15" i="47"/>
  <c r="DP22" i="47"/>
  <c r="GA22" i="47"/>
  <c r="CO22" i="47"/>
  <c r="EH22" i="47"/>
  <c r="FI22" i="47"/>
  <c r="DG22" i="47"/>
  <c r="BN22" i="47"/>
  <c r="U22" i="47"/>
  <c r="EQ22" i="47"/>
  <c r="FR22" i="47"/>
  <c r="B22" i="47"/>
  <c r="AV22" i="47"/>
  <c r="BW22" i="47"/>
  <c r="AM22" i="47"/>
  <c r="EZ22" i="47"/>
  <c r="DY22" i="47"/>
  <c r="BE22" i="47"/>
  <c r="AD22" i="47"/>
  <c r="CX22" i="47"/>
  <c r="CF22" i="47"/>
  <c r="EZ24" i="47"/>
  <c r="BN24" i="47"/>
  <c r="FR24" i="47"/>
  <c r="DG24" i="47"/>
  <c r="GA24" i="47"/>
  <c r="DY24" i="47"/>
  <c r="CF24" i="47"/>
  <c r="CO24" i="47"/>
  <c r="EQ24" i="47"/>
  <c r="AM24" i="47"/>
  <c r="BE24" i="47"/>
  <c r="EH24" i="47"/>
  <c r="DP24" i="47"/>
  <c r="U24" i="47"/>
  <c r="CX24" i="47"/>
  <c r="AD24" i="47"/>
  <c r="B24" i="47"/>
  <c r="BW24" i="47"/>
  <c r="AV24" i="47"/>
  <c r="FI24" i="47"/>
  <c r="G35" i="47"/>
  <c r="G72" i="47" s="1"/>
  <c r="Q72" i="47"/>
  <c r="GA59" i="47"/>
  <c r="FI59" i="47"/>
  <c r="EQ59" i="47"/>
  <c r="DY59" i="47"/>
  <c r="DG59" i="47"/>
  <c r="CO59" i="47"/>
  <c r="BW59" i="47"/>
  <c r="BE59" i="47"/>
  <c r="AM59" i="47"/>
  <c r="B59" i="47"/>
  <c r="U59" i="47"/>
  <c r="FR59" i="47"/>
  <c r="EZ59" i="47"/>
  <c r="EH59" i="47"/>
  <c r="DP59" i="47"/>
  <c r="CX59" i="47"/>
  <c r="CF59" i="47"/>
  <c r="BN59" i="47"/>
  <c r="AV59" i="47"/>
  <c r="AD59" i="47"/>
  <c r="S358" i="46"/>
  <c r="P388" i="46"/>
  <c r="J344" i="46"/>
  <c r="N59" i="47" s="1"/>
  <c r="D59" i="47" s="1"/>
  <c r="H59" i="47" s="1"/>
  <c r="V341" i="46"/>
  <c r="V344" i="46" s="1"/>
  <c r="R59" i="47" s="1"/>
  <c r="V331" i="46"/>
  <c r="V332" i="46" s="1"/>
  <c r="R57" i="47" s="1"/>
  <c r="S332" i="46"/>
  <c r="N57" i="47" s="1"/>
  <c r="D57" i="47" s="1"/>
  <c r="H57" i="47" s="1"/>
  <c r="S330" i="46"/>
  <c r="N56" i="47" s="1"/>
  <c r="D56" i="47" s="1"/>
  <c r="H56" i="47" s="1"/>
  <c r="V329" i="46"/>
  <c r="V330" i="46" s="1"/>
  <c r="R56" i="47" s="1"/>
  <c r="S327" i="46"/>
  <c r="N55" i="47" s="1"/>
  <c r="D55" i="47" s="1"/>
  <c r="H55" i="47" s="1"/>
  <c r="V315" i="46"/>
  <c r="V327" i="46" s="1"/>
  <c r="R55" i="47" s="1"/>
  <c r="V303" i="46"/>
  <c r="V313" i="46" s="1"/>
  <c r="R53" i="47" s="1"/>
  <c r="S313" i="46"/>
  <c r="N53" i="47" s="1"/>
  <c r="D53" i="47" s="1"/>
  <c r="H53" i="47" s="1"/>
  <c r="S301" i="46"/>
  <c r="N52" i="47" s="1"/>
  <c r="D52" i="47" s="1"/>
  <c r="H52" i="47" s="1"/>
  <c r="V297" i="46"/>
  <c r="V301" i="46" s="1"/>
  <c r="R52" i="47" s="1"/>
  <c r="V291" i="46"/>
  <c r="V296" i="46" s="1"/>
  <c r="R51" i="47" s="1"/>
  <c r="S296" i="46"/>
  <c r="N51" i="47" s="1"/>
  <c r="D51" i="47" s="1"/>
  <c r="H51" i="47" s="1"/>
  <c r="S290" i="46"/>
  <c r="N50" i="47" s="1"/>
  <c r="D50" i="47" s="1"/>
  <c r="H50" i="47" s="1"/>
  <c r="V288" i="46"/>
  <c r="V290" i="46" s="1"/>
  <c r="R50" i="47" s="1"/>
  <c r="S287" i="46"/>
  <c r="N49" i="47" s="1"/>
  <c r="D49" i="47" s="1"/>
  <c r="H49" i="47" s="1"/>
  <c r="V285" i="46"/>
  <c r="V287" i="46" s="1"/>
  <c r="R49" i="47" s="1"/>
  <c r="V281" i="46"/>
  <c r="V284" i="46" s="1"/>
  <c r="R48" i="47" s="1"/>
  <c r="S284" i="46"/>
  <c r="N48" i="47" s="1"/>
  <c r="D48" i="47" s="1"/>
  <c r="H48" i="47" s="1"/>
  <c r="V275" i="46"/>
  <c r="V280" i="46" s="1"/>
  <c r="R47" i="47" s="1"/>
  <c r="S280" i="46"/>
  <c r="N47" i="47" s="1"/>
  <c r="D47" i="47" s="1"/>
  <c r="H47" i="47" s="1"/>
  <c r="V270" i="46"/>
  <c r="V274" i="46" s="1"/>
  <c r="R46" i="47" s="1"/>
  <c r="S274" i="46"/>
  <c r="N46" i="47" s="1"/>
  <c r="D46" i="47" s="1"/>
  <c r="H46" i="47" s="1"/>
  <c r="S269" i="46"/>
  <c r="N45" i="47" s="1"/>
  <c r="D45" i="47" s="1"/>
  <c r="H45" i="47" s="1"/>
  <c r="V265" i="46"/>
  <c r="V269" i="46" s="1"/>
  <c r="R45" i="47" s="1"/>
  <c r="S263" i="46"/>
  <c r="N44" i="47" s="1"/>
  <c r="D44" i="47" s="1"/>
  <c r="H44" i="47" s="1"/>
  <c r="V248" i="46"/>
  <c r="V263" i="46" s="1"/>
  <c r="R44" i="47" s="1"/>
  <c r="V242" i="46"/>
  <c r="V247" i="46" s="1"/>
  <c r="R43" i="47" s="1"/>
  <c r="S247" i="46"/>
  <c r="N43" i="47" s="1"/>
  <c r="D43" i="47" s="1"/>
  <c r="H43" i="47" s="1"/>
  <c r="S241" i="46"/>
  <c r="N42" i="47" s="1"/>
  <c r="D42" i="47" s="1"/>
  <c r="H42" i="47" s="1"/>
  <c r="V233" i="46"/>
  <c r="V241" i="46" s="1"/>
  <c r="R42" i="47" s="1"/>
  <c r="S231" i="46"/>
  <c r="N41" i="47" s="1"/>
  <c r="D41" i="47" s="1"/>
  <c r="H41" i="47" s="1"/>
  <c r="V226" i="46"/>
  <c r="V231" i="46" s="1"/>
  <c r="R41" i="47" s="1"/>
  <c r="S224" i="46"/>
  <c r="N40" i="47" s="1"/>
  <c r="D40" i="47" s="1"/>
  <c r="H40" i="47" s="1"/>
  <c r="V222" i="46"/>
  <c r="V224" i="46" s="1"/>
  <c r="R40" i="47" s="1"/>
  <c r="S221" i="46"/>
  <c r="N39" i="47" s="1"/>
  <c r="D39" i="47" s="1"/>
  <c r="H39" i="47" s="1"/>
  <c r="V215" i="46"/>
  <c r="V221" i="46" s="1"/>
  <c r="R39" i="47" s="1"/>
  <c r="S214" i="46"/>
  <c r="N38" i="47" s="1"/>
  <c r="D38" i="47" s="1"/>
  <c r="H38" i="47" s="1"/>
  <c r="V210" i="46"/>
  <c r="V214" i="46" s="1"/>
  <c r="R38" i="47" s="1"/>
  <c r="S209" i="46"/>
  <c r="N37" i="47" s="1"/>
  <c r="D37" i="47" s="1"/>
  <c r="H37" i="47" s="1"/>
  <c r="V205" i="46"/>
  <c r="V209" i="46" s="1"/>
  <c r="R37" i="47" s="1"/>
  <c r="V345" i="46"/>
  <c r="R35" i="47" s="1"/>
  <c r="R72" i="47" s="1"/>
  <c r="R36" i="47"/>
  <c r="S203" i="46"/>
  <c r="N71" i="47"/>
  <c r="D28" i="47"/>
  <c r="J144" i="46"/>
  <c r="N24" i="47" s="1"/>
  <c r="D24" i="47" s="1"/>
  <c r="H24" i="47" s="1"/>
  <c r="V141" i="46"/>
  <c r="V144" i="46" s="1"/>
  <c r="R24" i="47" s="1"/>
  <c r="V134" i="46"/>
  <c r="V138" i="46" s="1"/>
  <c r="R23" i="47" s="1"/>
  <c r="S138" i="46"/>
  <c r="N23" i="47" s="1"/>
  <c r="D23" i="47" s="1"/>
  <c r="H23" i="47" s="1"/>
  <c r="V100" i="46"/>
  <c r="V133" i="46" s="1"/>
  <c r="R22" i="47" s="1"/>
  <c r="S133" i="46"/>
  <c r="N22" i="47" s="1"/>
  <c r="D22" i="47" s="1"/>
  <c r="H22" i="47" s="1"/>
  <c r="V98" i="46"/>
  <c r="V99" i="46" s="1"/>
  <c r="S99" i="46"/>
  <c r="N70" i="47"/>
  <c r="D19" i="47"/>
  <c r="C161" i="51"/>
  <c r="C3" i="51" s="1"/>
  <c r="N6" i="47" s="1"/>
  <c r="V26" i="46"/>
  <c r="V34" i="46" s="1"/>
  <c r="R9" i="47" s="1"/>
  <c r="S34" i="46"/>
  <c r="N9" i="47" s="1"/>
  <c r="D9" i="47" s="1"/>
  <c r="H9" i="47" s="1"/>
  <c r="V44" i="46"/>
  <c r="V75" i="46" s="1"/>
  <c r="R12" i="47" s="1"/>
  <c r="S75" i="46"/>
  <c r="N12" i="47" s="1"/>
  <c r="D12" i="47" s="1"/>
  <c r="H12" i="47" s="1"/>
  <c r="S43" i="46"/>
  <c r="N11" i="47" s="1"/>
  <c r="D11" i="47" s="1"/>
  <c r="H11" i="47" s="1"/>
  <c r="V37" i="46"/>
  <c r="V43" i="46" s="1"/>
  <c r="R11" i="47" s="1"/>
  <c r="S79" i="46"/>
  <c r="N13" i="47" s="1"/>
  <c r="D13" i="47" s="1"/>
  <c r="H13" i="47" s="1"/>
  <c r="V77" i="46"/>
  <c r="V79" i="46" s="1"/>
  <c r="R13" i="47" s="1"/>
  <c r="V35" i="46"/>
  <c r="V36" i="46" s="1"/>
  <c r="R10" i="47" s="1"/>
  <c r="S36" i="46"/>
  <c r="N10" i="47" s="1"/>
  <c r="D10" i="47" s="1"/>
  <c r="H10" i="47" s="1"/>
  <c r="V85" i="46"/>
  <c r="V88" i="46" s="1"/>
  <c r="R15" i="47" s="1"/>
  <c r="J88" i="46"/>
  <c r="S88" i="46"/>
  <c r="S82" i="46"/>
  <c r="N14" i="47" s="1"/>
  <c r="D14" i="47" s="1"/>
  <c r="H14" i="47" s="1"/>
  <c r="M25" i="40"/>
  <c r="S20" i="46" s="1"/>
  <c r="V18" i="31"/>
  <c r="V148" i="46"/>
  <c r="V151" i="46" s="1"/>
  <c r="S151" i="46"/>
  <c r="N29" i="47" s="1"/>
  <c r="D29" i="47" s="1"/>
  <c r="H29" i="47" s="1"/>
  <c r="U29" i="47"/>
  <c r="FI29" i="47"/>
  <c r="DG29" i="47"/>
  <c r="EH29" i="47"/>
  <c r="CX29" i="47"/>
  <c r="BW29" i="47"/>
  <c r="BE29" i="47"/>
  <c r="GA29" i="47"/>
  <c r="CF29" i="47"/>
  <c r="AD29" i="47"/>
  <c r="EZ29" i="47"/>
  <c r="FR29" i="47"/>
  <c r="AV29" i="47"/>
  <c r="B29" i="47"/>
  <c r="DY29" i="47"/>
  <c r="AM29" i="47"/>
  <c r="DP29" i="47"/>
  <c r="BN29" i="47"/>
  <c r="EQ29" i="47"/>
  <c r="CO29" i="47"/>
  <c r="R29" i="47"/>
  <c r="V183" i="46"/>
  <c r="R28" i="47" s="1"/>
  <c r="R71" i="47" s="1"/>
  <c r="J182" i="46"/>
  <c r="N31" i="47" s="1"/>
  <c r="D31" i="47" s="1"/>
  <c r="H31" i="47" s="1"/>
  <c r="V179" i="46"/>
  <c r="V182" i="46" s="1"/>
  <c r="R31" i="47" s="1"/>
  <c r="BN31" i="47"/>
  <c r="DY31" i="47"/>
  <c r="CX31" i="47"/>
  <c r="DP31" i="47"/>
  <c r="AD31" i="47"/>
  <c r="AM31" i="47"/>
  <c r="BW31" i="47"/>
  <c r="DG31" i="47"/>
  <c r="GA31" i="47"/>
  <c r="AV31" i="47"/>
  <c r="CO31" i="47"/>
  <c r="EH31" i="47"/>
  <c r="FI31" i="47"/>
  <c r="CF31" i="47"/>
  <c r="EZ31" i="47"/>
  <c r="FR31" i="47"/>
  <c r="BE31" i="47"/>
  <c r="B31" i="47"/>
  <c r="U31" i="47"/>
  <c r="EQ31" i="47"/>
  <c r="V152" i="46"/>
  <c r="V176" i="46" s="1"/>
  <c r="R30" i="47" s="1"/>
  <c r="S176" i="46"/>
  <c r="B27" i="47"/>
  <c r="B71" i="47" s="1"/>
  <c r="DP27" i="47"/>
  <c r="DP71" i="47" s="1"/>
  <c r="CO27" i="47"/>
  <c r="CO71" i="47" s="1"/>
  <c r="CX27" i="47"/>
  <c r="CX71" i="47" s="1"/>
  <c r="BW27" i="47"/>
  <c r="BW71" i="47" s="1"/>
  <c r="DG27" i="47"/>
  <c r="DG71" i="47" s="1"/>
  <c r="AM27" i="47"/>
  <c r="AM71" i="47" s="1"/>
  <c r="CF27" i="47"/>
  <c r="CF71" i="47" s="1"/>
  <c r="FI27" i="47"/>
  <c r="FI71" i="47" s="1"/>
  <c r="EH27" i="47"/>
  <c r="EH71" i="47" s="1"/>
  <c r="FR27" i="47"/>
  <c r="FR71" i="47" s="1"/>
  <c r="DY27" i="47"/>
  <c r="DY71" i="47" s="1"/>
  <c r="BN27" i="47"/>
  <c r="BN71" i="47" s="1"/>
  <c r="BE27" i="47"/>
  <c r="BE71" i="47" s="1"/>
  <c r="EQ27" i="47"/>
  <c r="EQ71" i="47" s="1"/>
  <c r="GA27" i="47"/>
  <c r="GA71" i="47" s="1"/>
  <c r="AV27" i="47"/>
  <c r="AV71" i="47" s="1"/>
  <c r="AD27" i="47"/>
  <c r="AD71" i="47" s="1"/>
  <c r="EZ27" i="47"/>
  <c r="EZ71" i="47" s="1"/>
  <c r="U27" i="47"/>
  <c r="U71" i="47" s="1"/>
  <c r="L71" i="47"/>
  <c r="S18" i="46" l="1"/>
  <c r="N7" i="47" s="1"/>
  <c r="D7" i="47" s="1"/>
  <c r="H7" i="47" s="1"/>
  <c r="V7" i="46"/>
  <c r="V18" i="46" s="1"/>
  <c r="C3" i="54"/>
  <c r="G6" i="47"/>
  <c r="G69" i="47" s="1"/>
  <c r="Q69" i="47"/>
  <c r="S388" i="46"/>
  <c r="P63" i="47" s="1"/>
  <c r="L63" i="47"/>
  <c r="B63" i="47" s="1"/>
  <c r="F63" i="47" s="1"/>
  <c r="S345" i="46"/>
  <c r="N35" i="47" s="1"/>
  <c r="N36" i="47"/>
  <c r="D36" i="47" s="1"/>
  <c r="H36" i="47" s="1"/>
  <c r="D71" i="47"/>
  <c r="H28" i="47"/>
  <c r="H71" i="47" s="1"/>
  <c r="N21" i="47"/>
  <c r="D21" i="47" s="1"/>
  <c r="H21" i="47" s="1"/>
  <c r="S145" i="46"/>
  <c r="R21" i="47"/>
  <c r="V145" i="46"/>
  <c r="R19" i="47" s="1"/>
  <c r="R70" i="47" s="1"/>
  <c r="H19" i="47"/>
  <c r="H70" i="47" s="1"/>
  <c r="D70" i="47"/>
  <c r="N15" i="47"/>
  <c r="D15" i="47" s="1"/>
  <c r="H15" i="47" s="1"/>
  <c r="F89" i="46"/>
  <c r="N69" i="47"/>
  <c r="D6" i="47"/>
  <c r="V20" i="46"/>
  <c r="V25" i="46" s="1"/>
  <c r="R8" i="47" s="1"/>
  <c r="S25" i="46"/>
  <c r="N30" i="47"/>
  <c r="D30" i="47" s="1"/>
  <c r="H30" i="47" s="1"/>
  <c r="S183" i="46"/>
  <c r="R7" i="47" l="1"/>
  <c r="V89" i="46"/>
  <c r="R6" i="47" s="1"/>
  <c r="R69" i="47" s="1"/>
  <c r="D35" i="47"/>
  <c r="N72" i="47"/>
  <c r="N8" i="47"/>
  <c r="D8" i="47" s="1"/>
  <c r="H8" i="47" s="1"/>
  <c r="S89" i="46"/>
  <c r="H6" i="47"/>
  <c r="H69" i="47" s="1"/>
  <c r="D69" i="47"/>
  <c r="H35" i="47" l="1"/>
  <c r="H72" i="47" s="1"/>
  <c r="D72" i="47"/>
</calcChain>
</file>

<file path=xl/comments1.xml><?xml version="1.0" encoding="utf-8"?>
<comments xmlns="http://schemas.openxmlformats.org/spreadsheetml/2006/main">
  <authors>
    <author xml:space="preserve"> Unidad de Planificación Institucional</author>
  </authors>
  <commentList>
    <comment ref="C30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Alonzo</author>
  </authors>
  <commentList>
    <comment ref="C128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65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354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56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56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<sst xmlns="http://schemas.openxmlformats.org/spreadsheetml/2006/main" count="12743" uniqueCount="1066">
  <si>
    <t>Herramienta Plan Operativo Institucional año 2017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</si>
  <si>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</si>
  <si>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Unidad organizativa</t>
  </si>
  <si>
    <t>Resultado esperado: RE.1 Dirección y Conducción Fortalecida</t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</si>
  <si>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</si>
  <si>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</si>
  <si>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</si>
  <si>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</si>
  <si>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</si>
  <si>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</si>
  <si>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</si>
  <si>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</si>
  <si>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</si>
  <si>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</si>
  <si>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>9. PRESUPUESTO ESTIMADO POI POR PRODUCTO</t>
  </si>
  <si>
    <t>10. FUENTES DE VERIFICACIÓN</t>
  </si>
  <si>
    <t>11.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</si>
  <si>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</si>
  <si>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</si>
  <si>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</si>
  <si>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</si>
  <si>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</si>
  <si>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</si>
  <si>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</si>
  <si>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</si>
  <si>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</si>
  <si>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Porcentaje de actores ejecutando el plan de promoción de la salud</t>
  </si>
  <si>
    <t>Coordinación de talleres de Inducción como agentes de cambio social dirigido a Asistentes Técnicos de Atención Primaria en Salud (ATAPs) a nivel regional</t>
  </si>
  <si>
    <t>Coordinar la realización de los Talleres de sensibilización a actores sociales comunales para desarrollarse como Educadores (promotores) Comunitarios en salud a nivel regional</t>
  </si>
  <si>
    <t>Monitoreo y evaluación de las visitas a los educadores comunitarios</t>
  </si>
  <si>
    <t>Numero de actores sociales a nivel sectorial e intersectorial implementando planes, programas y proyectos de promoción de la salud según competencia</t>
  </si>
  <si>
    <t>pendiente de definir por DPS</t>
  </si>
  <si>
    <t>Actualizaciòn de la base de datos regional de caracterización de actores sociales sectoriales e intersectoriales</t>
  </si>
  <si>
    <t>Actualizaciòn del registro de planes, programas y proyectos e iniciativas relevantes en promoción de la salud</t>
  </si>
  <si>
    <t>Conduccion  a los Equipos Técnicos Regionales del Programa Ponele a la Vida .</t>
  </si>
  <si>
    <t>Desarrollo de actividades para la promociòn de la gestión integral de residuos según particularidades regionales</t>
  </si>
  <si>
    <t>Desarrollo de actividades para la promoción de una vida libre de tabaco según particularidades regionales</t>
  </si>
  <si>
    <t xml:space="preserve">Participación del Encuentro a Nivel Nacional -2. Realización del Encuentro a Nivel Regional buenas prácticas en promocion de la salud </t>
  </si>
  <si>
    <t>Conducción de actividades de capacitación, apoyo técnico, seguimiento y supervisión del Proceso de Rectoría en Promoción de la Salud</t>
  </si>
  <si>
    <t>Proyecto Unidad Itinerante para la promoción, prevención y control del tabaco y otras drogas (Región Brunca) (DDCTS)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</si>
  <si>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</si>
  <si>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</si>
  <si>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</si>
  <si>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</si>
  <si>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</si>
  <si>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Conducción técnica, participación y seguimiento a proyectos regionales y locales de salud mental</t>
  </si>
  <si>
    <t>Conducción y seguimiento de la Implementación del Proyecto Espacios de Respiro para personas cuidadoras no remuneradas de persona adulta mayor (RCH)</t>
  </si>
  <si>
    <t>Conducción de la Implementación de la Estratégia de Nacional de Prevención del Suicidio e Intento de Autoeliminación (RCH - RCE - RCS)</t>
  </si>
  <si>
    <t>Conducción y ejecución del Proyecto de Salud Mental de las Personas trabajadoras del Ministerio de Salud (RCN).</t>
  </si>
  <si>
    <t>Conducción y ejecución del Proyecto Fortaleciendo habilidades y destrezas a nivel intersectorial para la promoción de la salud mental (RHN)</t>
  </si>
  <si>
    <t>RE1. P3 Política, planes, programas, proyectos y estrategías en salud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</si>
  <si>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</si>
  <si>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>Participación en la capacitación sobre metodología para el seguimiento de los planes estratégicos de salud regionales y locales (PERS y PELS), según convocatoria del Nivel Central</t>
  </si>
  <si>
    <t>Ejecución de un taller  con actores sociales para el seguimiento del plan regional  en salud.</t>
  </si>
  <si>
    <t xml:space="preserve">Elaboración de un informe anual de avance del Plan Estratégico Regional en salud </t>
  </si>
  <si>
    <t>Número de proyectos desarrolados</t>
  </si>
  <si>
    <t>Desarrollo de proyectos sobre prevención y control del tabaco, según lineamientos y dotación de recursos por el Nivel Central.</t>
  </si>
  <si>
    <t>Participar en el programa de capacitación en planificación, según indicaciones del Nivel Central</t>
  </si>
  <si>
    <t>Conducción de actividades de capacitación, apoyo técnico, seguimiento y supervisión en Políticas, planes, programas, proyectos y estrategías en salud</t>
  </si>
  <si>
    <t>Ejecución y Seguimiento de la Agenda de Salud Pública de la Región Brunca 2012 - 2017.</t>
  </si>
  <si>
    <t>Seguimiento al Plan de Acción de Punta Burica, Región Brunca.</t>
  </si>
  <si>
    <t>RE1. P6 Segunda etapa Proyecto Mesoamericano en ejecución</t>
  </si>
  <si>
    <t>Porcentaje de ejecución financiera</t>
  </si>
  <si>
    <t>Reuniones de coordinación técnica segunda etapa del Proyecto Mesoamericano (RHB, RHC)</t>
  </si>
  <si>
    <t>RE1.P7. Gestión del riesgo en salud fortalecida</t>
  </si>
  <si>
    <t xml:space="preserve">Estrategia para la  conformación de los equipos nacionales de respuesta en desastres </t>
  </si>
  <si>
    <t>Unidad de Gestión del Riesgo, Ing. Grettel Menesses</t>
  </si>
  <si>
    <t>Número de instancias de coordinación en funcionamiento</t>
  </si>
  <si>
    <t>Capacitaciones en gestión del riesgo</t>
  </si>
  <si>
    <t>Participación en el Comité Municipal de Emergencias</t>
  </si>
  <si>
    <t>Atención de emergencias, desde la competencia rectora en salud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</si>
  <si>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</si>
  <si>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</si>
  <si>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</si>
  <si>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 xml:space="preserve">Número de instituciones  implementando  el Plan  Estratégico Nacional de Salud de la Persona Adolescente                             ( PENSPA) </t>
  </si>
  <si>
    <t>Seguimiento de las acciones realizadas a nivel regional y local en el marco del Plan de Acción  Consejo Inteinstitucional de Atención de Madre Adolescente (CIAMA)</t>
  </si>
  <si>
    <t xml:space="preserve">Seguimiento a la segunda operación de las acciones del Proyecto Salud Mesoamérica (Regiones Huetar Caribe y Brunca ) </t>
  </si>
  <si>
    <t xml:space="preserve">Porcentaje de avance en  las metas del componente de salud  de la Agenda de Niñez y Adolescencia </t>
  </si>
  <si>
    <t>Divulgación del Plan Operativo anual al nivel local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</si>
  <si>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</si>
  <si>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</si>
  <si>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>Divulgación  a nivel regional del Plan Nacional de Salud de la Población Afrodecendiente (Región Huetar Caribe)</t>
  </si>
  <si>
    <t xml:space="preserve">Porcentaje de instituciones  implementando  el Plan   Nacional de Salud de Pueblos Indígenas </t>
  </si>
  <si>
    <t xml:space="preserve">Participación en la formulación del plan nacional de salud pueblos indigenas  </t>
  </si>
  <si>
    <t>Número de instituciones  implementando  el Plan  Nacional de Sexualidad</t>
  </si>
  <si>
    <t>Divulgación técnica del Plan Nacional de Sexualidad a nivel regional y local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</si>
  <si>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</si>
  <si>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</si>
  <si>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>Seguimiento a la implementación del proyecto de Reducción de la obesidad en niños de 5 a 12 años de edad</t>
  </si>
  <si>
    <t>Seguimiento a la implementación de la Estratégia Nacional de Seguimiento al Reglamento de Sodas Estudiantiles</t>
  </si>
  <si>
    <t>Porcentaje de instituciones  ejecutanto acciones del programa Nacional para la Prevención y Control de VIH-sida</t>
  </si>
  <si>
    <t xml:space="preserve">Seguimiento a la implementación de las acciones  del Plan Estratégico Nacional para la Prevención y Control de VIH-sida </t>
  </si>
  <si>
    <t xml:space="preserve">Número de instituciones  ejecutanto acciones en el marco  del Programa Nacional de prevención y control de Enfermedades Crónicas No transmisibles  </t>
  </si>
  <si>
    <t>Seguimiento a la implementación del plan de acción de la Estrategia Nacional de Enfermedades Crónicas no Transmisibles</t>
  </si>
  <si>
    <t xml:space="preserve">Taller de un dia de duracion para Puntos focales control de Tabaco y directores regionales II trimestre </t>
  </si>
  <si>
    <t>presentacion de los resultados de la nvestigacion Impacto Ley9028 en egresos por  IAM ( II  TRIMESTE). Para Puntos focales de control de tabaco y Jefes de Unidades de Rectoria,   sesión de un dia de duración ( medio dia para esta investigacion y el otro medio dia para la investigacion de resultado II campaña de las advertencias Sanitaria</t>
  </si>
  <si>
    <t xml:space="preserve">Presentación de los resultados de la investigacion de resultado II campaña de las advertencias Sanitaria  I TRIMESTRE Para puntos focales de control de tabaco y Jefes de U Rectoria </t>
  </si>
  <si>
    <t>Taller para presentacion del plan de accion para la aplicación del articulo 5.3 CMCT  de la Ley 9028  y sus reglamento  I TRIMESTRE Para Puntos focales de control de tabaco, abogados regionales   y Directores Regionales de  Rectoria  Taller de un dia de duracion</t>
  </si>
  <si>
    <t>Capacitacion en aspectos de fiscalizacion de la Ley 9028  y sus reglamento (  II Y III TRIMESTRE),  Para abogados , un funcionario del area regulatoria por región, dos talleres de dos dias de duracion cada uno
Para esto se pasara este año una encuesta el linea a fin de priorizar los temas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</si>
  <si>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</si>
  <si>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</si>
  <si>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</si>
  <si>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</si>
  <si>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</si>
  <si>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</si>
  <si>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</si>
  <si>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seguimiento a la Implementación de acciones  del Plan Nacional de Alimentación y Nutrición según competencias</t>
  </si>
  <si>
    <t>seguimiento a la 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</si>
  <si>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</si>
  <si>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 xml:space="preserve">Seguimiento a la Implementación del Sistema de Seguimiento y Evaluación del Plan Nacional de Actividad Física  y Salud </t>
  </si>
  <si>
    <t>Participar en el encuentro de  redes cantonales de actividad física y salud.2 Desarrollar el tercer encuentro de  redes cantonales de actividad física y salud a nivel regional.</t>
  </si>
  <si>
    <t>Porcentaje  de Unidades Organizativas implementando las responsabilidades rectoras para la igualdad, y equidad de género y prevención de la violencia</t>
  </si>
  <si>
    <t>Seguimiento al cumplimiento de  las responsabilidades rectoras para la igualdad, equidad de género  y prevención de la violencia en las Áreas Rectoras de Salud</t>
  </si>
  <si>
    <t xml:space="preserve">Participación en el III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</si>
  <si>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</si>
  <si>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</si>
  <si>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</si>
  <si>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 informe anual regional sobre el cumplimiento de las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</si>
  <si>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</si>
  <si>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RE1.P9. Cultura organizacional establecida con enfoque de calidad</t>
  </si>
  <si>
    <t>Documento propuesta de cultura institucional deseada</t>
  </si>
  <si>
    <t>Participación en la elaboración del plan de gestión de calidad</t>
  </si>
  <si>
    <t>Participar según convocatoria del Nivel Central en el análisis de funciones, productos y procesos institucionales.</t>
  </si>
  <si>
    <t>RE1.P10.  Cargas de trabajo institucionales balanceadas</t>
  </si>
  <si>
    <t>Informe de cargas de trabajo</t>
  </si>
  <si>
    <t>Participar por convocatoria en el estudio de cargas de trabajo institucional</t>
  </si>
  <si>
    <t>Socializar el Manual de Organización y Funciones</t>
  </si>
  <si>
    <t>Socializar los ajustes realizados a la estructura organizativa</t>
  </si>
  <si>
    <t>Identificar y dar recomendaciones de consecuencias de los ajustes realizados a la estructura organizativa</t>
  </si>
  <si>
    <t>Divulgar los Procedimientos desarrollados (nuevos o ajustados)</t>
  </si>
  <si>
    <t>Implementar  los Procedimientos desarrollados(nuevos o ajustados)</t>
  </si>
  <si>
    <t>Dar seguimiento a la implementación de Procedimientos.</t>
  </si>
  <si>
    <t>Diseñar, Desarrollar, Implementar y dar Seguimiento de herramientas para el mejoramiento, automatización y agilización de diferentes procesos que se ejecutan en la RCS.</t>
  </si>
  <si>
    <t>RE1.MM Medidas minimizadoras del riesgo</t>
  </si>
  <si>
    <t>Indicador</t>
  </si>
  <si>
    <t>Meta anual</t>
  </si>
  <si>
    <t>Meta trimestral programada</t>
  </si>
  <si>
    <t>Total programado</t>
  </si>
  <si>
    <t>PRESUPUESTO ASIGNADO A MEDIDAS MINIMIZADORAS DEL RIESGO</t>
  </si>
  <si>
    <t>I</t>
  </si>
  <si>
    <t>II</t>
  </si>
  <si>
    <t>III</t>
  </si>
  <si>
    <t>IV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</si>
  <si>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</si>
  <si>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</si>
  <si>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</si>
  <si>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</si>
  <si>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</si>
  <si>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>Número de productos con verificación</t>
  </si>
  <si>
    <t>Seguimiento, asesoría tecnica y supervisiòn en la ejecución del Plan de Control de PIS definido por el NC, según designación por Región</t>
  </si>
  <si>
    <t>Elaboración del informe consolidado regional</t>
  </si>
  <si>
    <t>Apoyo técnico en la atención de denuncias y realización de operativos según indicaciones del NC</t>
  </si>
  <si>
    <t>Seguimiento al cumplimiento de las órdenes sanitarias relacionadas con productos de interés sanitario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</si>
  <si>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</si>
  <si>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</si>
  <si>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 Buenas Prácticas de Manufactura (BPM)</t>
  </si>
  <si>
    <t xml:space="preserve">Apoyo técnico al nivel local para el desarrollo del plan de inspección de Buenas Prácticas de Manufactura en industrias de alimentos </t>
  </si>
  <si>
    <t>RE2.P4. Ambiente humano mejorado acorde con el desarrollo sostenible</t>
  </si>
  <si>
    <t>Número de normas  elaboradas o actualizadas</t>
  </si>
  <si>
    <t>Elaborar el diagnóstico regional de necesidades normativa relacionada con el ambiente humano</t>
  </si>
  <si>
    <t>Participación en la validación interna de las normas segùn convocatoria</t>
  </si>
  <si>
    <t>Participación en la validación de normas según convocatoria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</si>
  <si>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</si>
  <si>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con el nivel local para la realización de verificación previa de condiciones para realizar el muestreo relacionado con la vigilancia estatal</t>
  </si>
  <si>
    <t>Apoyo técnico y operativo a los Niveles Locales</t>
  </si>
  <si>
    <t>Apoyo al nivel central para realizar el seguimiento a las órdenes sanitarias de incumplimientos</t>
  </si>
  <si>
    <t>Capacitación a las Áreas Rectoras de Salud en vigilancia estatal</t>
  </si>
  <si>
    <t>Seguimiento a los niveles locales respecto al cumplimiento de actos administrativos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</si>
  <si>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</si>
  <si>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Apoyo técnico y operativo a las Áreas Rectoras de Saud</t>
  </si>
  <si>
    <t xml:space="preserve">Apoyo en cuanto al seguimiento del Plan Nacional de Gestión Integral de Residuos </t>
  </si>
  <si>
    <t xml:space="preserve">Apoyo en la implementación de la Estrategia Nacional de Separación, Recolección y Valorización de Residuos </t>
  </si>
  <si>
    <t>Atención de denuncias sanitarias y apoyo técnico y operativo a las Áreas Rectoras de Salud</t>
  </si>
  <si>
    <t>Brindar informe técnico de resoluciónes  a los aproyos tecnicos,según la complejidad del caso:Inhabitabilidades,casos particulares.</t>
  </si>
  <si>
    <t>Seguimiento a proyectos constructvos de cada ARS con la complejidad correspondiente:uso,aréa,etc.</t>
  </si>
  <si>
    <t>Apoyo Técnico y Jurídico a las ARS para la aplicación de la normativa nacional vigente.</t>
  </si>
  <si>
    <t>Supervisión y Seguimiento de la aplicación de la normativa en el nivel local.</t>
  </si>
  <si>
    <t>Autorizaciones sanitarias de eventos masivos</t>
  </si>
  <si>
    <t>Autorizaciones sanitarias de espectáculo pirotécnico</t>
  </si>
  <si>
    <t>Revisión Vistos Buenos de Ubicación: Rellenos Sanitarios, Cementerios, Centros e Acopio y Estaciones de transferencia</t>
  </si>
  <si>
    <t>Revisión de Planos Constructivos mayores a 300 metros y plantas de tratamiento</t>
  </si>
  <si>
    <t>Capacitación a las Áreas Rectoras de Salud en el uso de sonometros</t>
  </si>
  <si>
    <t>Realización de Sonometrías y revisión  de planes de confinamiento</t>
  </si>
  <si>
    <t>Consolidar la base regonal de datos de licencias de operadores de equipos emisores de radiaciones ionizantes</t>
  </si>
  <si>
    <t xml:space="preserve">Brindar apoyo técnico según solicitudes de las DARS a establecimientos que albergan emisores de radiaciones ionizantes tipo III </t>
  </si>
  <si>
    <t>Brindar apoyo técnico según solicitudes de las DARS en la valoración de cumplimiento de planes de salud ocupacional</t>
  </si>
  <si>
    <t>Consolidar el registro de acueductos municipales rurales y ASADAS que cumplen con la normativa</t>
  </si>
  <si>
    <t>Consolidar el registro de Centros de Recuperacion de residuos valorizables</t>
  </si>
  <si>
    <t xml:space="preserve">Número de familias beneficiarias del programa SANEBAR 
</t>
  </si>
  <si>
    <t>Elaboración del consolidado diagnóstico regional</t>
  </si>
  <si>
    <t>Distribución de soluciones sanitarias</t>
  </si>
  <si>
    <t>Brindar acompañamiento y apoyo a las Áreas</t>
  </si>
  <si>
    <t>Envío del consolidado de informes regional</t>
  </si>
  <si>
    <t>RE2.P5. Servicios de salud con calidad de acuerdo con las necesidades de la población</t>
  </si>
  <si>
    <t>Número de habilitaciones realizadas</t>
  </si>
  <si>
    <t>Resolución de trámites de habilitación (o autorizaciones) responsabilidad de Nivel Regional</t>
  </si>
  <si>
    <t>Apoyo ténico y operativo a las Áreas Rectoras de Salud</t>
  </si>
  <si>
    <t>Capacitación a los niveles locales en temas prioritarios identificados</t>
  </si>
  <si>
    <t>Porcentaje de áreas de salud con evaluación del primer nivel de atención</t>
  </si>
  <si>
    <t>Recibir la capacitación para la implementación de la metodología de evaluación del primer nivel de atención</t>
  </si>
  <si>
    <t>RE2.MM Medidas minimizadoras del riesgo</t>
  </si>
  <si>
    <t>Herramienta para ajuste de actividades para el Plan Operativo Institucional año 2017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</si>
  <si>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</si>
  <si>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</si>
  <si>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</si>
  <si>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</si>
  <si>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</si>
  <si>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Acompamiento en forma conjunta con el nivel central para aplicación de la metodología para la elaboración del Análisis de Situación en Salud (ASIS), como prueba piloto (en tres Áreas Rectoras)</t>
  </si>
  <si>
    <t>Participar de la capacitación de la metodologia para la elabración del Análisis de Situación en Salud</t>
  </si>
  <si>
    <t xml:space="preserve">Elaboración del análisis de Situación en Salud (ASIS) regional con la metodología actualizada </t>
  </si>
  <si>
    <t xml:space="preserve">RE3.P2. Eventos y determinantes  salutogénicos y patogénicos vigilados </t>
  </si>
  <si>
    <t>Equipos de entomología operando</t>
  </si>
  <si>
    <t xml:space="preserve">Participación en programas de capacitación </t>
  </si>
  <si>
    <t>Supervisar y controlar el adecuado uso de los insumos para el control entomológico</t>
  </si>
  <si>
    <t>Planes de contingencia y plan de mejora del Reglamento Sanitario Internacional implementados</t>
  </si>
  <si>
    <t>Seguimiento al cumplimiento del plan de contingencia y plan de mejora</t>
  </si>
  <si>
    <t>Apoyo técnico para los planes de contingencia</t>
  </si>
  <si>
    <t>Porcentaje de ejecucion de Estrategias de Gestion Integral para control vectorial</t>
  </si>
  <si>
    <t>Seguimiento EGI para el control de enfermedades vectoriales</t>
  </si>
  <si>
    <t xml:space="preserve">Seguimiento al plan para la erradicación de malaria </t>
  </si>
  <si>
    <t>Porcentaje de ejecucion del Programa Ampliado de Inmunizaciones</t>
  </si>
  <si>
    <t>Dar apoyo técnico a los niveles locales para la capacitar a entes notificadores de vacuna del nivel privado en el manejo del SINOVAC, en caso de solicitud.</t>
  </si>
  <si>
    <t xml:space="preserve">Analisis de las coberturas de inmunizaciones, con base en lo establecido en la Norma Nacional de Vacunación.                                                    </t>
  </si>
  <si>
    <t>Seguimiento a los planes remediales de cantones con coberturas extremas</t>
  </si>
  <si>
    <t>Reporte de ESAVIs (evento supuestamente atribuible a la vacunación o inmunización)</t>
  </si>
  <si>
    <t>Apoyo técnico para la realización de monitoreos rápidos de vacunación cuando sea solicitado por el nivel local</t>
  </si>
  <si>
    <t>Apoyo técnico para la evaluación de cadena de frío cuando sea solicitado por el nivel local</t>
  </si>
  <si>
    <t>Sistema de notificación obligatorio implementado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</si>
  <si>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IRAG, delgadez y nutrición.</t>
  </si>
  <si>
    <t xml:space="preserve">Seguimiento y apoyo técnico a las alertas sanitarias emitidas por el nivel local </t>
  </si>
  <si>
    <t>Supervisión técnica a los niveles locales l para incrementar la notificación de eventos y cumplimiento de la normativa.</t>
  </si>
  <si>
    <t xml:space="preserve">Sistema Nacional de Mortalidad Materno e infantil (SINAMI) fortalecido </t>
  </si>
  <si>
    <t>Elaboración del plan Operativo Regional  para la reducción de la MMI de la COREAMMI</t>
  </si>
  <si>
    <t>Realización de Encuentros Regionales Interinstitucionales de Mortalidad Materna e Infantil</t>
  </si>
  <si>
    <t xml:space="preserve">Seguimiento a las comisiones locales y hospitalarias de las DARS.     </t>
  </si>
  <si>
    <t xml:space="preserve">Seguimiento al funcionamiento del Sistema de informacion de mortalidad infantil.                                                </t>
  </si>
  <si>
    <t>Seguimiento de analisis de reportes de auditorias de muertes infantiles de las DARS.</t>
  </si>
  <si>
    <t>Realización las auditorias de muertes maternas conjunto con la COLEAMMI y CHEAMMI</t>
  </si>
  <si>
    <t>Seguimiento al Monitorio de la NBRO (aplica solo para Región Central Sur)</t>
  </si>
  <si>
    <t>Apoyo técnico a las COLEAMMI Y CHEAMMI según solicitud.</t>
  </si>
  <si>
    <t>Conducción de actividades de capacitación, apoyo técnico, seguimiento y supervisión a los niveles locales </t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</si>
  <si>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</si>
  <si>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</si>
  <si>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</si>
  <si>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</si>
  <si>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</si>
  <si>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</si>
  <si>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Participacion en la formulación del POI 2018</t>
  </si>
  <si>
    <t>PDI / DA</t>
  </si>
  <si>
    <t>Conducción del proceso de Elaboracion POI 2018 en los niveles regional y local</t>
  </si>
  <si>
    <t>Elaboracion del POI regional 2018</t>
  </si>
  <si>
    <t>Ejecución de en los Consejos de Gestión Regional de la Institución según el nivel de gestión correspondiente.</t>
  </si>
  <si>
    <t>Ejecución de en los Consejos de Gestión local de salud de la Institución según el nivel de gestión correspondiente.</t>
  </si>
  <si>
    <t>Supervición técnica del proceso de planificación institucional a nivel local.</t>
  </si>
  <si>
    <t>Participar en el consejo de gestión Institucional.</t>
  </si>
  <si>
    <t xml:space="preserve">Ejecución de reuniones de los equipos </t>
  </si>
  <si>
    <t>Participar en reuniones con contrapartes técnicas del nivel regional y/o central.</t>
  </si>
  <si>
    <t>Elaboración de FODA institucional regional</t>
  </si>
  <si>
    <t>Elaboración de control gerencial regional trimestral 2017</t>
  </si>
  <si>
    <t>Informe regional semestral de avance de metas</t>
  </si>
  <si>
    <t xml:space="preserve">Elaboración de informes solicitados por otros órganos internos y externos(unidad organizativa en general)  </t>
  </si>
  <si>
    <t>Seguimiento de planes, programas y proyectos en el nivel regional.</t>
  </si>
  <si>
    <t>Elaboracion de informes de Seguimiento del programa para la ejecucion regional ley 9028</t>
  </si>
  <si>
    <t>Participar en la propuesta de apertura programática</t>
  </si>
  <si>
    <t>Participar en el desarrollo de la metodología de costeo institucional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</si>
  <si>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</si>
  <si>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</si>
  <si>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</si>
  <si>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</si>
  <si>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Elaboración de lista de requerimientos de adquisición de bienes y servicios regional</t>
  </si>
  <si>
    <t>Elaboración del plan de adquisiciones regional de conformidad con el presupuesto asignado o desconcentrado</t>
  </si>
  <si>
    <t>Ejecución el plan de adquisiciones</t>
  </si>
  <si>
    <t>Replica de los procedimientos de contratación administrativa.(CD, LA, LP), a las doce areas rectoras de Salud.</t>
  </si>
  <si>
    <t>RE4.P3.Flotillas de vehículos en condiciones apropiadas de funcionamiento</t>
  </si>
  <si>
    <t>Participación en la actualización de procedimientos relacionados con el mantenimiento, administración y control de la flotilla</t>
  </si>
  <si>
    <t>Elaboración de términos de referencia para la nueva contratación del servicio de mantenimiento</t>
  </si>
  <si>
    <t>Elaboración de programa de mantenimiento preventivo y envío a Revisiones Técnicas</t>
  </si>
  <si>
    <t>Elaboración de la programación semanal de vehículos  según solicitudes recibidas</t>
  </si>
  <si>
    <t>RE4.P4.Prespuesto ejecutado según programación</t>
  </si>
  <si>
    <t>Elaborar programación de gastos anual  e implementar control de ejecución mensual</t>
  </si>
  <si>
    <t>Ejecución del  presupuesto de gobierno, viaticos, transporte y combustible</t>
  </si>
  <si>
    <t>Realizar supervisiones para la verificación de cumplimiento de normativa en materia de Fondo Reembolsable en el Nivel Local</t>
  </si>
  <si>
    <t>Realizar al 100 % de las proyecciones solicitadas de viaticos, transporte y combustible</t>
  </si>
  <si>
    <t>Consolidación y revision de los permisos sanitario funcionamiento  (PSF) y el programa de control de tabaco (Ley 9028)</t>
  </si>
  <si>
    <t>Participación en la Actualización procedimientos (Viáticos, Fondo Reembolsable</t>
  </si>
  <si>
    <t>RE4.P5.Activos Institucionales custodiados deacuerdo con normativa</t>
  </si>
  <si>
    <t>Número de informes de control de activos institucional</t>
  </si>
  <si>
    <t>Realizar levantamientos físicos de inventario en Sede Regional</t>
  </si>
  <si>
    <t>Realizar supervisiones en las Areas Rectoras de la Salud para verificar el cumplimiento de la normativa en materia de control de bienes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</si>
  <si>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</si>
  <si>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RE4.P6.Espacios de trabajo saludables  desarrollados. </t>
  </si>
  <si>
    <t xml:space="preserve">Porcentaje del plan de infrestructura y mantenimento de instalaciones ejecutado.   </t>
  </si>
  <si>
    <t>Elaboración de lista de trabajos o mejoras en los edificios u oficinas de las áreas rectoras</t>
  </si>
  <si>
    <t>Elaboración lde ista de bienes o servicios que deben ser cubiertos por el Nivel Central</t>
  </si>
  <si>
    <t>Elaboración de  lista de bienes o mejoras que serán cubiertas por medio del presupuesto desconcentrado a Nivel Local y/o Regional y personal de mantenimiento regional</t>
  </si>
  <si>
    <t>Elaboración plan de adquisiciones de bienes, materiales o servicios requeridos por las áreas rectoras, así como de trabajos de mantenimiento</t>
  </si>
  <si>
    <t>Ejecución el plan de adquisiciones y de trabajos de mantenimiento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</si>
  <si>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</si>
  <si>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</si>
  <si>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RE4.P7.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</si>
  <si>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</si>
  <si>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</si>
  <si>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Etapas de la elaboración e implementación de la  propuesta </t>
  </si>
  <si>
    <t xml:space="preserve">Porcentaje de cumplimiento de actividades de capacitación planificadas </t>
  </si>
  <si>
    <t>Porcentaje de avance    de marco regulatorio Institucional en TIC desarrollado</t>
  </si>
  <si>
    <t>Porcentaje de disponibilidad de los servicios y operaciones de TIC</t>
  </si>
  <si>
    <t>RE4.P8. Telecomunicaciones e infraestructura tecnológica modernizada de alta disponibilidad, segura y confiable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</si>
  <si>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</si>
  <si>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</si>
  <si>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</si>
  <si>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</si>
  <si>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</si>
  <si>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RE4.P9. Sistemas de Información Institucional,  desarrollados e implementados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</si>
  <si>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</si>
  <si>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</si>
  <si>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 sistemas de información con personal institucional</t>
  </si>
  <si>
    <t>Porcentaje de avance en el desarrollo de sistemas de información contratados a terceros</t>
  </si>
  <si>
    <t>Porcentaje de avance en el desarrollo del componente de Firma Digital</t>
  </si>
  <si>
    <t>Porcentaje de avance en el desarrollo del componente de Pago Electrónico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</si>
  <si>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</si>
  <si>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</si>
  <si>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</si>
  <si>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RE4.P10. Recurso humano capacitado</t>
  </si>
  <si>
    <t xml:space="preserve">Número de funcionarios capacitados  en temas prioritarios </t>
  </si>
  <si>
    <t xml:space="preserve">Validación metodología para la Detección de Necesidades </t>
  </si>
  <si>
    <t>Proponer temas prioritarios para el Plan de Capacitación Institucional</t>
  </si>
  <si>
    <t xml:space="preserve">Definir presupuesto para ejecutar Plan Institucional de Capacitación a nivel regional </t>
  </si>
  <si>
    <t>Ejecución y seguimiento de actividades contenidas en Plan Institucional de Capacitación</t>
  </si>
  <si>
    <t>RE4.P11. Nombramientos de recurso humano idoneo y con estabilidad en su puesto realizados</t>
  </si>
  <si>
    <t>Número de funcionarios nombrados</t>
  </si>
  <si>
    <t>Validación informaciòn del diagnòstico.</t>
  </si>
  <si>
    <t>Participación en la ejecuciòn de las fases de concurso.</t>
  </si>
  <si>
    <t>Realizar la resoluciòn de nòminas de CI relativas a ese nivel de gestiòn.</t>
  </si>
  <si>
    <t>Recomendaciones ajustes al manual de clasificaciòn  segùn necesidades identificadas.</t>
  </si>
  <si>
    <t>RE4.P12. Programa Institucional de Mejoramiento de Ambientes Laborales Satisfactorios</t>
  </si>
  <si>
    <t xml:space="preserve">Porcentaje de cumplimiento de las actividades del Programa ejecutadas.
</t>
  </si>
  <si>
    <t xml:space="preserve">Divulgación la Directriz Ministerial para ambientes laborales satisfactorios </t>
  </si>
  <si>
    <t xml:space="preserve">Socialización Manual de Inducción al puesto de trabajo y ejecutar actividades </t>
  </si>
  <si>
    <t>Definición presupuesto para ejecutar los Programas de Prejubilados, Inducción de Funcionarios, Clima Laboral y Satisfacción Laboral a nivel regional</t>
  </si>
  <si>
    <t xml:space="preserve">Ejecución del Programas de Prejubilados, Inducción de Funcionarios, Clima Laboral y Satisfacción Laboral a nivel regional </t>
  </si>
  <si>
    <t xml:space="preserve">Dar seguimiento a la ejecución de los Programas de Prejubilados, Inducción de Funcionarios, Clima Laboral y Satisfacción Laboral a nivel regional </t>
  </si>
  <si>
    <t>RE4.P13.  Programa Institucional de Salud Ocupacional</t>
  </si>
  <si>
    <t xml:space="preserve">Porcentaje de cumplimiento de las actividades del Programa de Salud Ocupacional ejecutadas.
</t>
  </si>
  <si>
    <t>Conformar Comisiones de Salud Ocupacional</t>
  </si>
  <si>
    <t>Definir presupuesto para ejecutar el Programa de Salud Ocupacional a nivel regional</t>
  </si>
  <si>
    <t>Dar seguimiento a la ejecución del Programa de Salud Ocupacional a nivel regional</t>
  </si>
  <si>
    <t>RE4.P14. Administración y trámites de expedientes</t>
  </si>
  <si>
    <t>Custordia, actualización de los expedientes del personal de la Región.</t>
  </si>
  <si>
    <t>Cambio de carpetas, orden y foliado de expedientes de personal.</t>
  </si>
  <si>
    <t>RE4.P15. Asesoría técnica del PGRH en el Nivel Local.</t>
  </si>
  <si>
    <t>Realizar monitoreos a los enlaces de Apoyo Logístico y Admionistrativo en el Niovel Local.</t>
  </si>
  <si>
    <t>Reunir a los Enlaces de Apoyo Logístico y Admninistrativo, para socializar y actualizar temas de interés y hacer devoluciones.</t>
  </si>
  <si>
    <t>RE4.P16. Gestión del Desempeño</t>
  </si>
  <si>
    <t>Réplicar el modelo de gestión del desempeño.</t>
  </si>
  <si>
    <t>Recepción, revisión y distribución de formularios en el nivel Regional.</t>
  </si>
  <si>
    <t>Elaborar consolidado regional de calificaciones y enviar a Nivel Central.</t>
  </si>
  <si>
    <t>Assesorar a las unidades Organizativas y el personal sobre el proceso de Gestión del Desempeño.</t>
  </si>
  <si>
    <t>Dar seguimiento a losd casos en que no hubo calificación</t>
  </si>
  <si>
    <t>RE4.P17 Gestion de tramites de RRHH</t>
  </si>
  <si>
    <t>Elaboración de trámites salariales: constancias y certidficaciones de salario, retenciones, devoluciones de dinero, nóminas de rebajo e incapaccidade Trámite de juszgado de pensiones</t>
  </si>
  <si>
    <t>Trámites de ingreso y desvinculación de la institución: nombramientos, pedimentos, ceses, renuncias, despidos, participaciòn y coordinaciòn de óminas de elegibles.</t>
  </si>
  <si>
    <t>Gestión de tiempo extraordinario. Recepción, revisión, consolidado y elaboración de nóminas y actualización de expedientes.</t>
  </si>
  <si>
    <t xml:space="preserve">Permisos y licenias: Becas, permisos con y sin goce,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</si>
  <si>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</si>
  <si>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</si>
  <si>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RE4.P18. Sistema de control interno institucional fortalecido</t>
  </si>
  <si>
    <t>Número de Auditorias realizadas</t>
  </si>
  <si>
    <t>Identificacion del universo auditable a nivel regional</t>
  </si>
  <si>
    <t>Número de asesorías realizadas</t>
  </si>
  <si>
    <t>Implementación y seguimiento de las recomendaciones de los informes de auditoría</t>
  </si>
  <si>
    <t>Número de informes de control interno</t>
  </si>
  <si>
    <t xml:space="preserve">Autoevaluación de control interno regional </t>
  </si>
  <si>
    <t>Control Interno</t>
  </si>
  <si>
    <t>Fortalecimiento de control interno</t>
  </si>
  <si>
    <t>Seguimiento al plan de mejora de la autoevaluación de CI</t>
  </si>
  <si>
    <t>Análisis Historico de Riesgos</t>
  </si>
  <si>
    <t>Número de sesiones de capacitación y acompañamiento</t>
  </si>
  <si>
    <t>Verificación de cumplimiento de metas del POI</t>
  </si>
  <si>
    <t>Verificacion de autoevaluacion de CI</t>
  </si>
  <si>
    <t>Participacion en la sesión de trabajo con los enlaces de control interno institucional.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</si>
  <si>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</si>
  <si>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</si>
  <si>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RE4.P20.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</si>
  <si>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</si>
  <si>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</si>
  <si>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</si>
  <si>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</si>
  <si>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revision y verificacion en campo de planes de mejora para tramites no resueltos.</t>
  </si>
  <si>
    <t>Elaboración de informe consolidado de Seguimiento de trámites</t>
  </si>
  <si>
    <t>Plan de mejora para la satisfacción del cliente</t>
  </si>
  <si>
    <t>Participacion en la revision y validacion y supervicion de la aplicación de los protocolos de acuerdo a necesidades detectadas.</t>
  </si>
  <si>
    <t>Verificacion de la implementacion del plan de mejoras</t>
  </si>
  <si>
    <t>Aplicación de encuentas de satisfaccion de clientes y deteccion de necesidades y consolidado de la informacion.</t>
  </si>
  <si>
    <t>Supervisión Técnica de la implementación de Protocolos y Plan de Mejora</t>
  </si>
  <si>
    <t>Elaboración del Plan Nacional de mejora para la satisfacción del cliente</t>
  </si>
  <si>
    <t>Porcentaje de usuarios con orientación e información de calidad</t>
  </si>
  <si>
    <t>Aplicación de protocolo de informacion y orientacion al cliente.</t>
  </si>
  <si>
    <t xml:space="preserve">Revisión y actualización de la información que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</si>
  <si>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</si>
  <si>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</si>
  <si>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RE4.P21. Asesoría legal eficiente y eficaz</t>
  </si>
  <si>
    <t>Número de Informes de acciones de asesoría legal efectivas</t>
  </si>
  <si>
    <t xml:space="preserve">Realización de informes semestrales de asesoría legal efectivas </t>
  </si>
  <si>
    <t>RE4.P22.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</si>
  <si>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</si>
  <si>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</si>
  <si>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</si>
  <si>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RE4.P23. Imagen institucional fortalecida</t>
  </si>
  <si>
    <t xml:space="preserve">Programa anual de comunicación estratégica </t>
  </si>
  <si>
    <t>Elaborar el plan regional de mecadotécnia de acuerdo a las indicaciones de Nivel Central.</t>
  </si>
  <si>
    <t>Mercadotecnia Institucional</t>
  </si>
  <si>
    <t xml:space="preserve">ejecucion del plan regional de mercadotecnia institucional </t>
  </si>
  <si>
    <t>Seguimiento a los planes regional y locales de MI</t>
  </si>
  <si>
    <t>Participacion en la elaboracion de la metodologia para la evaluacion del programa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</si>
  <si>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</si>
  <si>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</si>
  <si>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</si>
  <si>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</si>
  <si>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</si>
  <si>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</si>
  <si>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</si>
  <si>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</si>
  <si>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</si>
  <si>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</si>
  <si>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</si>
  <si>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</si>
  <si>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</si>
  <si>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</si>
  <si>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</si>
  <si>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</si>
  <si>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</si>
  <si>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</si>
  <si>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</si>
  <si>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</si>
  <si>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</si>
  <si>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</si>
  <si>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</si>
  <si>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</si>
  <si>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</si>
  <si>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</si>
  <si>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</si>
  <si>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</si>
  <si>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</si>
  <si>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</si>
  <si>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</si>
  <si>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</si>
  <si>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</si>
  <si>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</si>
  <si>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</si>
  <si>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</si>
  <si>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</si>
  <si>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</si>
  <si>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</si>
  <si>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</si>
  <si>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</si>
  <si>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</si>
  <si>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</si>
  <si>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</si>
  <si>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</si>
  <si>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</si>
  <si>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</si>
  <si>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</si>
  <si>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</si>
  <si>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</si>
  <si>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</si>
  <si>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</si>
  <si>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</si>
  <si>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</si>
  <si>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</si>
  <si>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</si>
  <si>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</si>
  <si>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</si>
  <si>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</si>
  <si>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</si>
  <si>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</si>
  <si>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</si>
  <si>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</si>
  <si>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</si>
  <si>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</si>
  <si>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</si>
  <si>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</si>
  <si>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</si>
  <si>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</si>
  <si>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</si>
  <si>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</si>
  <si>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</si>
  <si>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</si>
  <si>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</si>
  <si>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</si>
  <si>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</si>
  <si>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</si>
  <si>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</si>
  <si>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</si>
  <si>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</si>
  <si>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</si>
  <si>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</si>
  <si>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</si>
  <si>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</si>
  <si>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</si>
  <si>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</si>
  <si>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</si>
  <si>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</si>
  <si>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</si>
  <si>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</si>
  <si>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</si>
  <si>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</si>
  <si>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</si>
  <si>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</si>
  <si>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</si>
  <si>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</si>
  <si>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</si>
  <si>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</si>
  <si>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</si>
  <si>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</si>
  <si>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</si>
  <si>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</si>
  <si>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</si>
  <si>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</si>
  <si>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</si>
  <si>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</si>
  <si>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</si>
  <si>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</si>
  <si>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</si>
  <si>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</si>
  <si>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</si>
  <si>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</si>
  <si>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</si>
  <si>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</si>
  <si>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</si>
  <si>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</si>
  <si>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</si>
  <si>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</si>
  <si>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</si>
  <si>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</si>
  <si>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</si>
  <si>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</si>
  <si>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</si>
  <si>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</si>
  <si>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</si>
  <si>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</si>
  <si>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</si>
  <si>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</si>
  <si>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</si>
  <si>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</si>
  <si>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</si>
  <si>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</si>
  <si>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</si>
  <si>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</si>
  <si>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</si>
  <si>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</si>
  <si>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</si>
  <si>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</si>
  <si>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</si>
  <si>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</si>
  <si>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</si>
  <si>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</si>
  <si>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</si>
  <si>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</si>
  <si>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</si>
  <si>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</si>
  <si>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</si>
  <si>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</si>
  <si>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</si>
  <si>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</si>
  <si>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</si>
  <si>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</si>
  <si>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</si>
  <si>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</si>
  <si>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</si>
  <si>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</si>
  <si>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</si>
  <si>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</si>
  <si>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</si>
  <si>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</si>
  <si>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</si>
  <si>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</si>
  <si>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</si>
  <si>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</si>
  <si>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</si>
  <si>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</si>
  <si>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</si>
  <si>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</si>
  <si>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</si>
  <si>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</si>
  <si>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</si>
  <si>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</si>
  <si>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</si>
  <si>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</si>
  <si>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</si>
  <si>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</si>
  <si>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</si>
  <si>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</si>
  <si>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</si>
  <si>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</si>
  <si>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</si>
  <si>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</si>
  <si>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</si>
  <si>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</si>
  <si>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</si>
  <si>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</si>
  <si>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</si>
  <si>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</si>
  <si>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</si>
  <si>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</si>
  <si>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</si>
  <si>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</si>
  <si>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</si>
  <si>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</si>
  <si>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</si>
  <si>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</si>
  <si>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</si>
  <si>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</si>
  <si>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</si>
  <si>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</si>
  <si>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</si>
  <si>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</si>
  <si>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</si>
  <si>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</si>
  <si>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</si>
  <si>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</si>
  <si>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</si>
  <si>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</si>
  <si>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</si>
  <si>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</si>
  <si>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</si>
  <si>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</si>
  <si>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</si>
  <si>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</si>
  <si>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</si>
  <si>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</si>
  <si>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</si>
  <si>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</si>
  <si>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</si>
  <si>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</si>
  <si>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</si>
  <si>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</si>
  <si>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</si>
  <si>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</si>
  <si>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</si>
  <si>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</si>
  <si>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</si>
  <si>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</si>
  <si>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</si>
  <si>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</si>
  <si>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</si>
  <si>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</si>
  <si>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</si>
  <si>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</si>
  <si>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</si>
  <si>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</si>
  <si>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</si>
  <si>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</si>
  <si>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</si>
  <si>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</si>
  <si>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</si>
  <si>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</si>
  <si>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</si>
  <si>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</si>
  <si>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</si>
  <si>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</si>
  <si>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</si>
  <si>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</si>
  <si>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</si>
  <si>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</si>
  <si>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</si>
  <si>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</si>
  <si>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</si>
  <si>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</si>
  <si>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</si>
  <si>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</si>
  <si>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</si>
  <si>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</si>
  <si>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</si>
  <si>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</si>
  <si>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</si>
  <si>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</si>
  <si>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</si>
  <si>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</si>
  <si>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</si>
  <si>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</si>
  <si>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</si>
  <si>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</si>
  <si>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</si>
  <si>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</si>
  <si>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</si>
  <si>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</si>
  <si>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</si>
  <si>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</si>
  <si>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</si>
  <si>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</si>
  <si>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</si>
  <si>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</si>
  <si>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</si>
  <si>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</si>
  <si>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</si>
  <si>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</si>
  <si>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</si>
  <si>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</si>
  <si>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</si>
  <si>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</si>
  <si>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</si>
  <si>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</si>
  <si>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</si>
  <si>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</si>
  <si>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</si>
  <si>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</si>
  <si>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</si>
  <si>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</si>
  <si>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</si>
  <si>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</si>
  <si>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</si>
  <si>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</si>
  <si>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</si>
  <si>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</si>
  <si>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</si>
  <si>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</si>
  <si>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</si>
  <si>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</si>
  <si>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</si>
  <si>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</si>
  <si>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</si>
  <si>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</si>
  <si>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</si>
  <si>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</si>
  <si>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</si>
  <si>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</si>
  <si>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</si>
  <si>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</si>
  <si>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</si>
  <si>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</si>
  <si>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</si>
  <si>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</si>
  <si>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</si>
  <si>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</si>
  <si>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</si>
  <si>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</si>
  <si>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</si>
  <si>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</si>
  <si>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</si>
  <si>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</si>
  <si>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</si>
  <si>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 xml:space="preserve"> 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</si>
  <si>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</si>
  <si>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</si>
  <si>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</si>
  <si>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</si>
  <si>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</si>
  <si>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</si>
  <si>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</si>
  <si>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</si>
  <si>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</si>
  <si>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</si>
  <si>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</si>
  <si>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</si>
  <si>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</si>
  <si>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</si>
  <si>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</si>
  <si>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</si>
  <si>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</si>
  <si>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</si>
  <si>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</si>
  <si>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</si>
  <si>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Unidad Organizativa:</t>
  </si>
  <si>
    <t>Porcentaje de avance de las acciones programadas</t>
  </si>
  <si>
    <t>Cumplimiento acumulado</t>
  </si>
  <si>
    <t>Presupuesto ejecutado plan de mejora</t>
  </si>
  <si>
    <t>Porcentaje de ejecución presupuestaria</t>
  </si>
  <si>
    <t xml:space="preserve">Acciones correctivas </t>
  </si>
  <si>
    <t>A junio</t>
  </si>
  <si>
    <t>A diciembre</t>
  </si>
  <si>
    <t>CUADRO RESUMEN DEL CUMPLIMIENTO Y EJECUCIÓN PRESUPUESTARIA POR PRODUCTO SEGÚN UNIDAD ORGANIZATIVA, POI 2017</t>
  </si>
  <si>
    <t>Unidad organizativa:CONSOLIDADO REGIONAL</t>
  </si>
  <si>
    <t>Unidad organizativa:Dirección Rectora de Salud Región XXX</t>
  </si>
  <si>
    <t>Unidad organizativa:DARS XX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</si>
  <si>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</si>
  <si>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</si>
  <si>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</si>
  <si>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</si>
  <si>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</si>
  <si>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</si>
  <si>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</si>
  <si>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</si>
  <si>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RE1.P2</t>
  </si>
  <si>
    <t>RE1.P3</t>
  </si>
  <si>
    <t>RE1.P6</t>
  </si>
  <si>
    <t>RE1.P7</t>
  </si>
  <si>
    <t>RE1.P8</t>
  </si>
  <si>
    <t>RE1.P9</t>
  </si>
  <si>
    <t>RE1.P10</t>
  </si>
  <si>
    <t>RE1.MM</t>
  </si>
  <si>
    <t>RE2</t>
  </si>
  <si>
    <t>RE2.P1</t>
  </si>
  <si>
    <t>RE2.P3</t>
  </si>
  <si>
    <t>RE2.P4</t>
  </si>
  <si>
    <t>RE2.P5</t>
  </si>
  <si>
    <t>RE2.MM</t>
  </si>
  <si>
    <t>RE3</t>
  </si>
  <si>
    <t>RE3.P1</t>
  </si>
  <si>
    <t>RE3.P2</t>
  </si>
  <si>
    <t>RE3.MM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</si>
  <si>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</si>
  <si>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</si>
  <si>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</si>
  <si>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</si>
  <si>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</si>
  <si>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</si>
  <si>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</si>
  <si>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</si>
  <si>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</si>
  <si>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</si>
  <si>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</si>
  <si>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RE4.P11</t>
  </si>
  <si>
    <t>RE4.P12</t>
  </si>
  <si>
    <t>RE4.P13</t>
  </si>
  <si>
    <t>RE4.P14</t>
  </si>
  <si>
    <t>RE4.P15</t>
  </si>
  <si>
    <t>RE4.P16</t>
  </si>
  <si>
    <t>RE4.P17</t>
  </si>
  <si>
    <t>RE4.P18</t>
  </si>
  <si>
    <t>RE4.P19</t>
  </si>
  <si>
    <t>RE4.P19. Gestiones atendidas de manera oportuna y eficiente</t>
  </si>
  <si>
    <t>RE4.P20</t>
  </si>
  <si>
    <t>RE4.P21</t>
  </si>
  <si>
    <t>RE4.P22</t>
  </si>
  <si>
    <t>RE4.P23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</si>
  <si>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</si>
  <si>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</si>
  <si>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</si>
  <si>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</si>
  <si>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</si>
  <si>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</si>
  <si>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</si>
  <si>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</si>
  <si>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</si>
  <si>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</si>
  <si>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</si>
  <si>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</si>
  <si>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</si>
  <si>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</si>
  <si>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</si>
  <si>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</si>
  <si>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</si>
  <si>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</si>
  <si>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</si>
  <si>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</si>
  <si>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</si>
  <si>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</si>
  <si>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</si>
  <si>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</si>
  <si>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</si>
  <si>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</si>
  <si>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</si>
  <si>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</si>
  <si>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</si>
  <si>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</si>
  <si>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</si>
  <si>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</si>
  <si>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</si>
  <si>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</si>
  <si>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</si>
  <si>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</si>
  <si>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</si>
  <si>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</si>
  <si>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</si>
  <si>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</si>
  <si>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</si>
  <si>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</si>
  <si>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</si>
  <si>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</si>
  <si>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</si>
  <si>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</si>
  <si>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</si>
  <si>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</si>
  <si>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</si>
  <si>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</si>
  <si>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</si>
  <si>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</si>
  <si>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</si>
  <si>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</si>
  <si>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</si>
  <si>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</si>
  <si>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</si>
  <si>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</si>
  <si>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</si>
  <si>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</si>
  <si>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</si>
  <si>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</si>
  <si>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</si>
  <si>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</si>
  <si>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</si>
  <si>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</si>
  <si>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</si>
  <si>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</si>
  <si>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</si>
  <si>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</si>
  <si>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</si>
  <si>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</si>
  <si>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</si>
  <si>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</si>
  <si>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</si>
  <si>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</si>
  <si>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</si>
  <si>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</si>
  <si>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</si>
  <si>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</si>
  <si>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</si>
  <si>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</si>
  <si>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</si>
  <si>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</si>
  <si>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</si>
  <si>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</si>
  <si>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</si>
  <si>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</si>
  <si>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</si>
  <si>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</si>
  <si>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</si>
  <si>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</si>
  <si>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</si>
  <si>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</si>
  <si>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</si>
  <si>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</si>
  <si>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</si>
  <si>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</si>
  <si>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</si>
  <si>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</si>
  <si>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</si>
  <si>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</si>
  <si>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</si>
  <si>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</si>
  <si>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</si>
  <si>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</si>
  <si>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</si>
  <si>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</si>
  <si>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</si>
  <si>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</si>
  <si>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</si>
  <si>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</si>
  <si>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</si>
  <si>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</si>
  <si>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</si>
  <si>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</si>
  <si>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</si>
  <si>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</si>
  <si>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NA</t>
  </si>
  <si>
    <t xml:space="preserve">4 Informes </t>
  </si>
  <si>
    <t>Informes y bitácoras</t>
  </si>
  <si>
    <t xml:space="preserve">Bases de Datos de Actores Sociales </t>
  </si>
  <si>
    <t xml:space="preserve">Matriz del registro de planes, programas y proyectos e iniciativas relevantes de promoción de la salud </t>
  </si>
  <si>
    <t xml:space="preserve">Informes, listas de asistencia, fotografias </t>
  </si>
  <si>
    <t>Informe</t>
  </si>
  <si>
    <t xml:space="preserve">Informe </t>
  </si>
  <si>
    <t>Informes</t>
  </si>
  <si>
    <t>Jefatura y equipo PS</t>
  </si>
  <si>
    <t>Jefatura y equipo PES y PS</t>
  </si>
  <si>
    <t>Equipo Técnico</t>
  </si>
  <si>
    <t>Jefaturas</t>
  </si>
  <si>
    <t>Informes, actas o bitácoras</t>
  </si>
  <si>
    <t>Equipo Regulación URS</t>
  </si>
  <si>
    <t>Consolidado de base regional</t>
  </si>
  <si>
    <t>Informes, correos electrónicos
Oficios</t>
  </si>
  <si>
    <t>Jefatura y Equipo de Vigilancia de la Salud</t>
  </si>
  <si>
    <t>Dirección-Dra.Ramírez</t>
  </si>
  <si>
    <t>Por combocatoria</t>
  </si>
  <si>
    <t>1 Proceso de conduccion realizado</t>
  </si>
  <si>
    <t>1 herramienta de POI 2018 elaborada</t>
  </si>
  <si>
    <t>2 superviciones técnicas a realizar</t>
  </si>
  <si>
    <t xml:space="preserve"> 6 Bimensiales</t>
  </si>
  <si>
    <t>1 FODA realizado</t>
  </si>
  <si>
    <t>4 controles gerenciales realizados</t>
  </si>
  <si>
    <t>2 informe eleborados</t>
  </si>
  <si>
    <t>Por demanda</t>
  </si>
  <si>
    <t>1 informe semestral</t>
  </si>
  <si>
    <t xml:space="preserve">1 informe de identificación del Universo Auditable a Nivel Regional </t>
  </si>
  <si>
    <t xml:space="preserve">1 informe de Autoevaluación de Control Interno y su respectivo Plan de Mejora </t>
  </si>
  <si>
    <t>1 proceso de fortalecimiento de control interno</t>
  </si>
  <si>
    <t>1 informe anual</t>
  </si>
  <si>
    <t>No Aplica</t>
  </si>
  <si>
    <t>2 informes</t>
  </si>
  <si>
    <t>1 plan</t>
  </si>
  <si>
    <t>Informes según el plan</t>
  </si>
  <si>
    <t>Por convocatoria</t>
  </si>
  <si>
    <t>Informes yotros</t>
  </si>
  <si>
    <t>Informes y otros</t>
  </si>
  <si>
    <t>bitacora</t>
  </si>
  <si>
    <t>bitacora e informe</t>
  </si>
  <si>
    <t>informe</t>
  </si>
  <si>
    <t>informes</t>
  </si>
  <si>
    <t>informe-bitacora</t>
  </si>
  <si>
    <t xml:space="preserve">informes elaborados </t>
  </si>
  <si>
    <t>Oficio</t>
  </si>
  <si>
    <t>Informes, oficios</t>
  </si>
  <si>
    <t>Informes consolidados, oficios</t>
  </si>
  <si>
    <t>Correos, oficios</t>
  </si>
  <si>
    <t>Poca claridad y lineamientos en promoción de la Salud y PES</t>
  </si>
  <si>
    <t>Confusión y letargo institucional</t>
  </si>
  <si>
    <t>ALTA</t>
  </si>
  <si>
    <t>Emitir lineas claras sobre los procesos</t>
  </si>
  <si>
    <t>Definir acciones a crterio de experiencia regional</t>
  </si>
  <si>
    <t>Pension de funcionarios, multiplicidad de funciones, congelamiento de plazas</t>
  </si>
  <si>
    <t>sobrecarga de trabajo</t>
  </si>
  <si>
    <t>Dotación de recurso humano calificado</t>
  </si>
  <si>
    <t>Distribución de cargas de trabajo entre personal competente</t>
  </si>
  <si>
    <t xml:space="preserve">Poco presupuesto </t>
  </si>
  <si>
    <t>limitacion en la acción reguladora, se debe priorizar las tareas</t>
  </si>
  <si>
    <t>Costear las acciones que ejecuta el Ministerio/ Brinadar suficiente presupuesto al proceso</t>
  </si>
  <si>
    <t>Simplificar los costos a su máxima expresión sacrificando acciones.</t>
  </si>
  <si>
    <t>REGULAR</t>
  </si>
  <si>
    <t>Cambio de jefaturas en el nivel central e instrumentos</t>
  </si>
  <si>
    <t>enlentecimiento de resolución de consultas y casos//instrumentos con inadecuado funcionamiento</t>
  </si>
  <si>
    <t>MANEJABLE</t>
  </si>
  <si>
    <t>Definición de las Jefaturas permanentes en la Dirección de vigilancia de la Salud</t>
  </si>
  <si>
    <t>Revisión de protocolos y lineamientos con perioricidad</t>
  </si>
  <si>
    <t>poco personal multiples tareas</t>
  </si>
  <si>
    <t xml:space="preserve">sobrecarga de trabajo </t>
  </si>
  <si>
    <t>Dotación de recurso humano para el proceso</t>
  </si>
  <si>
    <t>distribución de cargas de trabajo entre el personal competente</t>
  </si>
  <si>
    <t>Falta de actualización permanente del inventario de equipo de cómputo y el equipo de telecomunicación</t>
  </si>
  <si>
    <t>Se aumenta la brecha tecnológica y por efecto se generan retrasos en los trabajos cotidianos de los usuarios</t>
  </si>
  <si>
    <t>Contar con mas fondos para las compras de equipo de cómputo y equipos de telecomunicación modernos</t>
  </si>
  <si>
    <t>Brindar un adecuado y periódico mantenimiento preventivo a los equipos de cómputo y equipos de telecomunicación, así como brindar capacitación continua a los usuarios sobre el adecuado uso de los equipos de cómputo</t>
  </si>
  <si>
    <t>MUY BUENA</t>
  </si>
  <si>
    <t>No contar con sistemas de seguridad informáticos adecuados ni metodos seguros para respaldar información, así como la falta de software reciente, promover de una manera continua y mas puntual los riesgos informáticos y legales que existan</t>
  </si>
  <si>
    <t xml:space="preserve">Se expone la información a perdidas o ataques ciberneticos afectando la oportunidad, confiabilidad, racionabilidad y seguridad de la misma </t>
  </si>
  <si>
    <t>Brindar adecuadas herramientas informáticas para mejorar la seguridad informática, brindar documentación adecuada y concreta para llevar control sobre las faltas de seguridad efectuadas por los usuarios para su posterior análisis y sanción</t>
  </si>
  <si>
    <t>Verificación de los sistemas antivirus actuales, que se encuentren activados y actualizados en todos los equipos de cómputo, verificar que el software instalado en las computadoras se encuentre actualizado, capacitación continua sobre los riesgos de pérdidas de información y como prevenirlos.</t>
  </si>
  <si>
    <t>Atender las solicitudes generadas en el sistema OTRS</t>
  </si>
  <si>
    <t>Reportar el total de equipos desactualizados y el total de equipos que se actualicen en nuestra región y áreas a nivel central</t>
  </si>
  <si>
    <t xml:space="preserve">Coordinación con Nivel Central para tramites y averías de las lineas VPN y Verificar constantemente la correcta configuración de las computadoras, impresoras y dispositivos de red de las áreas y región para su correcto funcionamiento </t>
  </si>
  <si>
    <t>Participar en la implementación de la solución</t>
  </si>
  <si>
    <t>Apoyar la instalación de estas salas en nuestra Región y áreas</t>
  </si>
  <si>
    <t>No aplica</t>
  </si>
  <si>
    <t>Instalar la firma digital a los funcionarios que requieran aplicar la firma digital en sus labores</t>
  </si>
  <si>
    <t>Viáticos al interior</t>
  </si>
  <si>
    <t>10502-001-1120-3250</t>
  </si>
  <si>
    <t>Unidad organizativa:DARS ALAJUELA 1</t>
  </si>
  <si>
    <t>Unidad organizativa:DARS ALAJUELA 2</t>
  </si>
  <si>
    <t>Unidad organizativa:DARS ATENAS</t>
  </si>
  <si>
    <t>Unidad organizativa:DARS BELEN - FLORES</t>
  </si>
  <si>
    <t>Unidad organizativa:DARS GRECIA</t>
  </si>
  <si>
    <t>Unidad organizativa:DARS HEREDIA</t>
  </si>
  <si>
    <t>Unidad organizativa:DARS POÁS</t>
  </si>
  <si>
    <t>Unidad organizativa:DARS SAN PABLO - SAN ISIDRO</t>
  </si>
  <si>
    <t>Unidad organizativa:DARS SAN RAFAEL</t>
  </si>
  <si>
    <t>Unidad organizativa:DARS SANTA BÁRBARA</t>
  </si>
  <si>
    <t>Unidad organizativa:DARS SARAPIQUI</t>
  </si>
  <si>
    <t>Unidad organizativa:DARS SANTO DOMINGO</t>
  </si>
  <si>
    <t>Partida 1</t>
  </si>
  <si>
    <t>Partida 2</t>
  </si>
  <si>
    <t>Partida 5</t>
  </si>
  <si>
    <t>Totales</t>
  </si>
  <si>
    <t>Partidas</t>
  </si>
  <si>
    <t>Total</t>
  </si>
  <si>
    <t>Región Central Norte</t>
  </si>
  <si>
    <t>DARS Alajuela 1</t>
  </si>
  <si>
    <t>DARS Alajuela 2</t>
  </si>
  <si>
    <t>DARS Atenas</t>
  </si>
  <si>
    <t>DARS Belén - Flores</t>
  </si>
  <si>
    <t>DARS Grecia</t>
  </si>
  <si>
    <t>DARS Heredia</t>
  </si>
  <si>
    <t>DARS San Pablo - San Isidro</t>
  </si>
  <si>
    <t>DARS Poás</t>
  </si>
  <si>
    <t>DARS San Rafael</t>
  </si>
  <si>
    <t>DARS Santa Bárbara</t>
  </si>
  <si>
    <t>DARS Sarapiquí</t>
  </si>
  <si>
    <t>DARS Santo Domingo</t>
  </si>
  <si>
    <t>Total Región Central Norte por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</si>
</sst>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7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indexed="8"/>
      <name val="Calibri"/>
      <family val="2"/>
      <scheme val="minor"/>
    </font>
    <font>
      <sz val="10"/>
      <color rgb="FF92D050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0"/>
      <color theme="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color theme="1" tint="4.9989318521683403E-2"/>
      <name val="Arial"/>
      <family val="2"/>
    </font>
    <font>
      <b/>
      <sz val="12"/>
      <color theme="1" tint="4.9989318521683403E-2"/>
      <name val="Calibri"/>
      <family val="2"/>
      <scheme val="minor"/>
    </font>
    <font>
      <sz val="11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61">
    <xf numFmtId="0" fontId="0" fillId="0" borderId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47" fillId="0" borderId="0"/>
    <xf numFmtId="0" fontId="9" fillId="0" borderId="0"/>
    <xf numFmtId="0" fontId="47" fillId="0" borderId="0"/>
    <xf numFmtId="0" fontId="47" fillId="0" borderId="0"/>
    <xf numFmtId="0" fontId="2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172">
    <xf numFmtId="0" fontId="0" fillId="0" borderId="0" xfId="0"/>
    <xf numFmtId="0" fontId="0" fillId="0" borderId="0" xfId="0" applyAlignment="1"/>
    <xf numFmtId="0" fontId="0" fillId="0" borderId="0" xfId="0" applyFill="1"/>
    <xf numFmtId="0" fontId="1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6" fillId="3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5" fillId="0" borderId="0" xfId="0" applyFont="1" applyAlignment="1"/>
    <xf numFmtId="0" fontId="20" fillId="4" borderId="3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21" applyFont="1"/>
    <xf numFmtId="0" fontId="23" fillId="0" borderId="16" xfId="21" applyFont="1" applyBorder="1" applyAlignment="1">
      <alignment horizontal="center" vertical="center"/>
    </xf>
    <xf numFmtId="0" fontId="23" fillId="0" borderId="1" xfId="21" applyFont="1" applyBorder="1" applyAlignment="1">
      <alignment horizontal="center" vertical="center"/>
    </xf>
    <xf numFmtId="9" fontId="23" fillId="0" borderId="1" xfId="56" applyFont="1" applyBorder="1" applyAlignment="1">
      <alignment horizontal="center" vertical="center"/>
    </xf>
    <xf numFmtId="0" fontId="23" fillId="5" borderId="17" xfId="21" applyFont="1" applyFill="1" applyBorder="1" applyAlignment="1">
      <alignment horizontal="center" vertical="center" wrapText="1"/>
    </xf>
    <xf numFmtId="9" fontId="23" fillId="0" borderId="1" xfId="21" applyNumberFormat="1" applyFont="1" applyBorder="1" applyAlignment="1">
      <alignment horizontal="center" vertical="center"/>
    </xf>
    <xf numFmtId="10" fontId="23" fillId="0" borderId="1" xfId="21" applyNumberFormat="1" applyFont="1" applyBorder="1" applyAlignment="1">
      <alignment horizontal="center" vertical="center"/>
    </xf>
    <xf numFmtId="0" fontId="23" fillId="6" borderId="18" xfId="21" applyFont="1" applyFill="1" applyBorder="1" applyAlignment="1">
      <alignment horizontal="center" vertical="center" wrapText="1"/>
    </xf>
    <xf numFmtId="0" fontId="23" fillId="7" borderId="20" xfId="21" applyFont="1" applyFill="1" applyBorder="1" applyAlignment="1">
      <alignment horizontal="center" vertical="center" wrapText="1"/>
    </xf>
    <xf numFmtId="0" fontId="26" fillId="3" borderId="21" xfId="21" applyFont="1" applyFill="1" applyBorder="1" applyAlignment="1">
      <alignment vertical="center"/>
    </xf>
    <xf numFmtId="0" fontId="26" fillId="3" borderId="22" xfId="21" applyFont="1" applyFill="1" applyBorder="1" applyAlignment="1">
      <alignment vertical="center"/>
    </xf>
    <xf numFmtId="0" fontId="26" fillId="3" borderId="23" xfId="21" applyFont="1" applyFill="1" applyBorder="1" applyAlignment="1">
      <alignment vertical="center"/>
    </xf>
    <xf numFmtId="0" fontId="25" fillId="8" borderId="24" xfId="21" applyFont="1" applyFill="1" applyBorder="1" applyAlignment="1">
      <alignment vertical="center"/>
    </xf>
    <xf numFmtId="166" fontId="19" fillId="2" borderId="10" xfId="21" applyNumberFormat="1" applyFont="1" applyFill="1" applyBorder="1" applyAlignment="1">
      <alignment horizontal="center" vertical="center"/>
    </xf>
    <xf numFmtId="0" fontId="22" fillId="8" borderId="19" xfId="21" applyFont="1" applyFill="1" applyBorder="1" applyAlignment="1">
      <alignment vertical="center" wrapText="1"/>
    </xf>
    <xf numFmtId="0" fontId="22" fillId="8" borderId="10" xfId="21" applyFont="1" applyFill="1" applyBorder="1" applyAlignment="1">
      <alignment horizontal="center" vertical="center" wrapText="1"/>
    </xf>
    <xf numFmtId="0" fontId="22" fillId="8" borderId="25" xfId="21" applyFont="1" applyFill="1" applyBorder="1" applyAlignment="1">
      <alignment vertical="center" wrapText="1"/>
    </xf>
    <xf numFmtId="0" fontId="20" fillId="4" borderId="26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0" fillId="4" borderId="16" xfId="0" applyFont="1" applyFill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20" fillId="4" borderId="29" xfId="0" applyFont="1" applyFill="1" applyBorder="1" applyAlignment="1">
      <alignment horizontal="center" vertical="center" wrapText="1"/>
    </xf>
    <xf numFmtId="0" fontId="20" fillId="4" borderId="30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9" fillId="0" borderId="0" xfId="12" applyAlignment="1">
      <alignment horizontal="center"/>
    </xf>
    <xf numFmtId="0" fontId="9" fillId="0" borderId="0" xfId="12" applyAlignment="1">
      <alignment horizontal="left"/>
    </xf>
    <xf numFmtId="0" fontId="9" fillId="0" borderId="0" xfId="12" applyFont="1" applyAlignment="1">
      <alignment horizontal="left"/>
    </xf>
    <xf numFmtId="0" fontId="7" fillId="0" borderId="32" xfId="12" applyFont="1" applyBorder="1" applyAlignment="1">
      <alignment horizontal="left" vertical="center" wrapText="1"/>
    </xf>
    <xf numFmtId="0" fontId="28" fillId="0" borderId="32" xfId="12" applyFont="1" applyBorder="1" applyAlignment="1">
      <alignment horizontal="left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19" fillId="9" borderId="19" xfId="21" applyFont="1" applyFill="1" applyBorder="1" applyAlignment="1">
      <alignment vertical="center" wrapText="1"/>
    </xf>
    <xf numFmtId="0" fontId="19" fillId="9" borderId="25" xfId="21" applyFont="1" applyFill="1" applyBorder="1" applyAlignment="1">
      <alignment vertical="center" wrapText="1"/>
    </xf>
    <xf numFmtId="0" fontId="15" fillId="9" borderId="19" xfId="21" applyFont="1" applyFill="1" applyBorder="1" applyAlignment="1">
      <alignment vertical="center"/>
    </xf>
    <xf numFmtId="0" fontId="18" fillId="9" borderId="19" xfId="21" applyFont="1" applyFill="1" applyBorder="1" applyAlignment="1">
      <alignment horizontal="center" vertical="center" wrapText="1"/>
    </xf>
    <xf numFmtId="0" fontId="19" fillId="9" borderId="34" xfId="21" applyFont="1" applyFill="1" applyBorder="1" applyAlignment="1">
      <alignment vertical="center" wrapText="1"/>
    </xf>
    <xf numFmtId="0" fontId="19" fillId="9" borderId="35" xfId="21" applyFont="1" applyFill="1" applyBorder="1" applyAlignment="1">
      <alignment vertical="center" wrapText="1"/>
    </xf>
    <xf numFmtId="0" fontId="19" fillId="9" borderId="36" xfId="21" applyFont="1" applyFill="1" applyBorder="1" applyAlignment="1">
      <alignment vertical="center" wrapText="1"/>
    </xf>
    <xf numFmtId="0" fontId="23" fillId="5" borderId="37" xfId="21" applyFont="1" applyFill="1" applyBorder="1" applyAlignment="1">
      <alignment horizontal="center" vertical="center" wrapText="1"/>
    </xf>
    <xf numFmtId="0" fontId="23" fillId="6" borderId="37" xfId="21" applyFont="1" applyFill="1" applyBorder="1" applyAlignment="1">
      <alignment horizontal="center" vertical="center" wrapText="1"/>
    </xf>
    <xf numFmtId="0" fontId="23" fillId="7" borderId="37" xfId="21" applyFont="1" applyFill="1" applyBorder="1" applyAlignment="1">
      <alignment horizontal="center" vertical="center" wrapText="1"/>
    </xf>
    <xf numFmtId="0" fontId="19" fillId="9" borderId="10" xfId="21" applyFont="1" applyFill="1" applyBorder="1" applyAlignment="1">
      <alignment horizontal="center" vertical="center"/>
    </xf>
    <xf numFmtId="0" fontId="19" fillId="9" borderId="34" xfId="21" applyFont="1" applyFill="1" applyBorder="1" applyAlignment="1">
      <alignment horizontal="center" vertical="center"/>
    </xf>
    <xf numFmtId="0" fontId="47" fillId="0" borderId="10" xfId="45" applyFill="1" applyBorder="1"/>
    <xf numFmtId="0" fontId="47" fillId="0" borderId="0" xfId="45" applyFill="1"/>
    <xf numFmtId="0" fontId="47" fillId="0" borderId="0" xfId="45"/>
    <xf numFmtId="9" fontId="47" fillId="0" borderId="10" xfId="51" applyFont="1" applyFill="1" applyBorder="1"/>
    <xf numFmtId="9" fontId="47" fillId="0" borderId="10" xfId="51" applyFont="1" applyFill="1" applyBorder="1" applyAlignment="1">
      <alignment horizontal="center"/>
    </xf>
    <xf numFmtId="0" fontId="8" fillId="0" borderId="0" xfId="0" applyFont="1" applyAlignment="1">
      <alignment horizontal="justify"/>
    </xf>
    <xf numFmtId="0" fontId="8" fillId="0" borderId="0" xfId="0" applyFont="1"/>
    <xf numFmtId="0" fontId="6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9" fillId="10" borderId="10" xfId="52" applyFont="1" applyFill="1" applyBorder="1" applyAlignment="1">
      <alignment horizontal="center" vertical="center" wrapText="1"/>
    </xf>
    <xf numFmtId="0" fontId="50" fillId="10" borderId="10" xfId="45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51" fillId="0" borderId="36" xfId="45" applyFont="1" applyFill="1" applyBorder="1" applyAlignment="1">
      <alignment horizontal="center" vertical="center"/>
    </xf>
    <xf numFmtId="0" fontId="51" fillId="0" borderId="22" xfId="45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vertical="center" wrapText="1"/>
    </xf>
    <xf numFmtId="0" fontId="17" fillId="9" borderId="38" xfId="0" applyFont="1" applyFill="1" applyBorder="1" applyAlignment="1">
      <alignment vertical="center" wrapText="1"/>
    </xf>
    <xf numFmtId="0" fontId="17" fillId="9" borderId="24" xfId="0" applyFont="1" applyFill="1" applyBorder="1" applyAlignment="1">
      <alignment vertical="center" wrapText="1"/>
    </xf>
    <xf numFmtId="0" fontId="35" fillId="9" borderId="22" xfId="0" applyFont="1" applyFill="1" applyBorder="1" applyAlignment="1">
      <alignment vertical="center" wrapText="1"/>
    </xf>
    <xf numFmtId="0" fontId="35" fillId="9" borderId="23" xfId="0" applyFont="1" applyFill="1" applyBorder="1" applyAlignment="1">
      <alignment vertical="center" wrapText="1"/>
    </xf>
    <xf numFmtId="0" fontId="35" fillId="9" borderId="24" xfId="0" applyFont="1" applyFill="1" applyBorder="1" applyAlignment="1">
      <alignment vertical="center" wrapText="1"/>
    </xf>
    <xf numFmtId="0" fontId="35" fillId="9" borderId="39" xfId="0" applyFont="1" applyFill="1" applyBorder="1" applyAlignment="1">
      <alignment vertical="center" wrapText="1"/>
    </xf>
    <xf numFmtId="0" fontId="17" fillId="9" borderId="34" xfId="0" applyFont="1" applyFill="1" applyBorder="1" applyAlignment="1">
      <alignment vertical="center" wrapText="1"/>
    </xf>
    <xf numFmtId="0" fontId="17" fillId="9" borderId="36" xfId="0" applyFont="1" applyFill="1" applyBorder="1" applyAlignment="1">
      <alignment vertical="center" wrapText="1"/>
    </xf>
    <xf numFmtId="0" fontId="17" fillId="9" borderId="35" xfId="0" applyFont="1" applyFill="1" applyBorder="1" applyAlignment="1">
      <alignment vertical="center" wrapText="1"/>
    </xf>
    <xf numFmtId="0" fontId="35" fillId="9" borderId="19" xfId="0" applyFont="1" applyFill="1" applyBorder="1" applyAlignment="1">
      <alignment vertical="center" wrapText="1"/>
    </xf>
    <xf numFmtId="0" fontId="35" fillId="9" borderId="25" xfId="0" applyFont="1" applyFill="1" applyBorder="1" applyAlignment="1">
      <alignment vertical="center" wrapText="1"/>
    </xf>
    <xf numFmtId="0" fontId="17" fillId="11" borderId="19" xfId="0" applyFont="1" applyFill="1" applyBorder="1" applyAlignment="1">
      <alignment vertical="center" wrapText="1"/>
    </xf>
    <xf numFmtId="0" fontId="17" fillId="11" borderId="40" xfId="0" applyFont="1" applyFill="1" applyBorder="1" applyAlignment="1">
      <alignment vertical="center" wrapText="1"/>
    </xf>
    <xf numFmtId="0" fontId="17" fillId="11" borderId="25" xfId="0" applyFont="1" applyFill="1" applyBorder="1" applyAlignment="1">
      <alignment vertical="center" wrapText="1"/>
    </xf>
    <xf numFmtId="0" fontId="17" fillId="12" borderId="19" xfId="0" applyFont="1" applyFill="1" applyBorder="1" applyAlignment="1">
      <alignment vertical="center" wrapText="1"/>
    </xf>
    <xf numFmtId="0" fontId="17" fillId="12" borderId="40" xfId="0" applyFont="1" applyFill="1" applyBorder="1" applyAlignment="1">
      <alignment vertical="center" wrapText="1"/>
    </xf>
    <xf numFmtId="0" fontId="17" fillId="12" borderId="25" xfId="0" applyFont="1" applyFill="1" applyBorder="1" applyAlignment="1">
      <alignment vertical="center" wrapText="1"/>
    </xf>
    <xf numFmtId="0" fontId="17" fillId="13" borderId="19" xfId="0" applyFont="1" applyFill="1" applyBorder="1" applyAlignment="1">
      <alignment vertical="center" wrapText="1"/>
    </xf>
    <xf numFmtId="0" fontId="17" fillId="13" borderId="40" xfId="0" applyFont="1" applyFill="1" applyBorder="1" applyAlignment="1">
      <alignment vertical="center" wrapText="1"/>
    </xf>
    <xf numFmtId="0" fontId="17" fillId="13" borderId="25" xfId="0" applyFont="1" applyFill="1" applyBorder="1" applyAlignment="1">
      <alignment vertical="center" wrapText="1"/>
    </xf>
    <xf numFmtId="0" fontId="17" fillId="14" borderId="19" xfId="0" applyFont="1" applyFill="1" applyBorder="1" applyAlignment="1">
      <alignment vertical="center" wrapText="1"/>
    </xf>
    <xf numFmtId="0" fontId="17" fillId="14" borderId="40" xfId="0" applyFont="1" applyFill="1" applyBorder="1" applyAlignment="1">
      <alignment vertical="center" wrapText="1"/>
    </xf>
    <xf numFmtId="0" fontId="17" fillId="14" borderId="25" xfId="0" applyFont="1" applyFill="1" applyBorder="1" applyAlignment="1">
      <alignment vertical="center" wrapText="1"/>
    </xf>
    <xf numFmtId="0" fontId="17" fillId="15" borderId="19" xfId="0" applyFont="1" applyFill="1" applyBorder="1" applyAlignment="1">
      <alignment vertical="center" wrapText="1"/>
    </xf>
    <xf numFmtId="0" fontId="17" fillId="15" borderId="40" xfId="0" applyFont="1" applyFill="1" applyBorder="1" applyAlignment="1">
      <alignment vertical="center" wrapText="1"/>
    </xf>
    <xf numFmtId="0" fontId="17" fillId="15" borderId="25" xfId="0" applyFont="1" applyFill="1" applyBorder="1" applyAlignment="1">
      <alignment vertical="center" wrapText="1"/>
    </xf>
    <xf numFmtId="0" fontId="17" fillId="9" borderId="19" xfId="0" applyFont="1" applyFill="1" applyBorder="1" applyAlignment="1">
      <alignment vertical="center" wrapText="1"/>
    </xf>
    <xf numFmtId="0" fontId="17" fillId="9" borderId="40" xfId="0" applyFont="1" applyFill="1" applyBorder="1" applyAlignment="1">
      <alignment vertical="center" wrapText="1"/>
    </xf>
    <xf numFmtId="0" fontId="17" fillId="9" borderId="25" xfId="0" applyFont="1" applyFill="1" applyBorder="1" applyAlignment="1">
      <alignment vertical="center" wrapText="1"/>
    </xf>
    <xf numFmtId="0" fontId="35" fillId="0" borderId="10" xfId="50" applyNumberFormat="1" applyFont="1" applyBorder="1" applyAlignment="1" applyProtection="1">
      <alignment vertical="center" wrapText="1"/>
      <protection locked="0"/>
    </xf>
    <xf numFmtId="0" fontId="52" fillId="0" borderId="10" xfId="45" applyFont="1" applyFill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52" fillId="16" borderId="19" xfId="0" applyFont="1" applyFill="1" applyBorder="1" applyAlignment="1">
      <alignment vertical="center"/>
    </xf>
    <xf numFmtId="0" fontId="52" fillId="16" borderId="21" xfId="0" applyFont="1" applyFill="1" applyBorder="1" applyAlignment="1">
      <alignment vertical="center"/>
    </xf>
    <xf numFmtId="9" fontId="47" fillId="17" borderId="10" xfId="51" applyFont="1" applyFill="1" applyBorder="1"/>
    <xf numFmtId="9" fontId="47" fillId="12" borderId="10" xfId="51" applyFont="1" applyFill="1" applyBorder="1"/>
    <xf numFmtId="9" fontId="52" fillId="12" borderId="10" xfId="51" applyFont="1" applyFill="1" applyBorder="1"/>
    <xf numFmtId="4" fontId="9" fillId="0" borderId="10" xfId="0" applyNumberFormat="1" applyFont="1" applyFill="1" applyBorder="1" applyAlignment="1">
      <alignment vertical="center" wrapText="1"/>
    </xf>
    <xf numFmtId="0" fontId="9" fillId="18" borderId="10" xfId="0" applyFont="1" applyFill="1" applyBorder="1" applyAlignment="1">
      <alignment vertical="center" wrapText="1"/>
    </xf>
    <xf numFmtId="0" fontId="9" fillId="18" borderId="10" xfId="0" applyFont="1" applyFill="1" applyBorder="1" applyAlignment="1">
      <alignment horizontal="left" vertical="center" wrapText="1"/>
    </xf>
    <xf numFmtId="9" fontId="9" fillId="18" borderId="10" xfId="0" applyNumberFormat="1" applyFont="1" applyFill="1" applyBorder="1" applyAlignment="1">
      <alignment horizontal="center" vertical="center" wrapText="1"/>
    </xf>
    <xf numFmtId="0" fontId="47" fillId="18" borderId="10" xfId="47" applyFont="1" applyFill="1" applyBorder="1"/>
    <xf numFmtId="0" fontId="47" fillId="18" borderId="10" xfId="47" applyFill="1" applyBorder="1"/>
    <xf numFmtId="9" fontId="47" fillId="18" borderId="10" xfId="51" applyFont="1" applyFill="1" applyBorder="1"/>
    <xf numFmtId="4" fontId="9" fillId="18" borderId="10" xfId="0" applyNumberFormat="1" applyFont="1" applyFill="1" applyBorder="1" applyAlignment="1">
      <alignment vertical="center" wrapText="1"/>
    </xf>
    <xf numFmtId="0" fontId="47" fillId="18" borderId="10" xfId="45" applyFill="1" applyBorder="1"/>
    <xf numFmtId="0" fontId="53" fillId="18" borderId="41" xfId="45" applyFont="1" applyFill="1" applyBorder="1" applyAlignment="1">
      <alignment vertical="top" wrapText="1"/>
    </xf>
    <xf numFmtId="0" fontId="53" fillId="19" borderId="0" xfId="45" applyFont="1" applyFill="1" applyBorder="1" applyAlignment="1">
      <alignment vertical="top" wrapText="1"/>
    </xf>
    <xf numFmtId="4" fontId="47" fillId="0" borderId="10" xfId="45" applyNumberFormat="1" applyBorder="1"/>
    <xf numFmtId="0" fontId="9" fillId="0" borderId="0" xfId="0" applyFont="1" applyFill="1" applyBorder="1" applyAlignment="1">
      <alignment vertical="center" wrapText="1"/>
    </xf>
    <xf numFmtId="0" fontId="53" fillId="19" borderId="41" xfId="45" applyFont="1" applyFill="1" applyBorder="1" applyAlignment="1">
      <alignment horizontal="center" vertical="center" wrapText="1"/>
    </xf>
    <xf numFmtId="0" fontId="47" fillId="14" borderId="0" xfId="45" applyFill="1"/>
    <xf numFmtId="9" fontId="47" fillId="0" borderId="10" xfId="51" applyFont="1" applyBorder="1"/>
    <xf numFmtId="0" fontId="35" fillId="14" borderId="21" xfId="0" applyFont="1" applyFill="1" applyBorder="1" applyAlignment="1">
      <alignment vertical="center" wrapText="1"/>
    </xf>
    <xf numFmtId="0" fontId="39" fillId="17" borderId="34" xfId="0" applyFont="1" applyFill="1" applyBorder="1" applyAlignment="1">
      <alignment vertical="center" wrapText="1"/>
    </xf>
    <xf numFmtId="9" fontId="9" fillId="17" borderId="10" xfId="0" applyNumberFormat="1" applyFont="1" applyFill="1" applyBorder="1" applyAlignment="1">
      <alignment vertical="center" wrapText="1"/>
    </xf>
    <xf numFmtId="44" fontId="47" fillId="17" borderId="10" xfId="51" applyNumberFormat="1" applyFont="1" applyFill="1" applyBorder="1"/>
    <xf numFmtId="9" fontId="47" fillId="20" borderId="10" xfId="51" applyFont="1" applyFill="1" applyBorder="1"/>
    <xf numFmtId="44" fontId="47" fillId="20" borderId="10" xfId="51" applyNumberFormat="1" applyFont="1" applyFill="1" applyBorder="1"/>
    <xf numFmtId="0" fontId="47" fillId="0" borderId="0" xfId="45" applyFill="1" applyBorder="1"/>
    <xf numFmtId="0" fontId="48" fillId="0" borderId="10" xfId="30" applyFont="1" applyBorder="1" applyAlignment="1">
      <alignment horizontal="center" vertical="center" wrapText="1"/>
    </xf>
    <xf numFmtId="44" fontId="48" fillId="0" borderId="10" xfId="3" applyFont="1" applyBorder="1" applyAlignment="1">
      <alignment horizontal="center" vertical="center" wrapText="1"/>
    </xf>
    <xf numFmtId="9" fontId="54" fillId="0" borderId="10" xfId="30" applyNumberFormat="1" applyFont="1" applyBorder="1" applyAlignment="1">
      <alignment horizontal="center"/>
    </xf>
    <xf numFmtId="44" fontId="54" fillId="0" borderId="10" xfId="3" applyFont="1" applyBorder="1" applyAlignment="1">
      <alignment horizontal="center"/>
    </xf>
    <xf numFmtId="0" fontId="39" fillId="17" borderId="36" xfId="0" applyFont="1" applyFill="1" applyBorder="1" applyAlignment="1">
      <alignment vertical="center" wrapText="1"/>
    </xf>
    <xf numFmtId="4" fontId="39" fillId="17" borderId="36" xfId="0" applyNumberFormat="1" applyFont="1" applyFill="1" applyBorder="1" applyAlignment="1">
      <alignment vertical="center" wrapText="1"/>
    </xf>
    <xf numFmtId="0" fontId="39" fillId="20" borderId="34" xfId="0" applyFont="1" applyFill="1" applyBorder="1" applyAlignment="1">
      <alignment vertical="center" wrapText="1"/>
    </xf>
    <xf numFmtId="0" fontId="39" fillId="20" borderId="36" xfId="0" applyFont="1" applyFill="1" applyBorder="1" applyAlignment="1">
      <alignment vertical="center" wrapText="1"/>
    </xf>
    <xf numFmtId="4" fontId="39" fillId="20" borderId="36" xfId="0" applyNumberFormat="1" applyFont="1" applyFill="1" applyBorder="1" applyAlignment="1">
      <alignment vertical="center" wrapText="1"/>
    </xf>
    <xf numFmtId="0" fontId="55" fillId="0" borderId="10" xfId="0" applyFont="1" applyBorder="1"/>
    <xf numFmtId="0" fontId="55" fillId="0" borderId="10" xfId="0" applyFont="1" applyBorder="1" applyAlignment="1">
      <alignment wrapText="1"/>
    </xf>
    <xf numFmtId="9" fontId="0" fillId="0" borderId="10" xfId="0" applyNumberFormat="1" applyBorder="1"/>
    <xf numFmtId="9" fontId="55" fillId="0" borderId="10" xfId="51" applyFont="1" applyBorder="1" applyAlignment="1">
      <alignment horizontal="center"/>
    </xf>
    <xf numFmtId="44" fontId="55" fillId="0" borderId="10" xfId="3" applyFont="1" applyBorder="1" applyAlignment="1">
      <alignment horizontal="center"/>
    </xf>
    <xf numFmtId="9" fontId="55" fillId="0" borderId="10" xfId="0" applyNumberFormat="1" applyFont="1" applyBorder="1" applyAlignment="1">
      <alignment horizontal="center"/>
    </xf>
    <xf numFmtId="0" fontId="55" fillId="21" borderId="0" xfId="0" applyFont="1" applyFill="1"/>
    <xf numFmtId="44" fontId="55" fillId="0" borderId="10" xfId="0" applyNumberFormat="1" applyFont="1" applyBorder="1" applyAlignment="1">
      <alignment horizontal="center"/>
    </xf>
    <xf numFmtId="4" fontId="7" fillId="17" borderId="36" xfId="0" applyNumberFormat="1" applyFont="1" applyFill="1" applyBorder="1" applyAlignment="1">
      <alignment vertical="center" wrapText="1"/>
    </xf>
    <xf numFmtId="9" fontId="54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9" fontId="9" fillId="0" borderId="10" xfId="51" applyFont="1" applyFill="1" applyBorder="1" applyAlignment="1">
      <alignment vertical="center" wrapText="1"/>
    </xf>
    <xf numFmtId="9" fontId="56" fillId="22" borderId="10" xfId="51" applyFont="1" applyFill="1" applyBorder="1"/>
    <xf numFmtId="9" fontId="56" fillId="22" borderId="10" xfId="45" applyNumberFormat="1" applyFont="1" applyFill="1" applyBorder="1"/>
    <xf numFmtId="44" fontId="56" fillId="22" borderId="10" xfId="45" applyNumberFormat="1" applyFont="1" applyFill="1" applyBorder="1"/>
    <xf numFmtId="44" fontId="56" fillId="22" borderId="25" xfId="45" applyNumberFormat="1" applyFont="1" applyFill="1" applyBorder="1"/>
    <xf numFmtId="9" fontId="0" fillId="0" borderId="10" xfId="0" applyNumberFormat="1" applyBorder="1" applyAlignment="1">
      <alignment horizontal="center"/>
    </xf>
    <xf numFmtId="0" fontId="25" fillId="19" borderId="0" xfId="21" applyFont="1" applyFill="1" applyBorder="1" applyAlignment="1">
      <alignment vertical="center"/>
    </xf>
    <xf numFmtId="0" fontId="15" fillId="0" borderId="10" xfId="21" applyFont="1" applyBorder="1"/>
    <xf numFmtId="0" fontId="25" fillId="8" borderId="10" xfId="21" applyFont="1" applyFill="1" applyBorder="1" applyAlignment="1">
      <alignment vertical="center"/>
    </xf>
    <xf numFmtId="44" fontId="47" fillId="0" borderId="10" xfId="51" applyNumberFormat="1" applyFont="1" applyBorder="1"/>
    <xf numFmtId="44" fontId="47" fillId="0" borderId="0" xfId="45" applyNumberFormat="1"/>
    <xf numFmtId="44" fontId="47" fillId="0" borderId="10" xfId="45" applyNumberFormat="1" applyFill="1" applyBorder="1"/>
    <xf numFmtId="44" fontId="47" fillId="0" borderId="10" xfId="45" applyNumberFormat="1" applyBorder="1"/>
    <xf numFmtId="44" fontId="47" fillId="0" borderId="10" xfId="51" applyNumberFormat="1" applyFont="1" applyFill="1" applyBorder="1"/>
    <xf numFmtId="9" fontId="47" fillId="17" borderId="10" xfId="51" applyFont="1" applyFill="1" applyBorder="1" applyAlignment="1">
      <alignment horizontal="center"/>
    </xf>
    <xf numFmtId="9" fontId="9" fillId="17" borderId="10" xfId="0" applyNumberFormat="1" applyFont="1" applyFill="1" applyBorder="1" applyAlignment="1">
      <alignment horizontal="center" vertical="center" wrapText="1"/>
    </xf>
    <xf numFmtId="44" fontId="9" fillId="17" borderId="10" xfId="0" applyNumberFormat="1" applyFont="1" applyFill="1" applyBorder="1" applyAlignment="1">
      <alignment vertical="center" wrapText="1"/>
    </xf>
    <xf numFmtId="44" fontId="47" fillId="0" borderId="19" xfId="51" applyNumberFormat="1" applyFont="1" applyFill="1" applyBorder="1" applyAlignment="1"/>
    <xf numFmtId="9" fontId="9" fillId="0" borderId="10" xfId="0" applyNumberFormat="1" applyFont="1" applyFill="1" applyBorder="1" applyAlignment="1">
      <alignment vertical="center" wrapText="1"/>
    </xf>
    <xf numFmtId="9" fontId="9" fillId="0" borderId="10" xfId="51" applyFont="1" applyFill="1" applyBorder="1" applyAlignment="1">
      <alignment horizontal="center" vertical="center" wrapText="1"/>
    </xf>
    <xf numFmtId="0" fontId="47" fillId="0" borderId="19" xfId="47" applyFont="1" applyFill="1" applyBorder="1"/>
    <xf numFmtId="0" fontId="47" fillId="0" borderId="19" xfId="47" applyFill="1" applyBorder="1"/>
    <xf numFmtId="9" fontId="47" fillId="0" borderId="19" xfId="51" applyFont="1" applyFill="1" applyBorder="1"/>
    <xf numFmtId="4" fontId="9" fillId="0" borderId="19" xfId="0" applyNumberFormat="1" applyFont="1" applyFill="1" applyBorder="1" applyAlignment="1">
      <alignment vertical="center" wrapText="1"/>
    </xf>
    <xf numFmtId="0" fontId="9" fillId="0" borderId="10" xfId="45" applyFont="1" applyFill="1" applyBorder="1" applyAlignment="1">
      <alignment vertical="top" wrapText="1"/>
    </xf>
    <xf numFmtId="0" fontId="39" fillId="17" borderId="10" xfId="0" applyFont="1" applyFill="1" applyBorder="1" applyAlignment="1">
      <alignment vertical="center" wrapText="1"/>
    </xf>
    <xf numFmtId="4" fontId="39" fillId="17" borderId="10" xfId="0" applyNumberFormat="1" applyFont="1" applyFill="1" applyBorder="1" applyAlignment="1">
      <alignment vertical="center" wrapText="1"/>
    </xf>
    <xf numFmtId="44" fontId="50" fillId="0" borderId="10" xfId="3" applyFont="1" applyBorder="1" applyAlignment="1">
      <alignment horizontal="center"/>
    </xf>
    <xf numFmtId="9" fontId="50" fillId="0" borderId="10" xfId="3" applyNumberFormat="1" applyFont="1" applyBorder="1" applyAlignment="1">
      <alignment horizontal="center"/>
    </xf>
    <xf numFmtId="0" fontId="48" fillId="23" borderId="10" xfId="30" applyFont="1" applyFill="1" applyBorder="1" applyAlignment="1">
      <alignment horizontal="center" vertical="center" wrapText="1"/>
    </xf>
    <xf numFmtId="44" fontId="48" fillId="23" borderId="10" xfId="3" applyFont="1" applyFill="1" applyBorder="1" applyAlignment="1">
      <alignment horizontal="center" vertical="center" wrapText="1"/>
    </xf>
    <xf numFmtId="0" fontId="47" fillId="0" borderId="10" xfId="30" applyBorder="1" applyAlignment="1">
      <alignment wrapText="1"/>
    </xf>
    <xf numFmtId="9" fontId="47" fillId="0" borderId="10" xfId="30" applyNumberFormat="1" applyBorder="1" applyAlignment="1">
      <alignment horizontal="center" wrapText="1"/>
    </xf>
    <xf numFmtId="44" fontId="47" fillId="0" borderId="10" xfId="3" applyFont="1" applyBorder="1" applyAlignment="1">
      <alignment horizontal="center" wrapText="1"/>
    </xf>
    <xf numFmtId="0" fontId="47" fillId="19" borderId="0" xfId="45" applyFill="1"/>
    <xf numFmtId="0" fontId="32" fillId="0" borderId="19" xfId="0" applyFont="1" applyFill="1" applyBorder="1" applyAlignment="1">
      <alignment horizontal="center" vertical="center" wrapText="1"/>
    </xf>
    <xf numFmtId="0" fontId="39" fillId="0" borderId="36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vertical="center" wrapText="1"/>
    </xf>
    <xf numFmtId="2" fontId="0" fillId="0" borderId="21" xfId="0" applyNumberFormat="1" applyFont="1" applyFill="1" applyBorder="1" applyAlignment="1">
      <alignment vertical="center" wrapText="1"/>
    </xf>
    <xf numFmtId="9" fontId="47" fillId="20" borderId="10" xfId="51" applyNumberFormat="1" applyFont="1" applyFill="1" applyBorder="1"/>
    <xf numFmtId="9" fontId="9" fillId="0" borderId="34" xfId="0" applyNumberFormat="1" applyFont="1" applyFill="1" applyBorder="1" applyAlignment="1">
      <alignment vertical="center" wrapText="1"/>
    </xf>
    <xf numFmtId="44" fontId="9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9" fontId="9" fillId="19" borderId="10" xfId="0" applyNumberFormat="1" applyFont="1" applyFill="1" applyBorder="1" applyAlignment="1">
      <alignment vertical="center" wrapText="1"/>
    </xf>
    <xf numFmtId="44" fontId="9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0" fontId="50" fillId="10" borderId="34" xfId="45" applyFont="1" applyFill="1" applyBorder="1" applyAlignment="1">
      <alignment horizontal="center" vertical="center" wrapText="1"/>
    </xf>
    <xf numFmtId="0" fontId="6" fillId="10" borderId="21" xfId="0" applyFont="1" applyFill="1" applyBorder="1" applyAlignment="1">
      <alignment horizontal="left" vertical="center" wrapText="1"/>
    </xf>
    <xf numFmtId="0" fontId="50" fillId="10" borderId="25" xfId="45" applyFont="1" applyFill="1" applyBorder="1"/>
    <xf numFmtId="0" fontId="57" fillId="0" borderId="0" xfId="45" applyFont="1"/>
    <xf numFmtId="0" fontId="57" fillId="0" borderId="0" xfId="45" applyFont="1" applyFill="1"/>
    <xf numFmtId="0" fontId="57" fillId="0" borderId="10" xfId="45" applyFont="1" applyFill="1" applyBorder="1"/>
    <xf numFmtId="0" fontId="58" fillId="0" borderId="21" xfId="45" applyFont="1" applyFill="1" applyBorder="1" applyAlignment="1">
      <alignment vertical="top"/>
    </xf>
    <xf numFmtId="0" fontId="58" fillId="0" borderId="34" xfId="45" applyFont="1" applyFill="1" applyBorder="1" applyAlignment="1">
      <alignment vertical="top" wrapText="1"/>
    </xf>
    <xf numFmtId="0" fontId="37" fillId="10" borderId="10" xfId="45" applyFont="1" applyFill="1" applyBorder="1"/>
    <xf numFmtId="0" fontId="37" fillId="10" borderId="34" xfId="45" applyFont="1" applyFill="1" applyBorder="1" applyAlignment="1">
      <alignment vertical="top"/>
    </xf>
    <xf numFmtId="0" fontId="57" fillId="0" borderId="10" xfId="45" applyFont="1" applyBorder="1"/>
    <xf numFmtId="1" fontId="37" fillId="0" borderId="25" xfId="0" applyNumberFormat="1" applyFont="1" applyFill="1" applyBorder="1" applyAlignment="1">
      <alignment horizontal="center" vertical="center" wrapText="1"/>
    </xf>
    <xf numFmtId="168" fontId="58" fillId="0" borderId="25" xfId="45" applyNumberFormat="1" applyFont="1" applyFill="1" applyBorder="1" applyAlignment="1">
      <alignment horizontal="center" vertical="center" wrapText="1"/>
    </xf>
    <xf numFmtId="0" fontId="57" fillId="0" borderId="10" xfId="45" applyFont="1" applyFill="1" applyBorder="1" applyAlignment="1">
      <alignment vertical="top" wrapText="1"/>
    </xf>
    <xf numFmtId="0" fontId="57" fillId="0" borderId="0" xfId="45" applyFont="1" applyAlignment="1">
      <alignment horizontal="left" wrapText="1"/>
    </xf>
    <xf numFmtId="0" fontId="57" fillId="0" borderId="0" xfId="45" applyFont="1" applyAlignment="1">
      <alignment vertical="top"/>
    </xf>
    <xf numFmtId="0" fontId="59" fillId="0" borderId="34" xfId="45" applyFont="1" applyFill="1" applyBorder="1" applyAlignment="1">
      <alignment vertical="top" wrapText="1"/>
    </xf>
    <xf numFmtId="0" fontId="60" fillId="10" borderId="10" xfId="47" applyFont="1" applyFill="1" applyBorder="1" applyAlignment="1">
      <alignment vertical="top" wrapText="1"/>
    </xf>
    <xf numFmtId="0" fontId="59" fillId="0" borderId="0" xfId="45" applyFont="1" applyAlignment="1">
      <alignment vertical="top"/>
    </xf>
    <xf numFmtId="0" fontId="47" fillId="0" borderId="0" xfId="45" applyFont="1"/>
    <xf numFmtId="0" fontId="52" fillId="10" borderId="19" xfId="45" applyFont="1" applyFill="1" applyBorder="1" applyAlignment="1">
      <alignment horizontal="center" vertical="center"/>
    </xf>
    <xf numFmtId="0" fontId="47" fillId="0" borderId="10" xfId="45" applyBorder="1"/>
    <xf numFmtId="0" fontId="52" fillId="10" borderId="10" xfId="45" applyFont="1" applyFill="1" applyBorder="1" applyAlignment="1">
      <alignment horizontal="center" vertical="center"/>
    </xf>
    <xf numFmtId="0" fontId="50" fillId="10" borderId="34" xfId="45" applyFont="1" applyFill="1" applyBorder="1"/>
    <xf numFmtId="0" fontId="0" fillId="0" borderId="10" xfId="0" applyBorder="1"/>
    <xf numFmtId="0" fontId="0" fillId="0" borderId="10" xfId="6" applyNumberFormat="1" applyFont="1" applyBorder="1" applyAlignment="1">
      <alignment horizontal="center" vertical="center" wrapText="1"/>
    </xf>
    <xf numFmtId="0" fontId="58" fillId="0" borderId="10" xfId="45" applyFont="1" applyFill="1" applyBorder="1" applyAlignment="1">
      <alignment vertical="top"/>
    </xf>
    <xf numFmtId="0" fontId="47" fillId="0" borderId="25" xfId="45" applyFill="1" applyBorder="1"/>
    <xf numFmtId="3" fontId="59" fillId="0" borderId="19" xfId="45" applyNumberFormat="1" applyFont="1" applyFill="1" applyBorder="1" applyAlignment="1">
      <alignment vertical="top" wrapText="1"/>
    </xf>
    <xf numFmtId="10" fontId="42" fillId="2" borderId="10" xfId="0" applyNumberFormat="1" applyFont="1" applyFill="1" applyBorder="1" applyAlignment="1">
      <alignment horizontal="center" vertical="center"/>
    </xf>
    <xf numFmtId="0" fontId="42" fillId="2" borderId="10" xfId="0" applyFont="1" applyFill="1" applyBorder="1" applyAlignment="1">
      <alignment horizontal="center" vertical="center" wrapText="1"/>
    </xf>
    <xf numFmtId="0" fontId="47" fillId="0" borderId="0" xfId="45" applyBorder="1"/>
    <xf numFmtId="0" fontId="47" fillId="0" borderId="0" xfId="45" applyFont="1" applyFill="1" applyBorder="1"/>
    <xf numFmtId="0" fontId="0" fillId="0" borderId="0" xfId="6" applyNumberFormat="1" applyFont="1" applyBorder="1"/>
    <xf numFmtId="0" fontId="59" fillId="10" borderId="10" xfId="45" applyFont="1" applyFill="1" applyBorder="1" applyAlignment="1">
      <alignment vertical="top"/>
    </xf>
    <xf numFmtId="0" fontId="17" fillId="9" borderId="10" xfId="0" applyFont="1" applyFill="1" applyBorder="1" applyAlignment="1">
      <alignment horizontal="center" vertical="center" wrapText="1"/>
    </xf>
    <xf numFmtId="49" fontId="35" fillId="0" borderId="10" xfId="50" applyNumberFormat="1" applyFont="1" applyBorder="1" applyAlignment="1" applyProtection="1">
      <alignment vertical="center" wrapText="1"/>
      <protection locked="0"/>
    </xf>
    <xf numFmtId="0" fontId="35" fillId="0" borderId="10" xfId="50" applyFont="1" applyBorder="1" applyAlignment="1" applyProtection="1">
      <alignment vertical="center" wrapText="1"/>
      <protection locked="0"/>
    </xf>
    <xf numFmtId="0" fontId="35" fillId="0" borderId="10" xfId="50" applyFont="1" applyBorder="1" applyAlignment="1" applyProtection="1">
      <alignment horizontal="center" vertical="center" wrapText="1"/>
      <protection locked="0"/>
    </xf>
    <xf numFmtId="9" fontId="35" fillId="0" borderId="10" xfId="50" applyNumberFormat="1" applyFont="1" applyBorder="1" applyAlignment="1" applyProtection="1">
      <alignment vertical="center" wrapText="1"/>
      <protection locked="0"/>
    </xf>
    <xf numFmtId="0" fontId="44" fillId="0" borderId="10" xfId="0" applyFont="1" applyBorder="1"/>
    <xf numFmtId="44" fontId="57" fillId="0" borderId="10" xfId="3" applyFont="1" applyFill="1" applyBorder="1"/>
    <xf numFmtId="44" fontId="37" fillId="10" borderId="34" xfId="3" applyFont="1" applyFill="1" applyBorder="1" applyAlignment="1">
      <alignment vertical="top"/>
    </xf>
    <xf numFmtId="44" fontId="37" fillId="10" borderId="10" xfId="3" applyFont="1" applyFill="1" applyBorder="1"/>
    <xf numFmtId="44" fontId="47" fillId="0" borderId="10" xfId="3" applyFont="1" applyFill="1" applyBorder="1"/>
    <xf numFmtId="44" fontId="9" fillId="10" borderId="10" xfId="3" applyFont="1" applyFill="1" applyBorder="1" applyAlignment="1">
      <alignment horizontal="center" vertical="center" wrapText="1"/>
    </xf>
    <xf numFmtId="44" fontId="0" fillId="0" borderId="10" xfId="3" applyFont="1" applyBorder="1"/>
    <xf numFmtId="9" fontId="59" fillId="0" borderId="10" xfId="51" applyFont="1" applyFill="1" applyBorder="1" applyAlignment="1">
      <alignment vertical="top"/>
    </xf>
    <xf numFmtId="44" fontId="47" fillId="0" borderId="10" xfId="3" applyFont="1" applyBorder="1"/>
    <xf numFmtId="0" fontId="0" fillId="0" borderId="10" xfId="0" applyFont="1" applyFill="1" applyBorder="1" applyAlignment="1">
      <alignment vertical="center" wrapText="1"/>
    </xf>
    <xf numFmtId="44" fontId="0" fillId="0" borderId="10" xfId="3" applyFont="1" applyFill="1" applyBorder="1" applyAlignment="1">
      <alignment vertical="center" wrapText="1"/>
    </xf>
    <xf numFmtId="10" fontId="42" fillId="2" borderId="10" xfId="0" applyNumberFormat="1" applyFont="1" applyFill="1" applyBorder="1" applyAlignment="1">
      <alignment horizontal="left" vertical="center" wrapText="1"/>
    </xf>
    <xf numFmtId="10" fontId="42" fillId="2" borderId="10" xfId="0" applyNumberFormat="1" applyFont="1" applyFill="1" applyBorder="1" applyAlignment="1">
      <alignment horizontal="center" vertical="center" wrapText="1"/>
    </xf>
    <xf numFmtId="10" fontId="9" fillId="12" borderId="10" xfId="0" applyNumberFormat="1" applyFont="1" applyFill="1" applyBorder="1" applyAlignment="1">
      <alignment horizontal="center" vertical="center" wrapText="1"/>
    </xf>
    <xf numFmtId="0" fontId="35" fillId="9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9" fontId="9" fillId="0" borderId="10" xfId="51" applyFont="1" applyBorder="1" applyAlignment="1">
      <alignment horizontal="center" vertical="center" wrapText="1"/>
    </xf>
    <xf numFmtId="9" fontId="0" fillId="0" borderId="21" xfId="51" applyFont="1" applyFill="1" applyBorder="1" applyAlignment="1">
      <alignment horizontal="center" vertical="center" wrapText="1"/>
    </xf>
    <xf numFmtId="0" fontId="9" fillId="0" borderId="10" xfId="51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vertical="center" wrapText="1"/>
    </xf>
    <xf numFmtId="0" fontId="32" fillId="0" borderId="19" xfId="0" applyFont="1" applyFill="1" applyBorder="1" applyAlignment="1">
      <alignment vertical="center" wrapText="1"/>
    </xf>
    <xf numFmtId="9" fontId="9" fillId="0" borderId="19" xfId="0" applyNumberFormat="1" applyFont="1" applyFill="1" applyBorder="1" applyAlignment="1">
      <alignment vertical="center" wrapText="1"/>
    </xf>
    <xf numFmtId="44" fontId="9" fillId="0" borderId="10" xfId="51" applyNumberFormat="1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44" fontId="9" fillId="0" borderId="10" xfId="51" applyNumberFormat="1" applyFont="1" applyFill="1" applyBorder="1" applyAlignment="1">
      <alignment vertical="center" wrapText="1"/>
    </xf>
    <xf numFmtId="0" fontId="9" fillId="0" borderId="19" xfId="0" applyNumberFormat="1" applyFont="1" applyFill="1" applyBorder="1" applyAlignment="1">
      <alignment horizontal="left" vertical="center" wrapText="1"/>
    </xf>
    <xf numFmtId="0" fontId="9" fillId="0" borderId="10" xfId="45" applyFont="1" applyFill="1" applyBorder="1" applyAlignment="1">
      <alignment horizontal="justify" vertical="center" wrapText="1"/>
    </xf>
    <xf numFmtId="0" fontId="6" fillId="0" borderId="10" xfId="45" applyFont="1" applyFill="1" applyBorder="1" applyAlignment="1">
      <alignment horizontal="justify" vertical="center" wrapText="1"/>
    </xf>
    <xf numFmtId="10" fontId="9" fillId="12" borderId="34" xfId="0" applyNumberFormat="1" applyFont="1" applyFill="1" applyBorder="1" applyAlignment="1">
      <alignment horizontal="center" vertical="center" wrapText="1"/>
    </xf>
    <xf numFmtId="0" fontId="52" fillId="0" borderId="35" xfId="45" applyFont="1" applyFill="1" applyBorder="1" applyAlignment="1">
      <alignment vertical="center" wrapText="1"/>
    </xf>
    <xf numFmtId="0" fontId="58" fillId="19" borderId="10" xfId="45" applyFont="1" applyFill="1" applyBorder="1" applyAlignment="1">
      <alignment vertical="top" wrapText="1"/>
    </xf>
    <xf numFmtId="0" fontId="58" fillId="0" borderId="10" xfId="45" applyFont="1" applyFill="1" applyBorder="1" applyAlignment="1">
      <alignment wrapText="1"/>
    </xf>
    <xf numFmtId="0" fontId="58" fillId="0" borderId="34" xfId="45" applyFont="1" applyBorder="1" applyAlignment="1">
      <alignment vertical="top" wrapText="1"/>
    </xf>
    <xf numFmtId="0" fontId="57" fillId="0" borderId="10" xfId="45" applyFont="1" applyFill="1" applyBorder="1" applyAlignment="1">
      <alignment vertical="top"/>
    </xf>
    <xf numFmtId="0" fontId="58" fillId="0" borderId="10" xfId="45" applyFont="1" applyFill="1" applyBorder="1"/>
    <xf numFmtId="0" fontId="9" fillId="0" borderId="34" xfId="45" applyFont="1" applyFill="1" applyBorder="1" applyAlignment="1">
      <alignment vertical="top" wrapText="1"/>
    </xf>
    <xf numFmtId="0" fontId="58" fillId="0" borderId="0" xfId="45" applyFont="1" applyFill="1"/>
    <xf numFmtId="0" fontId="58" fillId="0" borderId="0" xfId="45" applyFont="1" applyFill="1" applyAlignment="1">
      <alignment horizontal="left" wrapText="1"/>
    </xf>
    <xf numFmtId="0" fontId="58" fillId="0" borderId="10" xfId="45" applyFont="1" applyFill="1" applyBorder="1" applyAlignment="1">
      <alignment vertical="top" wrapText="1"/>
    </xf>
    <xf numFmtId="0" fontId="58" fillId="0" borderId="10" xfId="47" applyFont="1" applyFill="1" applyBorder="1" applyAlignment="1">
      <alignment vertical="top" wrapText="1"/>
    </xf>
    <xf numFmtId="0" fontId="58" fillId="0" borderId="34" xfId="47" applyFont="1" applyFill="1" applyBorder="1" applyAlignment="1">
      <alignment vertical="top" wrapText="1"/>
    </xf>
    <xf numFmtId="0" fontId="58" fillId="0" borderId="0" xfId="45" applyFont="1" applyFill="1" applyAlignment="1">
      <alignment vertical="top" wrapText="1"/>
    </xf>
    <xf numFmtId="0" fontId="9" fillId="0" borderId="34" xfId="47" applyFont="1" applyFill="1" applyBorder="1" applyAlignment="1">
      <alignment vertical="top" wrapText="1"/>
    </xf>
    <xf numFmtId="44" fontId="39" fillId="17" borderId="36" xfId="0" applyNumberFormat="1" applyFont="1" applyFill="1" applyBorder="1" applyAlignment="1">
      <alignment vertical="center" wrapText="1"/>
    </xf>
    <xf numFmtId="44" fontId="51" fillId="20" borderId="10" xfId="51" applyNumberFormat="1" applyFont="1" applyFill="1" applyBorder="1"/>
    <xf numFmtId="10" fontId="55" fillId="0" borderId="10" xfId="0" applyNumberFormat="1" applyFont="1" applyBorder="1" applyAlignment="1">
      <alignment wrapText="1"/>
    </xf>
    <xf numFmtId="9" fontId="45" fillId="0" borderId="10" xfId="30" applyNumberFormat="1" applyFont="1" applyBorder="1" applyAlignment="1">
      <alignment horizontal="center"/>
    </xf>
    <xf numFmtId="44" fontId="45" fillId="0" borderId="10" xfId="3" applyFont="1" applyBorder="1" applyAlignment="1">
      <alignment horizontal="center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vertical="top" wrapText="1"/>
    </xf>
    <xf numFmtId="9" fontId="9" fillId="0" borderId="10" xfId="51" applyFont="1" applyBorder="1" applyAlignment="1">
      <alignment horizontal="center"/>
    </xf>
    <xf numFmtId="9" fontId="9" fillId="0" borderId="10" xfId="0" applyNumberFormat="1" applyFont="1" applyBorder="1" applyAlignment="1">
      <alignment horizontal="center"/>
    </xf>
    <xf numFmtId="44" fontId="37" fillId="0" borderId="10" xfId="3" applyFont="1" applyBorder="1" applyAlignment="1">
      <alignment horizontal="center"/>
    </xf>
    <xf numFmtId="44" fontId="9" fillId="0" borderId="10" xfId="0" applyNumberFormat="1" applyFont="1" applyBorder="1" applyAlignment="1">
      <alignment horizontal="center"/>
    </xf>
    <xf numFmtId="9" fontId="37" fillId="0" borderId="10" xfId="3" applyNumberFormat="1" applyFont="1" applyBorder="1" applyAlignment="1">
      <alignment horizontal="center"/>
    </xf>
    <xf numFmtId="0" fontId="9" fillId="0" borderId="10" xfId="0" applyFont="1" applyBorder="1" applyAlignment="1">
      <alignment vertical="top"/>
    </xf>
    <xf numFmtId="0" fontId="9" fillId="0" borderId="10" xfId="0" applyFont="1" applyBorder="1"/>
    <xf numFmtId="0" fontId="9" fillId="0" borderId="10" xfId="0" applyFont="1" applyBorder="1" applyAlignment="1">
      <alignment wrapText="1"/>
    </xf>
    <xf numFmtId="0" fontId="61" fillId="0" borderId="10" xfId="30" applyFont="1" applyBorder="1" applyAlignment="1">
      <alignment horizontal="center" vertical="center" wrapText="1"/>
    </xf>
    <xf numFmtId="44" fontId="9" fillId="0" borderId="10" xfId="3" applyFont="1" applyBorder="1" applyAlignment="1">
      <alignment horizontal="center"/>
    </xf>
    <xf numFmtId="44" fontId="61" fillId="0" borderId="10" xfId="30" applyNumberFormat="1" applyFont="1" applyBorder="1" applyAlignment="1">
      <alignment horizontal="center" vertical="center" wrapText="1"/>
    </xf>
    <xf numFmtId="44" fontId="48" fillId="0" borderId="10" xfId="30" applyNumberFormat="1" applyFont="1" applyBorder="1" applyAlignment="1">
      <alignment horizontal="center" vertical="center" wrapText="1"/>
    </xf>
    <xf numFmtId="10" fontId="9" fillId="0" borderId="10" xfId="0" applyNumberFormat="1" applyFont="1" applyBorder="1" applyAlignment="1">
      <alignment horizontal="left" vertical="top" wrapText="1"/>
    </xf>
    <xf numFmtId="9" fontId="50" fillId="0" borderId="10" xfId="0" applyNumberFormat="1" applyFont="1" applyBorder="1" applyAlignment="1">
      <alignment horizontal="center" wrapText="1"/>
    </xf>
    <xf numFmtId="9" fontId="55" fillId="0" borderId="10" xfId="0" applyNumberFormat="1" applyFont="1" applyBorder="1" applyAlignment="1">
      <alignment horizontal="center" wrapText="1"/>
    </xf>
    <xf numFmtId="9" fontId="6" fillId="0" borderId="10" xfId="0" applyNumberFormat="1" applyFont="1" applyBorder="1" applyAlignment="1">
      <alignment horizontal="center" wrapText="1"/>
    </xf>
    <xf numFmtId="9" fontId="37" fillId="0" borderId="10" xfId="30" applyNumberFormat="1" applyFont="1" applyBorder="1" applyAlignment="1">
      <alignment horizontal="center"/>
    </xf>
    <xf numFmtId="44" fontId="45" fillId="0" borderId="10" xfId="30" applyNumberFormat="1" applyFont="1" applyBorder="1" applyAlignment="1">
      <alignment horizontal="center"/>
    </xf>
    <xf numFmtId="44" fontId="37" fillId="0" borderId="10" xfId="30" applyNumberFormat="1" applyFont="1" applyBorder="1" applyAlignment="1">
      <alignment horizontal="center"/>
    </xf>
    <xf numFmtId="0" fontId="58" fillId="19" borderId="34" xfId="45" applyFont="1" applyFill="1" applyBorder="1" applyAlignment="1">
      <alignment vertical="top" wrapText="1"/>
    </xf>
    <xf numFmtId="0" fontId="57" fillId="0" borderId="25" xfId="45" applyFont="1" applyFill="1" applyBorder="1" applyAlignment="1">
      <alignment horizontal="left" vertical="center" wrapText="1"/>
    </xf>
    <xf numFmtId="0" fontId="62" fillId="0" borderId="40" xfId="0" applyFont="1" applyFill="1" applyBorder="1" applyAlignment="1">
      <alignment horizontal="left" vertical="center" wrapText="1"/>
    </xf>
    <xf numFmtId="0" fontId="57" fillId="0" borderId="34" xfId="45" applyFont="1" applyBorder="1"/>
    <xf numFmtId="0" fontId="58" fillId="0" borderId="34" xfId="45" applyFont="1" applyFill="1" applyBorder="1" applyAlignment="1">
      <alignment horizontal="justify" vertical="top" wrapText="1"/>
    </xf>
    <xf numFmtId="0" fontId="58" fillId="0" borderId="10" xfId="45" applyFont="1" applyFill="1" applyBorder="1" applyAlignment="1">
      <alignment horizontal="justify" vertical="center" wrapText="1"/>
    </xf>
    <xf numFmtId="9" fontId="37" fillId="0" borderId="19" xfId="51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wrapText="1"/>
    </xf>
    <xf numFmtId="0" fontId="9" fillId="0" borderId="10" xfId="45" applyFont="1" applyFill="1" applyBorder="1" applyAlignment="1">
      <alignment horizontal="left" vertical="center" wrapText="1"/>
    </xf>
    <xf numFmtId="0" fontId="9" fillId="0" borderId="10" xfId="45" applyFont="1" applyFill="1" applyBorder="1" applyAlignment="1">
      <alignment vertical="center" wrapText="1"/>
    </xf>
    <xf numFmtId="0" fontId="0" fillId="0" borderId="10" xfId="45" applyFont="1" applyFill="1" applyBorder="1" applyAlignment="1">
      <alignment wrapText="1"/>
    </xf>
    <xf numFmtId="0" fontId="0" fillId="0" borderId="10" xfId="45" applyFont="1" applyFill="1" applyBorder="1"/>
    <xf numFmtId="0" fontId="0" fillId="0" borderId="10" xfId="45" applyFont="1" applyFill="1" applyBorder="1" applyAlignment="1">
      <alignment vertical="center" wrapText="1"/>
    </xf>
    <xf numFmtId="0" fontId="57" fillId="0" borderId="10" xfId="45" applyFont="1" applyFill="1" applyBorder="1" applyAlignment="1">
      <alignment horizontal="center" vertical="center" wrapText="1"/>
    </xf>
    <xf numFmtId="0" fontId="9" fillId="19" borderId="10" xfId="45" applyFont="1" applyFill="1" applyBorder="1" applyAlignment="1">
      <alignment horizontal="left" vertical="center" wrapText="1"/>
    </xf>
    <xf numFmtId="0" fontId="9" fillId="19" borderId="10" xfId="45" applyFont="1" applyFill="1" applyBorder="1" applyAlignment="1">
      <alignment horizontal="left" vertical="top" wrapText="1"/>
    </xf>
    <xf numFmtId="0" fontId="9" fillId="0" borderId="0" xfId="0" applyFont="1" applyAlignment="1">
      <alignment wrapText="1"/>
    </xf>
    <xf numFmtId="9" fontId="0" fillId="0" borderId="19" xfId="52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left" vertical="center" wrapText="1"/>
    </xf>
    <xf numFmtId="4" fontId="50" fillId="0" borderId="10" xfId="45" applyNumberFormat="1" applyFont="1" applyFill="1" applyBorder="1" applyAlignment="1">
      <alignment horizontal="center" vertical="center" wrapText="1"/>
    </xf>
    <xf numFmtId="0" fontId="47" fillId="0" borderId="19" xfId="45" applyFill="1" applyBorder="1" applyAlignment="1">
      <alignment horizontal="left" vertical="center" wrapText="1"/>
    </xf>
    <xf numFmtId="9" fontId="9" fillId="0" borderId="19" xfId="51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justify" wrapText="1"/>
    </xf>
    <xf numFmtId="0" fontId="0" fillId="0" borderId="19" xfId="0" applyFont="1" applyFill="1" applyBorder="1" applyAlignment="1">
      <alignment horizontal="justify" vertical="center" wrapText="1"/>
    </xf>
    <xf numFmtId="0" fontId="59" fillId="10" borderId="19" xfId="45" applyFont="1" applyFill="1" applyBorder="1" applyAlignment="1">
      <alignment vertical="top"/>
    </xf>
    <xf numFmtId="0" fontId="6" fillId="0" borderId="36" xfId="0" applyFont="1" applyFill="1" applyBorder="1" applyAlignment="1">
      <alignment horizontal="justify" vertical="center" wrapText="1"/>
    </xf>
    <xf numFmtId="0" fontId="47" fillId="0" borderId="34" xfId="45" applyFill="1" applyBorder="1"/>
    <xf numFmtId="0" fontId="0" fillId="0" borderId="36" xfId="0" applyFont="1" applyFill="1" applyBorder="1" applyAlignment="1">
      <alignment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vertical="center" wrapText="1"/>
    </xf>
    <xf numFmtId="0" fontId="6" fillId="10" borderId="10" xfId="0" applyFont="1" applyFill="1" applyBorder="1" applyAlignment="1">
      <alignment horizontal="left" vertical="center" wrapText="1"/>
    </xf>
    <xf numFmtId="0" fontId="6" fillId="10" borderId="34" xfId="0" applyFont="1" applyFill="1" applyBorder="1" applyAlignment="1">
      <alignment horizontal="left" vertical="center" wrapText="1"/>
    </xf>
    <xf numFmtId="4" fontId="59" fillId="19" borderId="10" xfId="45" applyNumberFormat="1" applyFont="1" applyFill="1" applyBorder="1" applyAlignment="1">
      <alignment vertical="top" wrapText="1"/>
    </xf>
    <xf numFmtId="0" fontId="47" fillId="19" borderId="10" xfId="47" applyFont="1" applyFill="1" applyBorder="1" applyAlignment="1">
      <alignment wrapText="1"/>
    </xf>
    <xf numFmtId="0" fontId="47" fillId="19" borderId="10" xfId="47" applyFont="1" applyFill="1" applyBorder="1" applyAlignment="1">
      <alignment vertical="center" wrapText="1"/>
    </xf>
    <xf numFmtId="0" fontId="0" fillId="19" borderId="10" xfId="0" applyFont="1" applyFill="1" applyBorder="1" applyAlignment="1">
      <alignment horizontal="justify" vertical="center" wrapText="1"/>
    </xf>
    <xf numFmtId="0" fontId="47" fillId="19" borderId="10" xfId="45" applyFont="1" applyFill="1" applyBorder="1" applyAlignment="1">
      <alignment wrapText="1"/>
    </xf>
    <xf numFmtId="0" fontId="0" fillId="19" borderId="10" xfId="0" applyFont="1" applyFill="1" applyBorder="1" applyAlignment="1">
      <alignment horizontal="justify" wrapText="1"/>
    </xf>
    <xf numFmtId="0" fontId="0" fillId="0" borderId="10" xfId="0" applyFont="1" applyFill="1" applyBorder="1" applyAlignment="1">
      <alignment horizontal="justify" vertical="top" wrapText="1"/>
    </xf>
    <xf numFmtId="0" fontId="5" fillId="19" borderId="10" xfId="47" applyFont="1" applyFill="1" applyBorder="1" applyAlignment="1">
      <alignment horizontal="left" vertical="center" wrapText="1"/>
    </xf>
    <xf numFmtId="0" fontId="5" fillId="19" borderId="10" xfId="47" applyFont="1" applyFill="1" applyBorder="1" applyAlignment="1">
      <alignment wrapText="1"/>
    </xf>
    <xf numFmtId="0" fontId="58" fillId="19" borderId="10" xfId="47" applyFont="1" applyFill="1" applyBorder="1" applyAlignment="1">
      <alignment vertical="top" wrapText="1"/>
    </xf>
    <xf numFmtId="0" fontId="39" fillId="17" borderId="21" xfId="0" applyFont="1" applyFill="1" applyBorder="1" applyAlignment="1">
      <alignment horizontal="right" vertical="center" wrapText="1"/>
    </xf>
    <xf numFmtId="9" fontId="0" fillId="19" borderId="10" xfId="0" applyNumberFormat="1" applyFont="1" applyFill="1" applyBorder="1" applyAlignment="1">
      <alignment horizontal="center" vertical="center" wrapText="1"/>
    </xf>
    <xf numFmtId="0" fontId="58" fillId="19" borderId="19" xfId="47" applyFont="1" applyFill="1" applyBorder="1" applyAlignment="1">
      <alignment vertical="top" wrapText="1"/>
    </xf>
    <xf numFmtId="0" fontId="63" fillId="19" borderId="10" xfId="47" applyFont="1" applyFill="1" applyBorder="1" applyAlignment="1">
      <alignment horizontal="left" vertical="center" wrapText="1"/>
    </xf>
    <xf numFmtId="0" fontId="63" fillId="19" borderId="10" xfId="47" applyFont="1" applyFill="1" applyBorder="1" applyAlignment="1">
      <alignment vertical="center" wrapText="1"/>
    </xf>
    <xf numFmtId="0" fontId="9" fillId="19" borderId="10" xfId="45" applyFont="1" applyFill="1" applyBorder="1" applyAlignment="1">
      <alignment vertical="top" wrapText="1"/>
    </xf>
    <xf numFmtId="0" fontId="9" fillId="0" borderId="10" xfId="0" applyFont="1" applyFill="1" applyBorder="1" applyAlignment="1">
      <alignment horizontal="left" vertical="top" wrapText="1"/>
    </xf>
    <xf numFmtId="9" fontId="64" fillId="24" borderId="10" xfId="0" applyNumberFormat="1" applyFont="1" applyFill="1" applyBorder="1" applyAlignment="1">
      <alignment horizontal="center"/>
    </xf>
    <xf numFmtId="44" fontId="65" fillId="24" borderId="10" xfId="3" applyFont="1" applyFill="1" applyBorder="1" applyAlignment="1">
      <alignment horizontal="center"/>
    </xf>
    <xf numFmtId="44" fontId="64" fillId="24" borderId="10" xfId="3" applyFont="1" applyFill="1" applyBorder="1" applyAlignment="1">
      <alignment horizontal="center"/>
    </xf>
    <xf numFmtId="0" fontId="6" fillId="0" borderId="0" xfId="0" applyFont="1"/>
    <xf numFmtId="0" fontId="66" fillId="25" borderId="10" xfId="0" applyFont="1" applyFill="1" applyBorder="1" applyAlignment="1">
      <alignment horizontal="center" vertical="center" wrapText="1"/>
    </xf>
    <xf numFmtId="43" fontId="0" fillId="0" borderId="0" xfId="1" applyFont="1"/>
    <xf numFmtId="0" fontId="6" fillId="0" borderId="42" xfId="0" applyFont="1" applyBorder="1" applyAlignment="1">
      <alignment vertical="top" wrapText="1"/>
    </xf>
    <xf numFmtId="0" fontId="0" fillId="0" borderId="0" xfId="0" applyFont="1"/>
    <xf numFmtId="0" fontId="66" fillId="25" borderId="10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/>
    </xf>
    <xf numFmtId="4" fontId="0" fillId="0" borderId="43" xfId="0" applyNumberFormat="1" applyFont="1" applyBorder="1"/>
    <xf numFmtId="0" fontId="0" fillId="0" borderId="43" xfId="0" applyFont="1" applyBorder="1"/>
    <xf numFmtId="169" fontId="6" fillId="0" borderId="43" xfId="0" applyNumberFormat="1" applyFont="1" applyBorder="1" applyAlignment="1" applyProtection="1">
      <alignment horizontal="center"/>
    </xf>
    <xf numFmtId="4" fontId="6" fillId="0" borderId="43" xfId="0" applyNumberFormat="1" applyFont="1" applyBorder="1"/>
    <xf numFmtId="0" fontId="6" fillId="0" borderId="43" xfId="0" applyFont="1" applyBorder="1" applyAlignment="1" applyProtection="1">
      <alignment horizontal="center"/>
    </xf>
    <xf numFmtId="0" fontId="0" fillId="0" borderId="43" xfId="0" applyFont="1" applyBorder="1" applyAlignment="1">
      <alignment horizontal="center"/>
    </xf>
    <xf numFmtId="0" fontId="0" fillId="0" borderId="43" xfId="0" applyFont="1" applyBorder="1" applyAlignment="1" applyProtection="1">
      <alignment horizontal="center"/>
    </xf>
    <xf numFmtId="4" fontId="0" fillId="0" borderId="43" xfId="0" applyNumberFormat="1" applyFont="1" applyFill="1" applyBorder="1"/>
    <xf numFmtId="169" fontId="0" fillId="0" borderId="43" xfId="0" applyNumberFormat="1" applyFont="1" applyBorder="1" applyAlignment="1" applyProtection="1">
      <alignment horizontal="center"/>
    </xf>
    <xf numFmtId="0" fontId="6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10" fontId="6" fillId="0" borderId="42" xfId="0" applyNumberFormat="1" applyFont="1" applyBorder="1" applyAlignment="1">
      <alignment vertical="top" wrapText="1"/>
    </xf>
    <xf numFmtId="44" fontId="57" fillId="0" borderId="10" xfId="3" applyFont="1" applyBorder="1" applyAlignment="1">
      <alignment vertical="center"/>
    </xf>
    <xf numFmtId="44" fontId="57" fillId="0" borderId="19" xfId="3" applyFont="1" applyFill="1" applyBorder="1" applyAlignment="1">
      <alignment vertical="center"/>
    </xf>
    <xf numFmtId="0" fontId="6" fillId="10" borderId="10" xfId="0" applyFont="1" applyFill="1" applyBorder="1" applyAlignment="1">
      <alignment vertical="center" wrapText="1"/>
    </xf>
    <xf numFmtId="0" fontId="0" fillId="10" borderId="10" xfId="0" applyFont="1" applyFill="1" applyBorder="1"/>
    <xf numFmtId="44" fontId="47" fillId="0" borderId="19" xfId="3" applyFont="1" applyFill="1" applyBorder="1" applyAlignment="1">
      <alignment vertical="center"/>
    </xf>
    <xf numFmtId="0" fontId="66" fillId="25" borderId="34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46" fillId="0" borderId="44" xfId="0" applyFont="1" applyBorder="1" applyAlignment="1">
      <alignment horizontal="center" wrapText="1"/>
    </xf>
    <xf numFmtId="170" fontId="6" fillId="0" borderId="44" xfId="0" applyNumberFormat="1" applyFont="1" applyBorder="1" applyAlignment="1" applyProtection="1">
      <alignment horizontal="left" wrapText="1"/>
    </xf>
    <xf numFmtId="0" fontId="0" fillId="0" borderId="44" xfId="0" applyFont="1" applyBorder="1" applyAlignment="1">
      <alignment wrapText="1"/>
    </xf>
    <xf numFmtId="170" fontId="0" fillId="0" borderId="44" xfId="0" applyNumberFormat="1" applyFont="1" applyBorder="1" applyAlignment="1" applyProtection="1">
      <alignment horizontal="left" wrapText="1"/>
    </xf>
    <xf numFmtId="0" fontId="46" fillId="0" borderId="44" xfId="0" applyFont="1" applyBorder="1" applyAlignment="1">
      <alignment horizontal="left" wrapText="1"/>
    </xf>
    <xf numFmtId="0" fontId="6" fillId="0" borderId="44" xfId="0" applyFont="1" applyBorder="1" applyAlignment="1">
      <alignment horizontal="center" wrapText="1"/>
    </xf>
    <xf numFmtId="0" fontId="6" fillId="0" borderId="44" xfId="0" applyFont="1" applyFill="1" applyBorder="1" applyAlignment="1">
      <alignment horizontal="center" wrapText="1"/>
    </xf>
    <xf numFmtId="0" fontId="66" fillId="25" borderId="35" xfId="0" applyFont="1" applyFill="1" applyBorder="1" applyAlignment="1">
      <alignment horizontal="center" vertical="center" wrapText="1"/>
    </xf>
    <xf numFmtId="4" fontId="6" fillId="0" borderId="45" xfId="0" applyNumberFormat="1" applyFont="1" applyBorder="1" applyAlignment="1">
      <alignment horizontal="right"/>
    </xf>
    <xf numFmtId="4" fontId="6" fillId="0" borderId="45" xfId="0" applyNumberFormat="1" applyFont="1" applyBorder="1"/>
    <xf numFmtId="4" fontId="0" fillId="0" borderId="45" xfId="0" applyNumberFormat="1" applyFont="1" applyBorder="1"/>
    <xf numFmtId="4" fontId="0" fillId="0" borderId="45" xfId="0" applyNumberFormat="1" applyFont="1" applyBorder="1" applyAlignment="1">
      <alignment horizontal="right"/>
    </xf>
    <xf numFmtId="4" fontId="0" fillId="0" borderId="45" xfId="0" applyNumberFormat="1" applyFont="1" applyFill="1" applyBorder="1"/>
    <xf numFmtId="0" fontId="0" fillId="0" borderId="45" xfId="0" applyFont="1" applyBorder="1"/>
    <xf numFmtId="0" fontId="0" fillId="0" borderId="10" xfId="0" applyFont="1" applyBorder="1"/>
    <xf numFmtId="0" fontId="6" fillId="0" borderId="42" xfId="0" applyFont="1" applyBorder="1" applyAlignment="1">
      <alignment horizontal="justify" vertical="top" wrapText="1"/>
    </xf>
    <xf numFmtId="0" fontId="6" fillId="10" borderId="10" xfId="0" applyFont="1" applyFill="1" applyBorder="1" applyAlignment="1">
      <alignment vertical="center"/>
    </xf>
    <xf numFmtId="0" fontId="6" fillId="10" borderId="10" xfId="0" applyFont="1" applyFill="1" applyBorder="1" applyAlignment="1">
      <alignment wrapText="1"/>
    </xf>
    <xf numFmtId="167" fontId="0" fillId="10" borderId="10" xfId="0" applyNumberFormat="1" applyFont="1" applyFill="1" applyBorder="1"/>
    <xf numFmtId="167" fontId="0" fillId="10" borderId="35" xfId="0" applyNumberFormat="1" applyFont="1" applyFill="1" applyBorder="1" applyAlignment="1">
      <alignment horizontal="center" vertical="center"/>
    </xf>
    <xf numFmtId="0" fontId="6" fillId="0" borderId="10" xfId="0" applyFont="1" applyBorder="1"/>
    <xf numFmtId="43" fontId="0" fillId="0" borderId="10" xfId="1" applyFont="1" applyBorder="1"/>
    <xf numFmtId="0" fontId="6" fillId="0" borderId="10" xfId="0" applyFont="1" applyBorder="1" applyAlignment="1">
      <alignment vertical="top" wrapText="1"/>
    </xf>
    <xf numFmtId="167" fontId="0" fillId="10" borderId="10" xfId="0" applyNumberFormat="1" applyFont="1" applyFill="1" applyBorder="1" applyAlignment="1">
      <alignment horizontal="center" vertical="center"/>
    </xf>
    <xf numFmtId="0" fontId="59" fillId="19" borderId="10" xfId="45" applyFont="1" applyFill="1" applyBorder="1" applyAlignment="1">
      <alignment vertical="top"/>
    </xf>
    <xf numFmtId="0" fontId="59" fillId="19" borderId="19" xfId="45" applyFont="1" applyFill="1" applyBorder="1" applyAlignment="1">
      <alignment vertical="top"/>
    </xf>
    <xf numFmtId="44" fontId="47" fillId="0" borderId="10" xfId="3" applyFont="1" applyBorder="1" applyAlignment="1">
      <alignment vertical="center"/>
    </xf>
    <xf numFmtId="0" fontId="6" fillId="0" borderId="42" xfId="0" applyFont="1" applyBorder="1" applyAlignment="1">
      <alignment horizontal="justify" vertical="center" wrapText="1"/>
    </xf>
    <xf numFmtId="0" fontId="52" fillId="10" borderId="10" xfId="0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19" borderId="19" xfId="0" applyFont="1" applyFill="1" applyBorder="1" applyAlignment="1">
      <alignment horizontal="center" vertical="center" wrapText="1"/>
    </xf>
    <xf numFmtId="0" fontId="9" fillId="19" borderId="40" xfId="0" applyFont="1" applyFill="1" applyBorder="1" applyAlignment="1">
      <alignment horizontal="center" vertical="center" wrapText="1"/>
    </xf>
    <xf numFmtId="44" fontId="9" fillId="0" borderId="19" xfId="3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9" fontId="37" fillId="0" borderId="19" xfId="0" applyNumberFormat="1" applyFont="1" applyFill="1" applyBorder="1" applyAlignment="1">
      <alignment horizontal="center" vertical="center" wrapText="1"/>
    </xf>
    <xf numFmtId="9" fontId="37" fillId="0" borderId="40" xfId="0" applyNumberFormat="1" applyFont="1" applyFill="1" applyBorder="1" applyAlignment="1">
      <alignment horizontal="center" vertical="center" wrapText="1"/>
    </xf>
    <xf numFmtId="0" fontId="57" fillId="0" borderId="25" xfId="45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40" xfId="0" applyFont="1" applyFill="1" applyBorder="1" applyAlignment="1">
      <alignment horizontal="center" vertical="center" wrapText="1"/>
    </xf>
    <xf numFmtId="0" fontId="9" fillId="0" borderId="19" xfId="45" applyFont="1" applyFill="1" applyBorder="1" applyAlignment="1">
      <alignment horizontal="center" vertical="center" wrapText="1"/>
    </xf>
    <xf numFmtId="0" fontId="9" fillId="0" borderId="40" xfId="4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" fontId="0" fillId="0" borderId="40" xfId="52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4" fontId="50" fillId="0" borderId="19" xfId="45" applyNumberFormat="1" applyFont="1" applyFill="1" applyBorder="1" applyAlignment="1">
      <alignment horizontal="center" vertical="center" wrapText="1"/>
    </xf>
    <xf numFmtId="4" fontId="50" fillId="0" borderId="40" xfId="45" applyNumberFormat="1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35" fillId="9" borderId="19" xfId="0" applyFont="1" applyFill="1" applyBorder="1" applyAlignment="1">
      <alignment horizontal="center" vertical="center" wrapText="1"/>
    </xf>
    <xf numFmtId="0" fontId="35" fillId="9" borderId="25" xfId="0" applyFont="1" applyFill="1" applyBorder="1" applyAlignment="1">
      <alignment horizontal="center" vertical="center" wrapText="1"/>
    </xf>
    <xf numFmtId="4" fontId="59" fillId="0" borderId="19" xfId="45" applyNumberFormat="1" applyFont="1" applyFill="1" applyBorder="1" applyAlignment="1">
      <alignment vertical="top" wrapText="1"/>
    </xf>
    <xf numFmtId="0" fontId="55" fillId="0" borderId="19" xfId="0" applyFont="1" applyFill="1" applyBorder="1" applyAlignment="1">
      <alignment vertical="top" wrapText="1"/>
    </xf>
    <xf numFmtId="0" fontId="55" fillId="19" borderId="10" xfId="0" applyFont="1" applyFill="1" applyBorder="1" applyAlignment="1">
      <alignment vertical="top" wrapText="1"/>
    </xf>
    <xf numFmtId="0" fontId="60" fillId="10" borderId="34" xfId="47" applyFont="1" applyFill="1" applyBorder="1" applyAlignment="1">
      <alignment vertical="top" wrapText="1"/>
    </xf>
    <xf numFmtId="0" fontId="60" fillId="10" borderId="36" xfId="47" applyFont="1" applyFill="1" applyBorder="1" applyAlignment="1">
      <alignment vertical="top" wrapText="1"/>
    </xf>
    <xf numFmtId="0" fontId="22" fillId="8" borderId="19" xfId="21" applyFont="1" applyFill="1" applyBorder="1" applyAlignment="1">
      <alignment horizontal="center" vertical="center" wrapText="1"/>
    </xf>
    <xf numFmtId="0" fontId="22" fillId="8" borderId="25" xfId="21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44" fontId="9" fillId="0" borderId="19" xfId="3" applyNumberFormat="1" applyFont="1" applyFill="1" applyBorder="1" applyAlignment="1">
      <alignment horizontal="center" vertical="center" wrapText="1"/>
    </xf>
    <xf numFmtId="9" fontId="9" fillId="0" borderId="19" xfId="0" applyNumberFormat="1" applyFont="1" applyFill="1" applyBorder="1" applyAlignment="1">
      <alignment horizontal="center" vertical="center" wrapText="1"/>
    </xf>
    <xf numFmtId="4" fontId="9" fillId="0" borderId="19" xfId="0" applyNumberFormat="1" applyFont="1" applyFill="1" applyBorder="1" applyAlignment="1">
      <alignment horizontal="center" vertical="center" wrapText="1"/>
    </xf>
    <xf numFmtId="9" fontId="9" fillId="0" borderId="19" xfId="51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9" xfId="0" applyFont="1" applyBorder="1" applyAlignment="1">
      <alignment vertical="center" wrapText="1"/>
    </xf>
    <xf numFmtId="0" fontId="52" fillId="0" borderId="10" xfId="45" applyFont="1" applyFill="1" applyBorder="1" applyAlignment="1">
      <alignment horizontal="left" vertical="center" wrapText="1"/>
    </xf>
    <xf numFmtId="0" fontId="48" fillId="10" borderId="19" xfId="45" applyFont="1" applyFill="1" applyBorder="1" applyAlignment="1">
      <alignment horizontal="center" vertical="center" wrapText="1"/>
    </xf>
    <xf numFmtId="0" fontId="48" fillId="10" borderId="25" xfId="45" applyFont="1" applyFill="1" applyBorder="1" applyAlignment="1">
      <alignment horizontal="center" vertical="center" wrapText="1"/>
    </xf>
    <xf numFmtId="0" fontId="52" fillId="16" borderId="34" xfId="0" applyFont="1" applyFill="1" applyBorder="1" applyAlignment="1">
      <alignment horizontal="center" vertical="top" wrapText="1"/>
    </xf>
    <xf numFmtId="0" fontId="9" fillId="0" borderId="10" xfId="45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0" xfId="0" applyFont="1" applyFill="1" applyBorder="1" applyAlignment="1">
      <alignment horizontal="center" vertical="center"/>
    </xf>
    <xf numFmtId="0" fontId="57" fillId="0" borderId="25" xfId="45" applyFont="1" applyFill="1" applyBorder="1" applyAlignment="1">
      <alignment horizontal="center" vertical="center"/>
    </xf>
    <xf numFmtId="0" fontId="47" fillId="0" borderId="25" xfId="45" applyFill="1" applyBorder="1" applyAlignment="1">
      <alignment horizontal="center" vertical="center"/>
    </xf>
    <xf numFmtId="0" fontId="52" fillId="10" borderId="23" xfId="45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7" fillId="9" borderId="36" xfId="0" applyFont="1" applyFill="1" applyBorder="1" applyAlignment="1">
      <alignment horizontal="center" vertical="center" wrapText="1"/>
    </xf>
    <xf numFmtId="0" fontId="17" fillId="9" borderId="35" xfId="0" applyFont="1" applyFill="1" applyBorder="1" applyAlignment="1">
      <alignment horizontal="center" vertical="center" wrapText="1"/>
    </xf>
    <xf numFmtId="0" fontId="35" fillId="9" borderId="23" xfId="0" applyFont="1" applyFill="1" applyBorder="1" applyAlignment="1">
      <alignment horizontal="center" vertical="center" wrapText="1"/>
    </xf>
    <xf numFmtId="0" fontId="35" fillId="9" borderId="39" xfId="0" applyFont="1" applyFill="1" applyBorder="1" applyAlignment="1">
      <alignment horizontal="center" vertical="center" wrapText="1"/>
    </xf>
    <xf numFmtId="0" fontId="35" fillId="9" borderId="19" xfId="0" applyFont="1" applyFill="1" applyBorder="1" applyAlignment="1">
      <alignment horizontal="center" vertical="center" wrapText="1"/>
    </xf>
    <xf numFmtId="0" fontId="35" fillId="9" borderId="25" xfId="0" applyFont="1" applyFill="1" applyBorder="1" applyAlignment="1">
      <alignment horizontal="center" vertical="center" wrapText="1"/>
    </xf>
    <xf numFmtId="9" fontId="9" fillId="0" borderId="19" xfId="0" applyNumberFormat="1" applyFont="1" applyFill="1" applyBorder="1" applyAlignment="1">
      <alignment horizontal="center" vertical="center" wrapText="1"/>
    </xf>
    <xf numFmtId="9" fontId="9" fillId="0" borderId="19" xfId="51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57" fillId="19" borderId="10" xfId="45" applyFont="1" applyFill="1" applyBorder="1" applyAlignment="1">
      <alignment horizontal="center" vertical="center"/>
    </xf>
    <xf numFmtId="9" fontId="57" fillId="19" borderId="10" xfId="51" applyFont="1" applyFill="1" applyBorder="1" applyAlignment="1">
      <alignment horizontal="center" vertical="center"/>
    </xf>
    <xf numFmtId="9" fontId="57" fillId="27" borderId="10" xfId="51" applyFont="1" applyFill="1" applyBorder="1" applyAlignment="1">
      <alignment horizontal="center" vertical="center"/>
    </xf>
    <xf numFmtId="0" fontId="57" fillId="19" borderId="34" xfId="45" applyFont="1" applyFill="1" applyBorder="1" applyAlignment="1">
      <alignment horizontal="center" vertical="center"/>
    </xf>
    <xf numFmtId="9" fontId="57" fillId="19" borderId="34" xfId="51" applyFont="1" applyFill="1" applyBorder="1" applyAlignment="1">
      <alignment horizontal="center" vertical="center"/>
    </xf>
    <xf numFmtId="9" fontId="57" fillId="0" borderId="10" xfId="51" applyFont="1" applyFill="1" applyBorder="1" applyAlignment="1">
      <alignment horizontal="center" vertical="center"/>
    </xf>
    <xf numFmtId="0" fontId="37" fillId="10" borderId="34" xfId="45" applyFont="1" applyFill="1" applyBorder="1" applyAlignment="1">
      <alignment horizontal="center" vertical="center"/>
    </xf>
    <xf numFmtId="0" fontId="57" fillId="0" borderId="10" xfId="45" applyFont="1" applyFill="1" applyBorder="1" applyAlignment="1">
      <alignment horizontal="center" vertical="center"/>
    </xf>
    <xf numFmtId="0" fontId="57" fillId="0" borderId="10" xfId="45" applyFont="1" applyBorder="1" applyAlignment="1">
      <alignment horizontal="center" vertical="center"/>
    </xf>
    <xf numFmtId="0" fontId="57" fillId="0" borderId="34" xfId="45" applyFont="1" applyBorder="1" applyAlignment="1">
      <alignment horizontal="center" vertical="center"/>
    </xf>
    <xf numFmtId="9" fontId="57" fillId="0" borderId="34" xfId="51" applyFont="1" applyFill="1" applyBorder="1" applyAlignment="1">
      <alignment horizontal="center" vertical="center"/>
    </xf>
    <xf numFmtId="9" fontId="57" fillId="27" borderId="34" xfId="51" applyFont="1" applyFill="1" applyBorder="1" applyAlignment="1">
      <alignment horizontal="center" vertical="center"/>
    </xf>
    <xf numFmtId="9" fontId="75" fillId="0" borderId="10" xfId="51" applyFont="1" applyFill="1" applyBorder="1" applyAlignment="1">
      <alignment horizontal="center" vertical="center"/>
    </xf>
    <xf numFmtId="0" fontId="57" fillId="19" borderId="10" xfId="45" applyFont="1" applyFill="1" applyBorder="1"/>
    <xf numFmtId="0" fontId="57" fillId="19" borderId="10" xfId="45" applyFont="1" applyFill="1" applyBorder="1" applyAlignment="1">
      <alignment horizontal="center" vertical="center" wrapText="1"/>
    </xf>
    <xf numFmtId="0" fontId="57" fillId="19" borderId="34" xfId="45" applyFont="1" applyFill="1" applyBorder="1"/>
    <xf numFmtId="0" fontId="57" fillId="0" borderId="10" xfId="45" applyFont="1" applyBorder="1" applyAlignment="1">
      <alignment horizontal="center" vertical="center" wrapText="1"/>
    </xf>
    <xf numFmtId="0" fontId="37" fillId="10" borderId="10" xfId="45" applyFont="1" applyFill="1" applyBorder="1" applyAlignment="1">
      <alignment vertical="top"/>
    </xf>
    <xf numFmtId="0" fontId="57" fillId="0" borderId="10" xfId="45" applyFont="1" applyFill="1" applyBorder="1" applyAlignment="1">
      <alignment vertical="center"/>
    </xf>
    <xf numFmtId="0" fontId="47" fillId="0" borderId="10" xfId="45" applyFill="1" applyBorder="1" applyAlignment="1">
      <alignment horizontal="center" vertical="center"/>
    </xf>
    <xf numFmtId="9" fontId="4" fillId="0" borderId="10" xfId="51" applyFont="1" applyFill="1" applyBorder="1" applyAlignment="1">
      <alignment horizontal="center" vertical="center"/>
    </xf>
    <xf numFmtId="9" fontId="4" fillId="27" borderId="10" xfId="51" applyFont="1" applyFill="1" applyBorder="1" applyAlignment="1">
      <alignment horizontal="center" vertical="center"/>
    </xf>
    <xf numFmtId="0" fontId="6" fillId="10" borderId="34" xfId="0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vertical="center" wrapText="1"/>
    </xf>
    <xf numFmtId="0" fontId="6" fillId="10" borderId="21" xfId="0" applyFont="1" applyFill="1" applyBorder="1" applyAlignment="1">
      <alignment horizontal="center" vertical="center" wrapText="1"/>
    </xf>
    <xf numFmtId="9" fontId="4" fillId="0" borderId="25" xfId="51" applyFont="1" applyFill="1" applyBorder="1" applyAlignment="1">
      <alignment horizontal="center" vertical="center"/>
    </xf>
    <xf numFmtId="0" fontId="47" fillId="0" borderId="10" xfId="45" applyFill="1" applyBorder="1" applyAlignment="1">
      <alignment wrapText="1"/>
    </xf>
    <xf numFmtId="0" fontId="47" fillId="0" borderId="25" xfId="45" applyFill="1" applyBorder="1" applyAlignment="1">
      <alignment wrapText="1"/>
    </xf>
    <xf numFmtId="0" fontId="0" fillId="0" borderId="10" xfId="0" applyBorder="1" applyAlignment="1">
      <alignment horizontal="center" vertical="center"/>
    </xf>
    <xf numFmtId="9" fontId="0" fillId="0" borderId="10" xfId="51" applyFont="1" applyBorder="1" applyAlignment="1">
      <alignment horizontal="center" vertical="center"/>
    </xf>
    <xf numFmtId="0" fontId="0" fillId="19" borderId="10" xfId="0" applyFill="1" applyBorder="1" applyAlignment="1">
      <alignment horizontal="center" vertical="center"/>
    </xf>
    <xf numFmtId="9" fontId="0" fillId="19" borderId="10" xfId="51" applyFont="1" applyFill="1" applyBorder="1" applyAlignment="1">
      <alignment horizontal="center" vertical="center"/>
    </xf>
    <xf numFmtId="9" fontId="9" fillId="19" borderId="10" xfId="51" applyFont="1" applyFill="1" applyBorder="1" applyAlignment="1">
      <alignment horizontal="center" vertical="center"/>
    </xf>
    <xf numFmtId="9" fontId="9" fillId="27" borderId="10" xfId="5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9" fontId="9" fillId="0" borderId="10" xfId="51" applyFont="1" applyFill="1" applyBorder="1" applyAlignment="1">
      <alignment horizontal="center" vertical="center"/>
    </xf>
    <xf numFmtId="0" fontId="0" fillId="19" borderId="10" xfId="0" applyFill="1" applyBorder="1"/>
    <xf numFmtId="0" fontId="0" fillId="0" borderId="10" xfId="0" applyFill="1" applyBorder="1"/>
    <xf numFmtId="9" fontId="59" fillId="27" borderId="10" xfId="51" applyFont="1" applyFill="1" applyBorder="1" applyAlignment="1">
      <alignment horizontal="center" vertical="center"/>
    </xf>
    <xf numFmtId="9" fontId="59" fillId="0" borderId="10" xfId="51" applyFont="1" applyFill="1" applyBorder="1" applyAlignment="1">
      <alignment horizontal="center" vertical="center"/>
    </xf>
    <xf numFmtId="9" fontId="4" fillId="0" borderId="10" xfId="51" applyFont="1" applyFill="1" applyBorder="1"/>
    <xf numFmtId="0" fontId="59" fillId="0" borderId="10" xfId="45" applyFont="1" applyFill="1" applyBorder="1" applyAlignment="1">
      <alignment horizontal="center" vertical="center"/>
    </xf>
    <xf numFmtId="0" fontId="59" fillId="0" borderId="10" xfId="45" applyFont="1" applyFill="1" applyBorder="1" applyAlignment="1">
      <alignment horizontal="center" vertical="center" wrapText="1"/>
    </xf>
    <xf numFmtId="9" fontId="59" fillId="0" borderId="10" xfId="51" applyFont="1" applyFill="1" applyBorder="1" applyAlignment="1">
      <alignment horizontal="center" vertical="center" wrapText="1"/>
    </xf>
    <xf numFmtId="9" fontId="3" fillId="27" borderId="10" xfId="51" applyFont="1" applyFill="1" applyBorder="1" applyAlignment="1">
      <alignment horizontal="center" vertical="center"/>
    </xf>
    <xf numFmtId="9" fontId="3" fillId="0" borderId="10" xfId="51" applyFont="1" applyFill="1" applyBorder="1" applyAlignment="1">
      <alignment horizontal="center" vertical="center"/>
    </xf>
    <xf numFmtId="0" fontId="59" fillId="0" borderId="34" xfId="45" applyFont="1" applyFill="1" applyBorder="1" applyAlignment="1">
      <alignment horizontal="center" vertical="center"/>
    </xf>
    <xf numFmtId="9" fontId="59" fillId="0" borderId="34" xfId="51" applyFont="1" applyFill="1" applyBorder="1" applyAlignment="1">
      <alignment horizontal="center" vertical="center"/>
    </xf>
    <xf numFmtId="9" fontId="59" fillId="27" borderId="34" xfId="51" applyFont="1" applyFill="1" applyBorder="1" applyAlignment="1">
      <alignment horizontal="center" vertical="center"/>
    </xf>
    <xf numFmtId="9" fontId="3" fillId="27" borderId="34" xfId="51" applyFont="1" applyFill="1" applyBorder="1" applyAlignment="1">
      <alignment horizontal="center" vertical="center"/>
    </xf>
    <xf numFmtId="9" fontId="3" fillId="0" borderId="34" xfId="51" applyFont="1" applyFill="1" applyBorder="1" applyAlignment="1">
      <alignment horizontal="center" vertical="center"/>
    </xf>
    <xf numFmtId="0" fontId="59" fillId="0" borderId="10" xfId="45" applyFont="1" applyBorder="1" applyAlignment="1">
      <alignment horizontal="center" vertical="center"/>
    </xf>
    <xf numFmtId="0" fontId="47" fillId="0" borderId="0" xfId="45" applyAlignment="1">
      <alignment horizontal="center" vertical="center"/>
    </xf>
    <xf numFmtId="0" fontId="47" fillId="0" borderId="0" xfId="45" applyFill="1" applyAlignment="1">
      <alignment horizontal="center" vertical="center"/>
    </xf>
    <xf numFmtId="0" fontId="59" fillId="10" borderId="10" xfId="45" applyFont="1" applyFill="1" applyBorder="1" applyAlignment="1">
      <alignment horizontal="center" vertical="center"/>
    </xf>
    <xf numFmtId="0" fontId="60" fillId="10" borderId="34" xfId="47" applyFont="1" applyFill="1" applyBorder="1" applyAlignment="1">
      <alignment horizontal="center" vertical="center" wrapText="1"/>
    </xf>
    <xf numFmtId="9" fontId="47" fillId="0" borderId="10" xfId="51" applyFont="1" applyFill="1" applyBorder="1" applyAlignment="1">
      <alignment horizontal="center" vertical="center"/>
    </xf>
    <xf numFmtId="0" fontId="59" fillId="0" borderId="0" xfId="45" applyFont="1" applyAlignment="1">
      <alignment horizontal="center" vertical="center"/>
    </xf>
    <xf numFmtId="9" fontId="47" fillId="0" borderId="10" xfId="51" applyFont="1" applyBorder="1" applyAlignment="1">
      <alignment horizontal="center" vertical="center"/>
    </xf>
    <xf numFmtId="0" fontId="3" fillId="0" borderId="10" xfId="45" applyFont="1" applyFill="1" applyBorder="1" applyAlignment="1">
      <alignment horizontal="left"/>
    </xf>
    <xf numFmtId="0" fontId="3" fillId="0" borderId="10" xfId="45" applyFont="1" applyFill="1" applyBorder="1"/>
    <xf numFmtId="0" fontId="3" fillId="0" borderId="10" xfId="47" applyFont="1" applyBorder="1"/>
    <xf numFmtId="0" fontId="52" fillId="10" borderId="19" xfId="0" applyFont="1" applyFill="1" applyBorder="1" applyAlignment="1">
      <alignment horizontal="center" vertical="center"/>
    </xf>
    <xf numFmtId="0" fontId="52" fillId="0" borderId="10" xfId="45" applyFont="1" applyFill="1" applyBorder="1" applyAlignment="1">
      <alignment horizontal="center" vertical="center" wrapText="1"/>
    </xf>
    <xf numFmtId="9" fontId="0" fillId="0" borderId="10" xfId="51" applyFont="1" applyFill="1" applyBorder="1" applyAlignment="1">
      <alignment horizontal="center" vertical="center" wrapText="1"/>
    </xf>
    <xf numFmtId="0" fontId="39" fillId="0" borderId="36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9" fillId="20" borderId="36" xfId="0" applyFont="1" applyFill="1" applyBorder="1" applyAlignment="1">
      <alignment horizontal="center" vertical="center" wrapText="1"/>
    </xf>
    <xf numFmtId="0" fontId="39" fillId="20" borderId="35" xfId="0" applyFont="1" applyFill="1" applyBorder="1" applyAlignment="1">
      <alignment horizontal="center" vertical="center" wrapText="1"/>
    </xf>
    <xf numFmtId="0" fontId="0" fillId="19" borderId="10" xfId="0" applyFont="1" applyFill="1" applyBorder="1" applyAlignment="1">
      <alignment horizontal="center" vertical="center" wrapText="1"/>
    </xf>
    <xf numFmtId="0" fontId="39" fillId="17" borderId="22" xfId="0" applyFont="1" applyFill="1" applyBorder="1" applyAlignment="1">
      <alignment horizontal="center" vertical="center" wrapText="1"/>
    </xf>
    <xf numFmtId="0" fontId="39" fillId="17" borderId="23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17" fillId="9" borderId="22" xfId="0" applyFont="1" applyFill="1" applyBorder="1" applyAlignment="1">
      <alignment horizontal="center" vertical="center" wrapText="1"/>
    </xf>
    <xf numFmtId="0" fontId="17" fillId="9" borderId="23" xfId="0" applyFont="1" applyFill="1" applyBorder="1" applyAlignment="1">
      <alignment horizontal="center" vertical="center" wrapText="1"/>
    </xf>
    <xf numFmtId="0" fontId="17" fillId="9" borderId="24" xfId="0" applyFont="1" applyFill="1" applyBorder="1" applyAlignment="1">
      <alignment horizontal="center" vertical="center" wrapText="1"/>
    </xf>
    <xf numFmtId="0" fontId="17" fillId="9" borderId="39" xfId="0" applyFont="1" applyFill="1" applyBorder="1" applyAlignment="1">
      <alignment horizontal="center" vertical="center" wrapText="1"/>
    </xf>
    <xf numFmtId="0" fontId="35" fillId="9" borderId="22" xfId="0" applyFont="1" applyFill="1" applyBorder="1" applyAlignment="1">
      <alignment horizontal="center" vertical="center" wrapText="1"/>
    </xf>
    <xf numFmtId="0" fontId="35" fillId="9" borderId="24" xfId="0" applyFont="1" applyFill="1" applyBorder="1" applyAlignment="1">
      <alignment horizontal="center" vertical="center" wrapText="1"/>
    </xf>
    <xf numFmtId="0" fontId="35" fillId="14" borderId="19" xfId="0" applyFont="1" applyFill="1" applyBorder="1" applyAlignment="1">
      <alignment horizontal="center" vertical="center" wrapText="1"/>
    </xf>
    <xf numFmtId="0" fontId="35" fillId="14" borderId="40" xfId="0" applyFont="1" applyFill="1" applyBorder="1" applyAlignment="1">
      <alignment horizontal="center" vertical="center" wrapText="1"/>
    </xf>
    <xf numFmtId="9" fontId="9" fillId="0" borderId="10" xfId="51" applyFont="1" applyFill="1" applyBorder="1" applyAlignment="1">
      <alignment horizontal="center" wrapText="1"/>
    </xf>
    <xf numFmtId="44" fontId="47" fillId="18" borderId="10" xfId="7" applyFont="1" applyFill="1" applyBorder="1" applyAlignment="1">
      <alignment horizontal="center" vertical="center"/>
    </xf>
    <xf numFmtId="0" fontId="47" fillId="18" borderId="10" xfId="47" applyFill="1" applyBorder="1" applyAlignment="1">
      <alignment horizontal="center" vertical="center"/>
    </xf>
    <xf numFmtId="167" fontId="47" fillId="18" borderId="10" xfId="47" applyNumberFormat="1" applyFill="1" applyBorder="1" applyAlignment="1">
      <alignment horizontal="center" vertical="center"/>
    </xf>
    <xf numFmtId="44" fontId="47" fillId="0" borderId="10" xfId="7" applyFont="1" applyBorder="1" applyAlignment="1">
      <alignment horizontal="center" vertical="center"/>
    </xf>
    <xf numFmtId="0" fontId="47" fillId="0" borderId="10" xfId="47" applyBorder="1" applyAlignment="1">
      <alignment horizontal="center" vertical="center"/>
    </xf>
    <xf numFmtId="167" fontId="47" fillId="0" borderId="10" xfId="47" applyNumberFormat="1" applyBorder="1" applyAlignment="1">
      <alignment horizontal="center" vertical="center"/>
    </xf>
    <xf numFmtId="0" fontId="47" fillId="18" borderId="10" xfId="47" applyFont="1" applyFill="1" applyBorder="1" applyAlignment="1">
      <alignment horizontal="center" vertical="center"/>
    </xf>
    <xf numFmtId="0" fontId="47" fillId="0" borderId="19" xfId="47" applyFont="1" applyFill="1" applyBorder="1" applyAlignment="1">
      <alignment horizontal="center" vertical="center"/>
    </xf>
    <xf numFmtId="44" fontId="47" fillId="0" borderId="19" xfId="7" applyFont="1" applyFill="1" applyBorder="1" applyAlignment="1">
      <alignment horizontal="center" vertical="center"/>
    </xf>
    <xf numFmtId="0" fontId="47" fillId="0" borderId="19" xfId="47" applyFill="1" applyBorder="1" applyAlignment="1">
      <alignment horizontal="center" vertical="center"/>
    </xf>
    <xf numFmtId="167" fontId="47" fillId="0" borderId="19" xfId="47" applyNumberFormat="1" applyFill="1" applyBorder="1" applyAlignment="1">
      <alignment horizontal="center" vertical="center"/>
    </xf>
    <xf numFmtId="0" fontId="49" fillId="0" borderId="0" xfId="45" applyFont="1" applyFill="1" applyAlignment="1">
      <alignment horizontal="center" vertical="center" wrapText="1"/>
    </xf>
    <xf numFmtId="44" fontId="0" fillId="0" borderId="0" xfId="6" applyFont="1" applyAlignment="1">
      <alignment horizontal="center" vertical="center"/>
    </xf>
    <xf numFmtId="0" fontId="47" fillId="14" borderId="0" xfId="45" applyFill="1" applyAlignment="1">
      <alignment horizontal="center" vertical="center"/>
    </xf>
    <xf numFmtId="0" fontId="35" fillId="0" borderId="10" xfId="50" applyNumberFormat="1" applyFont="1" applyBorder="1" applyAlignment="1" applyProtection="1">
      <alignment horizontal="center" wrapText="1"/>
      <protection locked="0"/>
    </xf>
    <xf numFmtId="9" fontId="47" fillId="0" borderId="10" xfId="45" applyNumberFormat="1" applyBorder="1" applyAlignment="1">
      <alignment horizontal="center"/>
    </xf>
    <xf numFmtId="0" fontId="19" fillId="0" borderId="19" xfId="22" applyFont="1" applyBorder="1" applyAlignment="1" applyProtection="1">
      <alignment horizontal="center" vertical="center" wrapText="1"/>
      <protection locked="0"/>
    </xf>
    <xf numFmtId="0" fontId="19" fillId="0" borderId="19" xfId="22" applyFont="1" applyBorder="1" applyAlignment="1" applyProtection="1">
      <alignment horizontal="center" vertical="center"/>
      <protection locked="0"/>
    </xf>
    <xf numFmtId="0" fontId="19" fillId="2" borderId="10" xfId="22" applyFont="1" applyFill="1" applyBorder="1" applyAlignment="1">
      <alignment horizontal="center" vertical="center"/>
    </xf>
    <xf numFmtId="0" fontId="19" fillId="2" borderId="19" xfId="22" applyFont="1" applyFill="1" applyBorder="1" applyAlignment="1">
      <alignment horizontal="center" vertical="center"/>
    </xf>
    <xf numFmtId="166" fontId="19" fillId="2" borderId="10" xfId="22" applyNumberFormat="1" applyFont="1" applyFill="1" applyBorder="1" applyAlignment="1">
      <alignment horizontal="center" vertical="center"/>
    </xf>
    <xf numFmtId="0" fontId="25" fillId="8" borderId="24" xfId="22" applyFont="1" applyFill="1" applyBorder="1" applyAlignment="1">
      <alignment vertical="center"/>
    </xf>
    <xf numFmtId="0" fontId="47" fillId="0" borderId="10" xfId="45" applyFill="1" applyBorder="1" applyAlignment="1">
      <alignment horizontal="center" vertical="center"/>
    </xf>
    <xf numFmtId="0" fontId="17" fillId="9" borderId="35" xfId="0" applyFont="1" applyFill="1" applyBorder="1" applyAlignment="1">
      <alignment horizontal="center" vertical="center" wrapText="1"/>
    </xf>
    <xf numFmtId="4" fontId="59" fillId="0" borderId="19" xfId="45" applyNumberFormat="1" applyFont="1" applyFill="1" applyBorder="1" applyAlignment="1">
      <alignment horizontal="center" vertical="center" wrapText="1"/>
    </xf>
    <xf numFmtId="0" fontId="3" fillId="0" borderId="10" xfId="45" applyFont="1" applyFill="1" applyBorder="1" applyAlignment="1">
      <alignment horizontal="left" wrapText="1"/>
    </xf>
    <xf numFmtId="0" fontId="47" fillId="0" borderId="10" xfId="45" applyFill="1" applyBorder="1" applyAlignment="1">
      <alignment horizontal="left" wrapText="1"/>
    </xf>
    <xf numFmtId="0" fontId="59" fillId="0" borderId="34" xfId="47" applyFont="1" applyFill="1" applyBorder="1" applyAlignment="1">
      <alignment horizontal="center" vertical="center" wrapText="1"/>
    </xf>
    <xf numFmtId="0" fontId="59" fillId="0" borderId="34" xfId="47" applyFont="1" applyFill="1" applyBorder="1" applyAlignment="1">
      <alignment horizontal="center" vertical="center"/>
    </xf>
    <xf numFmtId="0" fontId="2" fillId="0" borderId="10" xfId="47" applyFont="1" applyFill="1" applyBorder="1" applyAlignment="1">
      <alignment horizontal="center" vertical="center" wrapText="1"/>
    </xf>
    <xf numFmtId="0" fontId="2" fillId="0" borderId="10" xfId="47" applyFont="1" applyFill="1" applyBorder="1" applyAlignment="1">
      <alignment horizontal="center" vertical="center"/>
    </xf>
    <xf numFmtId="4" fontId="59" fillId="0" borderId="21" xfId="45" applyNumberFormat="1" applyFont="1" applyFill="1" applyBorder="1" applyAlignment="1">
      <alignment horizontal="center" vertical="center" wrapText="1"/>
    </xf>
    <xf numFmtId="0" fontId="2" fillId="0" borderId="0" xfId="45" applyFont="1" applyFill="1" applyAlignment="1">
      <alignment horizontal="center"/>
    </xf>
    <xf numFmtId="0" fontId="55" fillId="19" borderId="10" xfId="0" applyFont="1" applyFill="1" applyBorder="1" applyAlignment="1">
      <alignment horizontal="center" vertical="center" wrapText="1"/>
    </xf>
    <xf numFmtId="9" fontId="55" fillId="19" borderId="10" xfId="51" applyFont="1" applyFill="1" applyBorder="1" applyAlignment="1">
      <alignment horizontal="center" vertical="center" wrapText="1"/>
    </xf>
    <xf numFmtId="0" fontId="55" fillId="0" borderId="19" xfId="0" applyFont="1" applyFill="1" applyBorder="1" applyAlignment="1">
      <alignment horizontal="center" vertical="center" wrapText="1"/>
    </xf>
    <xf numFmtId="0" fontId="55" fillId="0" borderId="25" xfId="0" applyFont="1" applyFill="1" applyBorder="1" applyAlignment="1">
      <alignment horizontal="center" vertical="center" wrapText="1"/>
    </xf>
    <xf numFmtId="0" fontId="60" fillId="10" borderId="36" xfId="47" applyFont="1" applyFill="1" applyBorder="1" applyAlignment="1">
      <alignment horizontal="center" vertical="center" wrapText="1"/>
    </xf>
    <xf numFmtId="9" fontId="55" fillId="0" borderId="19" xfId="0" applyNumberFormat="1" applyFont="1" applyFill="1" applyBorder="1" applyAlignment="1">
      <alignment horizontal="center" vertical="center" wrapText="1"/>
    </xf>
    <xf numFmtId="9" fontId="55" fillId="0" borderId="40" xfId="0" applyNumberFormat="1" applyFont="1" applyFill="1" applyBorder="1" applyAlignment="1">
      <alignment horizontal="center" vertical="center" wrapText="1"/>
    </xf>
    <xf numFmtId="0" fontId="60" fillId="10" borderId="10" xfId="47" applyFont="1" applyFill="1" applyBorder="1" applyAlignment="1">
      <alignment horizontal="center" vertical="center" wrapText="1"/>
    </xf>
    <xf numFmtId="9" fontId="55" fillId="19" borderId="10" xfId="0" applyNumberFormat="1" applyFont="1" applyFill="1" applyBorder="1" applyAlignment="1">
      <alignment horizontal="center" vertical="center" wrapText="1"/>
    </xf>
    <xf numFmtId="0" fontId="55" fillId="0" borderId="40" xfId="0" applyFont="1" applyFill="1" applyBorder="1" applyAlignment="1">
      <alignment horizontal="center" vertical="center" wrapText="1"/>
    </xf>
    <xf numFmtId="0" fontId="59" fillId="0" borderId="19" xfId="45" applyFont="1" applyFill="1" applyBorder="1" applyAlignment="1">
      <alignment horizontal="center" vertical="center" wrapText="1"/>
    </xf>
    <xf numFmtId="0" fontId="59" fillId="0" borderId="40" xfId="45" applyFont="1" applyFill="1" applyBorder="1" applyAlignment="1">
      <alignment horizontal="center" vertical="center" wrapText="1"/>
    </xf>
    <xf numFmtId="49" fontId="35" fillId="0" borderId="10" xfId="50" applyNumberFormat="1" applyFont="1" applyBorder="1" applyAlignment="1" applyProtection="1">
      <alignment horizontal="left" vertical="center" wrapText="1"/>
      <protection locked="0"/>
    </xf>
    <xf numFmtId="0" fontId="35" fillId="0" borderId="10" xfId="50" applyFont="1" applyBorder="1" applyAlignment="1" applyProtection="1">
      <alignment horizontal="left" vertical="center" wrapText="1"/>
      <protection locked="0"/>
    </xf>
    <xf numFmtId="0" fontId="0" fillId="28" borderId="44" xfId="0" applyFont="1" applyFill="1" applyBorder="1" applyAlignment="1">
      <alignment wrapText="1"/>
    </xf>
    <xf numFmtId="4" fontId="0" fillId="0" borderId="45" xfId="0" applyNumberFormat="1" applyBorder="1"/>
    <xf numFmtId="0" fontId="0" fillId="0" borderId="43" xfId="0" applyBorder="1" applyAlignment="1">
      <alignment horizontal="center"/>
    </xf>
    <xf numFmtId="0" fontId="0" fillId="19" borderId="44" xfId="0" applyFont="1" applyFill="1" applyBorder="1" applyAlignment="1">
      <alignment wrapText="1"/>
    </xf>
    <xf numFmtId="0" fontId="0" fillId="28" borderId="44" xfId="0" applyFill="1" applyBorder="1" applyAlignment="1">
      <alignment wrapText="1"/>
    </xf>
    <xf numFmtId="44" fontId="1" fillId="0" borderId="10" xfId="3" applyFont="1" applyBorder="1" applyAlignment="1">
      <alignment horizontal="center" wrapText="1"/>
    </xf>
    <xf numFmtId="4" fontId="0" fillId="0" borderId="0" xfId="0" applyNumberFormat="1" applyFont="1"/>
    <xf numFmtId="4" fontId="12" fillId="28" borderId="0" xfId="0" applyNumberFormat="1" applyFont="1" applyFill="1"/>
    <xf numFmtId="0" fontId="57" fillId="0" borderId="19" xfId="45" applyFont="1" applyBorder="1" applyAlignment="1">
      <alignment horizontal="center" vertical="center" wrapText="1"/>
    </xf>
    <xf numFmtId="0" fontId="57" fillId="0" borderId="40" xfId="45" applyFont="1" applyBorder="1" applyAlignment="1">
      <alignment horizontal="center" vertical="center" wrapText="1"/>
    </xf>
    <xf numFmtId="44" fontId="57" fillId="0" borderId="19" xfId="3" applyFont="1" applyFill="1" applyBorder="1" applyAlignment="1">
      <alignment horizontal="center" vertical="center"/>
    </xf>
    <xf numFmtId="44" fontId="57" fillId="0" borderId="40" xfId="3" applyFont="1" applyFill="1" applyBorder="1" applyAlignment="1">
      <alignment horizontal="center" vertical="center"/>
    </xf>
    <xf numFmtId="44" fontId="57" fillId="0" borderId="25" xfId="3" applyFont="1" applyFill="1" applyBorder="1" applyAlignment="1">
      <alignment horizontal="center" vertical="center"/>
    </xf>
    <xf numFmtId="0" fontId="57" fillId="0" borderId="40" xfId="45" applyFont="1" applyFill="1" applyBorder="1" applyAlignment="1">
      <alignment horizontal="center" vertical="center" wrapText="1"/>
    </xf>
    <xf numFmtId="0" fontId="57" fillId="0" borderId="19" xfId="45" applyFont="1" applyFill="1" applyBorder="1" applyAlignment="1">
      <alignment horizontal="left" vertical="center" wrapText="1"/>
    </xf>
    <xf numFmtId="0" fontId="57" fillId="0" borderId="40" xfId="45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68" fillId="0" borderId="34" xfId="45" applyFont="1" applyFill="1" applyBorder="1" applyAlignment="1">
      <alignment horizontal="left" vertical="center" wrapText="1"/>
    </xf>
    <xf numFmtId="0" fontId="68" fillId="0" borderId="36" xfId="45" applyFont="1" applyFill="1" applyBorder="1" applyAlignment="1">
      <alignment horizontal="left" vertical="center" wrapText="1"/>
    </xf>
    <xf numFmtId="0" fontId="68" fillId="0" borderId="35" xfId="45" applyFont="1" applyFill="1" applyBorder="1" applyAlignment="1">
      <alignment horizontal="left" vertical="center" wrapText="1"/>
    </xf>
    <xf numFmtId="44" fontId="37" fillId="0" borderId="19" xfId="3" applyFont="1" applyFill="1" applyBorder="1" applyAlignment="1">
      <alignment horizontal="center" vertical="center" wrapText="1"/>
    </xf>
    <xf numFmtId="44" fontId="37" fillId="0" borderId="40" xfId="3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40" xfId="0" applyFont="1" applyFill="1" applyBorder="1" applyAlignment="1">
      <alignment horizontal="center" vertical="center" wrapText="1"/>
    </xf>
    <xf numFmtId="44" fontId="58" fillId="0" borderId="19" xfId="3" applyFont="1" applyFill="1" applyBorder="1" applyAlignment="1">
      <alignment horizontal="center" vertical="center" wrapText="1"/>
    </xf>
    <xf numFmtId="44" fontId="58" fillId="0" borderId="40" xfId="3" applyFont="1" applyFill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44" fontId="9" fillId="0" borderId="19" xfId="3" applyFont="1" applyFill="1" applyBorder="1" applyAlignment="1">
      <alignment horizontal="center" vertical="center" wrapText="1"/>
    </xf>
    <xf numFmtId="44" fontId="9" fillId="0" borderId="40" xfId="3" applyFont="1" applyFill="1" applyBorder="1" applyAlignment="1">
      <alignment horizontal="center" vertical="center" wrapText="1"/>
    </xf>
    <xf numFmtId="0" fontId="57" fillId="19" borderId="19" xfId="45" applyFont="1" applyFill="1" applyBorder="1" applyAlignment="1">
      <alignment horizontal="center" vertical="center"/>
    </xf>
    <xf numFmtId="0" fontId="57" fillId="19" borderId="40" xfId="45" applyFont="1" applyFill="1" applyBorder="1" applyAlignment="1">
      <alignment horizontal="center" vertical="center"/>
    </xf>
    <xf numFmtId="0" fontId="57" fillId="19" borderId="25" xfId="45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57" fillId="0" borderId="19" xfId="45" applyFont="1" applyFill="1" applyBorder="1" applyAlignment="1">
      <alignment horizontal="left" vertical="top" wrapText="1"/>
    </xf>
    <xf numFmtId="0" fontId="57" fillId="0" borderId="25" xfId="45" applyFont="1" applyFill="1" applyBorder="1" applyAlignment="1">
      <alignment horizontal="left" vertical="top" wrapText="1"/>
    </xf>
    <xf numFmtId="9" fontId="37" fillId="0" borderId="19" xfId="0" applyNumberFormat="1" applyFont="1" applyFill="1" applyBorder="1" applyAlignment="1">
      <alignment horizontal="center" vertical="center" wrapText="1"/>
    </xf>
    <xf numFmtId="9" fontId="37" fillId="0" borderId="40" xfId="0" applyNumberFormat="1" applyFont="1" applyFill="1" applyBorder="1" applyAlignment="1">
      <alignment horizontal="center" vertical="center" wrapText="1"/>
    </xf>
    <xf numFmtId="0" fontId="52" fillId="10" borderId="10" xfId="0" applyFont="1" applyFill="1" applyBorder="1" applyAlignment="1">
      <alignment horizontal="center" vertical="center" wrapText="1"/>
    </xf>
    <xf numFmtId="44" fontId="47" fillId="0" borderId="19" xfId="51" applyNumberFormat="1" applyFont="1" applyBorder="1" applyAlignment="1">
      <alignment horizontal="center" vertical="top"/>
    </xf>
    <xf numFmtId="44" fontId="47" fillId="0" borderId="40" xfId="51" applyNumberFormat="1" applyFont="1" applyBorder="1" applyAlignment="1">
      <alignment horizontal="center" vertical="top"/>
    </xf>
    <xf numFmtId="44" fontId="47" fillId="0" borderId="25" xfId="51" applyNumberFormat="1" applyFont="1" applyBorder="1" applyAlignment="1">
      <alignment horizontal="center" vertical="top"/>
    </xf>
    <xf numFmtId="44" fontId="57" fillId="0" borderId="10" xfId="3" applyFont="1" applyFill="1" applyBorder="1" applyAlignment="1">
      <alignment horizontal="center" vertical="center"/>
    </xf>
    <xf numFmtId="44" fontId="57" fillId="0" borderId="19" xfId="3" applyFont="1" applyBorder="1" applyAlignment="1">
      <alignment horizontal="center" vertical="center"/>
    </xf>
    <xf numFmtId="44" fontId="57" fillId="0" borderId="40" xfId="3" applyFont="1" applyBorder="1" applyAlignment="1">
      <alignment horizontal="center" vertical="center"/>
    </xf>
    <xf numFmtId="44" fontId="57" fillId="0" borderId="25" xfId="3" applyFont="1" applyBorder="1" applyAlignment="1">
      <alignment horizontal="center" vertical="center"/>
    </xf>
    <xf numFmtId="0" fontId="0" fillId="0" borderId="19" xfId="0" applyFont="1" applyFill="1" applyBorder="1" applyAlignment="1">
      <alignment horizontal="left" vertical="top" wrapText="1"/>
    </xf>
    <xf numFmtId="0" fontId="9" fillId="0" borderId="40" xfId="0" applyFont="1" applyFill="1" applyBorder="1" applyAlignment="1">
      <alignment horizontal="left" vertical="top" wrapText="1"/>
    </xf>
    <xf numFmtId="0" fontId="9" fillId="0" borderId="19" xfId="45" applyFont="1" applyFill="1" applyBorder="1" applyAlignment="1">
      <alignment horizontal="center" vertical="center" wrapText="1"/>
    </xf>
    <xf numFmtId="0" fontId="9" fillId="0" borderId="40" xfId="45" applyFont="1" applyFill="1" applyBorder="1" applyAlignment="1">
      <alignment horizontal="center" vertical="center" wrapText="1"/>
    </xf>
    <xf numFmtId="9" fontId="58" fillId="0" borderId="19" xfId="45" applyNumberFormat="1" applyFont="1" applyFill="1" applyBorder="1" applyAlignment="1">
      <alignment horizontal="center" vertical="center" wrapText="1"/>
    </xf>
    <xf numFmtId="9" fontId="58" fillId="0" borderId="40" xfId="45" applyNumberFormat="1" applyFont="1" applyFill="1" applyBorder="1" applyAlignment="1">
      <alignment horizontal="center" vertical="center" wrapText="1"/>
    </xf>
    <xf numFmtId="9" fontId="58" fillId="0" borderId="25" xfId="45" applyNumberFormat="1" applyFont="1" applyFill="1" applyBorder="1" applyAlignment="1">
      <alignment horizontal="center" vertical="center" wrapText="1"/>
    </xf>
    <xf numFmtId="1" fontId="37" fillId="0" borderId="10" xfId="0" applyNumberFormat="1" applyFont="1" applyFill="1" applyBorder="1" applyAlignment="1">
      <alignment horizontal="center" vertical="center" wrapText="1"/>
    </xf>
    <xf numFmtId="0" fontId="67" fillId="0" borderId="10" xfId="45" applyFont="1" applyFill="1" applyBorder="1" applyAlignment="1">
      <alignment horizontal="center" vertical="center"/>
    </xf>
    <xf numFmtId="0" fontId="67" fillId="0" borderId="10" xfId="45" applyFont="1" applyFill="1" applyBorder="1" applyAlignment="1">
      <alignment horizontal="left" vertical="center" wrapText="1"/>
    </xf>
    <xf numFmtId="0" fontId="67" fillId="0" borderId="10" xfId="45" applyFont="1" applyFill="1" applyBorder="1" applyAlignment="1">
      <alignment horizontal="left" vertical="center"/>
    </xf>
    <xf numFmtId="0" fontId="67" fillId="0" borderId="36" xfId="45" applyFont="1" applyFill="1" applyBorder="1" applyAlignment="1">
      <alignment horizontal="center" vertical="center"/>
    </xf>
    <xf numFmtId="0" fontId="67" fillId="0" borderId="35" xfId="45" applyFont="1" applyFill="1" applyBorder="1" applyAlignment="1">
      <alignment horizontal="center" vertical="center"/>
    </xf>
    <xf numFmtId="1" fontId="37" fillId="0" borderId="19" xfId="0" applyNumberFormat="1" applyFont="1" applyFill="1" applyBorder="1" applyAlignment="1">
      <alignment horizontal="center" vertical="center" wrapText="1"/>
    </xf>
    <xf numFmtId="1" fontId="37" fillId="0" borderId="40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37" fillId="0" borderId="19" xfId="45" applyFont="1" applyFill="1" applyBorder="1" applyAlignment="1">
      <alignment horizontal="left" vertical="center" wrapText="1"/>
    </xf>
    <xf numFmtId="0" fontId="37" fillId="0" borderId="40" xfId="45" applyFont="1" applyFill="1" applyBorder="1" applyAlignment="1">
      <alignment horizontal="left" vertical="center" wrapText="1"/>
    </xf>
    <xf numFmtId="0" fontId="52" fillId="10" borderId="23" xfId="45" applyFont="1" applyFill="1" applyBorder="1" applyAlignment="1">
      <alignment horizontal="center" vertical="center"/>
    </xf>
    <xf numFmtId="0" fontId="52" fillId="10" borderId="41" xfId="45" applyFont="1" applyFill="1" applyBorder="1" applyAlignment="1">
      <alignment horizontal="center" vertical="center"/>
    </xf>
    <xf numFmtId="0" fontId="52" fillId="10" borderId="39" xfId="45" applyFont="1" applyFill="1" applyBorder="1" applyAlignment="1">
      <alignment horizontal="center" vertical="center"/>
    </xf>
    <xf numFmtId="0" fontId="52" fillId="10" borderId="23" xfId="45" applyFont="1" applyFill="1" applyBorder="1" applyAlignment="1">
      <alignment horizontal="center" vertical="center" wrapText="1"/>
    </xf>
    <xf numFmtId="0" fontId="52" fillId="10" borderId="41" xfId="45" applyFont="1" applyFill="1" applyBorder="1" applyAlignment="1">
      <alignment horizontal="center" vertical="center" wrapText="1"/>
    </xf>
    <xf numFmtId="0" fontId="52" fillId="10" borderId="39" xfId="45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19" borderId="19" xfId="0" applyFont="1" applyFill="1" applyBorder="1" applyAlignment="1">
      <alignment horizontal="center" vertical="center" wrapText="1"/>
    </xf>
    <xf numFmtId="0" fontId="9" fillId="19" borderId="4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left" vertical="center" wrapText="1"/>
    </xf>
    <xf numFmtId="0" fontId="52" fillId="10" borderId="19" xfId="45" applyFont="1" applyFill="1" applyBorder="1" applyAlignment="1">
      <alignment horizontal="center" vertical="center" wrapText="1"/>
    </xf>
    <xf numFmtId="0" fontId="52" fillId="10" borderId="40" xfId="45" applyFont="1" applyFill="1" applyBorder="1" applyAlignment="1">
      <alignment horizontal="center" vertical="center" wrapText="1"/>
    </xf>
    <xf numFmtId="0" fontId="52" fillId="10" borderId="25" xfId="45" applyFont="1" applyFill="1" applyBorder="1" applyAlignment="1">
      <alignment horizontal="center" vertical="center" wrapText="1"/>
    </xf>
    <xf numFmtId="2" fontId="9" fillId="0" borderId="19" xfId="45" applyNumberFormat="1" applyFont="1" applyFill="1" applyBorder="1" applyAlignment="1">
      <alignment horizontal="center" vertical="center" wrapText="1"/>
    </xf>
    <xf numFmtId="2" fontId="9" fillId="0" borderId="40" xfId="45" applyNumberFormat="1" applyFont="1" applyFill="1" applyBorder="1" applyAlignment="1">
      <alignment horizontal="center" vertical="center" wrapText="1"/>
    </xf>
    <xf numFmtId="168" fontId="58" fillId="0" borderId="19" xfId="45" applyNumberFormat="1" applyFont="1" applyFill="1" applyBorder="1" applyAlignment="1">
      <alignment horizontal="center" vertical="center" wrapText="1"/>
    </xf>
    <xf numFmtId="168" fontId="58" fillId="0" borderId="40" xfId="45" applyNumberFormat="1" applyFont="1" applyFill="1" applyBorder="1" applyAlignment="1">
      <alignment horizontal="center" vertical="center" wrapText="1"/>
    </xf>
    <xf numFmtId="9" fontId="57" fillId="0" borderId="19" xfId="45" applyNumberFormat="1" applyFont="1" applyFill="1" applyBorder="1" applyAlignment="1">
      <alignment horizontal="center" vertical="center" wrapText="1"/>
    </xf>
    <xf numFmtId="4" fontId="58" fillId="0" borderId="19" xfId="45" applyNumberFormat="1" applyFont="1" applyFill="1" applyBorder="1" applyAlignment="1">
      <alignment horizontal="center" vertical="center" wrapText="1"/>
    </xf>
    <xf numFmtId="4" fontId="58" fillId="0" borderId="40" xfId="45" applyNumberFormat="1" applyFont="1" applyFill="1" applyBorder="1" applyAlignment="1">
      <alignment horizontal="center" vertical="center" wrapText="1"/>
    </xf>
    <xf numFmtId="4" fontId="58" fillId="0" borderId="25" xfId="45" applyNumberFormat="1" applyFont="1" applyFill="1" applyBorder="1" applyAlignment="1">
      <alignment horizontal="center" vertical="center" wrapText="1"/>
    </xf>
    <xf numFmtId="0" fontId="57" fillId="0" borderId="19" xfId="45" applyFont="1" applyBorder="1" applyAlignment="1">
      <alignment horizontal="center" vertical="top" wrapText="1"/>
    </xf>
    <xf numFmtId="0" fontId="57" fillId="0" borderId="40" xfId="45" applyFont="1" applyBorder="1" applyAlignment="1">
      <alignment horizontal="center" vertical="top" wrapText="1"/>
    </xf>
    <xf numFmtId="0" fontId="57" fillId="0" borderId="25" xfId="45" applyFont="1" applyBorder="1" applyAlignment="1">
      <alignment horizontal="center" vertical="top" wrapText="1"/>
    </xf>
    <xf numFmtId="0" fontId="9" fillId="0" borderId="19" xfId="45" applyFont="1" applyFill="1" applyBorder="1" applyAlignment="1">
      <alignment horizontal="left" vertical="center" wrapText="1"/>
    </xf>
    <xf numFmtId="0" fontId="9" fillId="0" borderId="40" xfId="45" applyFont="1" applyFill="1" applyBorder="1" applyAlignment="1">
      <alignment horizontal="left" vertical="center" wrapText="1"/>
    </xf>
    <xf numFmtId="0" fontId="52" fillId="10" borderId="34" xfId="45" applyFont="1" applyFill="1" applyBorder="1" applyAlignment="1">
      <alignment horizontal="center" vertical="center"/>
    </xf>
    <xf numFmtId="0" fontId="52" fillId="10" borderId="35" xfId="45" applyFont="1" applyFill="1" applyBorder="1" applyAlignment="1">
      <alignment horizontal="center" vertical="center"/>
    </xf>
    <xf numFmtId="0" fontId="52" fillId="10" borderId="10" xfId="0" applyFont="1" applyFill="1" applyBorder="1" applyAlignment="1">
      <alignment horizontal="center" vertical="top" wrapText="1"/>
    </xf>
    <xf numFmtId="0" fontId="57" fillId="0" borderId="19" xfId="45" applyFont="1" applyFill="1" applyBorder="1" applyAlignment="1">
      <alignment horizontal="center" vertical="center" wrapText="1"/>
    </xf>
    <xf numFmtId="0" fontId="57" fillId="0" borderId="25" xfId="45" applyFont="1" applyFill="1" applyBorder="1" applyAlignment="1">
      <alignment horizontal="center" vertical="center" wrapText="1"/>
    </xf>
    <xf numFmtId="44" fontId="9" fillId="0" borderId="10" xfId="3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44" fontId="47" fillId="0" borderId="19" xfId="51" applyNumberFormat="1" applyFont="1" applyBorder="1" applyAlignment="1">
      <alignment horizontal="center" vertical="center"/>
    </xf>
    <xf numFmtId="44" fontId="47" fillId="0" borderId="40" xfId="51" applyNumberFormat="1" applyFont="1" applyBorder="1" applyAlignment="1">
      <alignment horizontal="center" vertical="center"/>
    </xf>
    <xf numFmtId="44" fontId="47" fillId="0" borderId="25" xfId="51" applyNumberFormat="1" applyFont="1" applyBorder="1" applyAlignment="1">
      <alignment horizontal="center" vertical="center"/>
    </xf>
    <xf numFmtId="0" fontId="42" fillId="2" borderId="19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4" fontId="50" fillId="0" borderId="40" xfId="45" applyNumberFormat="1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left" vertical="center" wrapText="1"/>
    </xf>
    <xf numFmtId="4" fontId="50" fillId="0" borderId="19" xfId="45" applyNumberFormat="1" applyFont="1" applyFill="1" applyBorder="1" applyAlignment="1">
      <alignment horizontal="center" vertical="center" wrapText="1"/>
    </xf>
    <xf numFmtId="10" fontId="42" fillId="2" borderId="19" xfId="0" applyNumberFormat="1" applyFont="1" applyFill="1" applyBorder="1" applyAlignment="1">
      <alignment horizontal="center" vertical="center" wrapText="1"/>
    </xf>
    <xf numFmtId="10" fontId="42" fillId="2" borderId="25" xfId="0" applyNumberFormat="1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47" fillId="0" borderId="40" xfId="45" applyFill="1" applyBorder="1" applyAlignment="1">
      <alignment horizontal="left" vertical="center" wrapText="1"/>
    </xf>
    <xf numFmtId="10" fontId="42" fillId="2" borderId="34" xfId="0" applyNumberFormat="1" applyFont="1" applyFill="1" applyBorder="1" applyAlignment="1">
      <alignment horizontal="center" vertical="center"/>
    </xf>
    <xf numFmtId="10" fontId="42" fillId="2" borderId="36" xfId="0" applyNumberFormat="1" applyFont="1" applyFill="1" applyBorder="1" applyAlignment="1">
      <alignment horizontal="center" vertical="center"/>
    </xf>
    <xf numFmtId="10" fontId="42" fillId="2" borderId="35" xfId="0" applyNumberFormat="1" applyFont="1" applyFill="1" applyBorder="1" applyAlignment="1">
      <alignment horizontal="center" vertical="center"/>
    </xf>
    <xf numFmtId="44" fontId="50" fillId="0" borderId="19" xfId="3" applyFont="1" applyFill="1" applyBorder="1" applyAlignment="1">
      <alignment horizontal="center" vertical="center" wrapText="1"/>
    </xf>
    <xf numFmtId="44" fontId="50" fillId="0" borderId="40" xfId="3" applyFont="1" applyFill="1" applyBorder="1" applyAlignment="1">
      <alignment horizontal="center" vertical="center" wrapText="1"/>
    </xf>
    <xf numFmtId="1" fontId="0" fillId="0" borderId="19" xfId="52" applyNumberFormat="1" applyFont="1" applyFill="1" applyBorder="1" applyAlignment="1">
      <alignment horizontal="center" vertical="center" wrapText="1"/>
    </xf>
    <xf numFmtId="1" fontId="0" fillId="0" borderId="40" xfId="52" applyNumberFormat="1" applyFont="1" applyFill="1" applyBorder="1" applyAlignment="1">
      <alignment horizontal="center" vertical="center" wrapText="1"/>
    </xf>
    <xf numFmtId="0" fontId="47" fillId="0" borderId="19" xfId="45" applyFill="1" applyBorder="1" applyAlignment="1">
      <alignment horizontal="left" vertical="top" wrapText="1"/>
    </xf>
    <xf numFmtId="0" fontId="47" fillId="0" borderId="40" xfId="45" applyFill="1" applyBorder="1" applyAlignment="1">
      <alignment horizontal="left" vertical="top" wrapText="1"/>
    </xf>
    <xf numFmtId="44" fontId="47" fillId="0" borderId="19" xfId="3" applyFont="1" applyFill="1" applyBorder="1" applyAlignment="1">
      <alignment horizontal="center" vertical="center"/>
    </xf>
    <xf numFmtId="44" fontId="47" fillId="0" borderId="40" xfId="3" applyFont="1" applyFill="1" applyBorder="1" applyAlignment="1">
      <alignment horizontal="center" vertical="center"/>
    </xf>
    <xf numFmtId="44" fontId="47" fillId="0" borderId="25" xfId="3" applyFont="1" applyFill="1" applyBorder="1" applyAlignment="1">
      <alignment horizontal="center" vertical="center"/>
    </xf>
    <xf numFmtId="44" fontId="47" fillId="0" borderId="10" xfId="3" applyFont="1" applyFill="1" applyBorder="1" applyAlignment="1">
      <alignment horizontal="center" vertical="center"/>
    </xf>
    <xf numFmtId="1" fontId="9" fillId="0" borderId="19" xfId="52" applyNumberFormat="1" applyFont="1" applyFill="1" applyBorder="1" applyAlignment="1">
      <alignment horizontal="center" vertical="center" wrapText="1"/>
    </xf>
    <xf numFmtId="1" fontId="9" fillId="0" borderId="40" xfId="52" applyNumberFormat="1" applyFont="1" applyFill="1" applyBorder="1" applyAlignment="1">
      <alignment horizontal="center" vertical="center" wrapText="1"/>
    </xf>
    <xf numFmtId="0" fontId="69" fillId="0" borderId="46" xfId="45" applyFont="1" applyFill="1" applyBorder="1" applyAlignment="1">
      <alignment horizontal="center" vertical="center"/>
    </xf>
    <xf numFmtId="0" fontId="69" fillId="0" borderId="0" xfId="45" applyFont="1" applyFill="1" applyBorder="1" applyAlignment="1">
      <alignment horizontal="center" vertical="center"/>
    </xf>
    <xf numFmtId="0" fontId="69" fillId="0" borderId="46" xfId="45" applyFont="1" applyFill="1" applyBorder="1" applyAlignment="1">
      <alignment horizontal="left" vertical="center" wrapText="1"/>
    </xf>
    <xf numFmtId="0" fontId="69" fillId="0" borderId="0" xfId="45" applyFont="1" applyFill="1" applyBorder="1" applyAlignment="1">
      <alignment horizontal="left" vertical="center" wrapText="1"/>
    </xf>
    <xf numFmtId="0" fontId="69" fillId="0" borderId="10" xfId="45" applyFont="1" applyFill="1" applyBorder="1" applyAlignment="1">
      <alignment horizontal="left" vertical="center"/>
    </xf>
    <xf numFmtId="0" fontId="69" fillId="0" borderId="46" xfId="45" applyFont="1" applyFill="1" applyBorder="1" applyAlignment="1">
      <alignment horizontal="left" vertical="center"/>
    </xf>
    <xf numFmtId="0" fontId="69" fillId="0" borderId="0" xfId="45" applyFont="1" applyFill="1" applyBorder="1" applyAlignment="1">
      <alignment horizontal="left" vertical="center"/>
    </xf>
    <xf numFmtId="0" fontId="69" fillId="0" borderId="36" xfId="45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left" vertical="top" wrapText="1"/>
    </xf>
    <xf numFmtId="9" fontId="0" fillId="0" borderId="19" xfId="51" applyFont="1" applyFill="1" applyBorder="1" applyAlignment="1">
      <alignment horizontal="center" vertical="center" wrapText="1"/>
    </xf>
    <xf numFmtId="9" fontId="0" fillId="0" borderId="40" xfId="51" applyFont="1" applyFill="1" applyBorder="1" applyAlignment="1">
      <alignment horizontal="center" vertical="center" wrapText="1"/>
    </xf>
    <xf numFmtId="0" fontId="68" fillId="10" borderId="19" xfId="45" applyFont="1" applyFill="1" applyBorder="1" applyAlignment="1">
      <alignment horizontal="center" vertical="top" wrapText="1"/>
    </xf>
    <xf numFmtId="0" fontId="68" fillId="10" borderId="40" xfId="45" applyFont="1" applyFill="1" applyBorder="1" applyAlignment="1">
      <alignment horizontal="center" vertical="top" wrapText="1"/>
    </xf>
    <xf numFmtId="0" fontId="68" fillId="10" borderId="25" xfId="45" applyFont="1" applyFill="1" applyBorder="1" applyAlignment="1">
      <alignment horizontal="center" vertical="top" wrapText="1"/>
    </xf>
    <xf numFmtId="0" fontId="49" fillId="0" borderId="34" xfId="45" applyFont="1" applyFill="1" applyBorder="1" applyAlignment="1">
      <alignment horizontal="left" vertical="center" wrapText="1"/>
    </xf>
    <xf numFmtId="0" fontId="49" fillId="0" borderId="36" xfId="45" applyFont="1" applyFill="1" applyBorder="1" applyAlignment="1">
      <alignment horizontal="left" vertical="center" wrapText="1"/>
    </xf>
    <xf numFmtId="0" fontId="49" fillId="0" borderId="22" xfId="45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0" fillId="0" borderId="25" xfId="0" applyFill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44" fontId="47" fillId="0" borderId="19" xfId="3" applyFont="1" applyBorder="1" applyAlignment="1">
      <alignment horizontal="center" vertical="center"/>
    </xf>
    <xf numFmtId="44" fontId="47" fillId="0" borderId="40" xfId="3" applyFont="1" applyBorder="1" applyAlignment="1">
      <alignment horizontal="center" vertical="center"/>
    </xf>
    <xf numFmtId="44" fontId="47" fillId="0" borderId="25" xfId="3" applyFont="1" applyBorder="1" applyAlignment="1">
      <alignment horizontal="center" vertical="center"/>
    </xf>
    <xf numFmtId="0" fontId="49" fillId="0" borderId="35" xfId="45" applyFont="1" applyFill="1" applyBorder="1" applyAlignment="1">
      <alignment horizontal="left" vertical="center" wrapText="1"/>
    </xf>
    <xf numFmtId="44" fontId="0" fillId="0" borderId="19" xfId="3" applyFont="1" applyBorder="1" applyAlignment="1">
      <alignment horizontal="right" vertical="center"/>
    </xf>
    <xf numFmtId="44" fontId="0" fillId="0" borderId="40" xfId="3" applyFont="1" applyBorder="1" applyAlignment="1">
      <alignment horizontal="right" vertical="center"/>
    </xf>
    <xf numFmtId="44" fontId="0" fillId="0" borderId="25" xfId="3" applyFont="1" applyBorder="1" applyAlignment="1">
      <alignment horizontal="right" vertical="center"/>
    </xf>
    <xf numFmtId="44" fontId="0" fillId="0" borderId="19" xfId="3" applyFont="1" applyBorder="1" applyAlignment="1">
      <alignment horizontal="center" vertical="center"/>
    </xf>
    <xf numFmtId="44" fontId="0" fillId="0" borderId="40" xfId="3" applyFont="1" applyBorder="1" applyAlignment="1">
      <alignment horizontal="center" vertical="center"/>
    </xf>
    <xf numFmtId="44" fontId="0" fillId="0" borderId="25" xfId="3" applyFont="1" applyBorder="1" applyAlignment="1">
      <alignment horizontal="center" vertical="center"/>
    </xf>
    <xf numFmtId="0" fontId="52" fillId="10" borderId="19" xfId="0" applyFont="1" applyFill="1" applyBorder="1" applyAlignment="1">
      <alignment horizontal="center" vertical="center" wrapText="1"/>
    </xf>
    <xf numFmtId="0" fontId="69" fillId="0" borderId="10" xfId="45" applyFont="1" applyFill="1" applyBorder="1" applyAlignment="1">
      <alignment horizontal="center" vertical="center"/>
    </xf>
    <xf numFmtId="44" fontId="47" fillId="0" borderId="19" xfId="3" applyFont="1" applyFill="1" applyBorder="1" applyAlignment="1">
      <alignment horizontal="center"/>
    </xf>
    <xf numFmtId="44" fontId="47" fillId="0" borderId="25" xfId="3" applyFont="1" applyFill="1" applyBorder="1" applyAlignment="1">
      <alignment horizontal="center"/>
    </xf>
    <xf numFmtId="44" fontId="59" fillId="19" borderId="19" xfId="45" applyNumberFormat="1" applyFont="1" applyFill="1" applyBorder="1" applyAlignment="1">
      <alignment horizontal="center" vertical="center"/>
    </xf>
    <xf numFmtId="44" fontId="59" fillId="19" borderId="40" xfId="45" applyNumberFormat="1" applyFont="1" applyFill="1" applyBorder="1" applyAlignment="1">
      <alignment horizontal="center" vertical="center"/>
    </xf>
    <xf numFmtId="44" fontId="59" fillId="19" borderId="25" xfId="45" applyNumberFormat="1" applyFont="1" applyFill="1" applyBorder="1" applyAlignment="1">
      <alignment horizontal="center" vertical="center"/>
    </xf>
    <xf numFmtId="0" fontId="55" fillId="0" borderId="19" xfId="0" applyFont="1" applyFill="1" applyBorder="1" applyAlignment="1">
      <alignment vertical="top" wrapText="1"/>
    </xf>
    <xf numFmtId="0" fontId="55" fillId="0" borderId="40" xfId="0" applyFont="1" applyFill="1" applyBorder="1" applyAlignment="1">
      <alignment vertical="top" wrapText="1"/>
    </xf>
    <xf numFmtId="0" fontId="49" fillId="0" borderId="34" xfId="45" applyFont="1" applyFill="1" applyBorder="1" applyAlignment="1">
      <alignment horizontal="left" vertical="top" wrapText="1"/>
    </xf>
    <xf numFmtId="0" fontId="49" fillId="0" borderId="36" xfId="45" applyFont="1" applyFill="1" applyBorder="1" applyAlignment="1">
      <alignment horizontal="left" vertical="top" wrapText="1"/>
    </xf>
    <xf numFmtId="0" fontId="49" fillId="0" borderId="35" xfId="45" applyFont="1" applyFill="1" applyBorder="1" applyAlignment="1">
      <alignment horizontal="left" vertical="top" wrapText="1"/>
    </xf>
    <xf numFmtId="0" fontId="55" fillId="0" borderId="19" xfId="0" applyFont="1" applyFill="1" applyBorder="1" applyAlignment="1">
      <alignment horizontal="center" vertical="center" wrapText="1"/>
    </xf>
    <xf numFmtId="0" fontId="55" fillId="0" borderId="25" xfId="0" applyFont="1" applyFill="1" applyBorder="1" applyAlignment="1">
      <alignment horizontal="center" vertical="center" wrapText="1"/>
    </xf>
    <xf numFmtId="0" fontId="55" fillId="0" borderId="25" xfId="0" applyFont="1" applyFill="1" applyBorder="1" applyAlignment="1">
      <alignment vertical="top" wrapText="1"/>
    </xf>
    <xf numFmtId="0" fontId="60" fillId="10" borderId="34" xfId="47" applyFont="1" applyFill="1" applyBorder="1" applyAlignment="1">
      <alignment vertical="top" wrapText="1"/>
    </xf>
    <xf numFmtId="0" fontId="60" fillId="10" borderId="36" xfId="47" applyFont="1" applyFill="1" applyBorder="1" applyAlignment="1">
      <alignment vertical="top" wrapText="1"/>
    </xf>
    <xf numFmtId="0" fontId="60" fillId="10" borderId="35" xfId="47" applyFont="1" applyFill="1" applyBorder="1" applyAlignment="1">
      <alignment vertical="top" wrapText="1"/>
    </xf>
    <xf numFmtId="4" fontId="59" fillId="0" borderId="19" xfId="45" applyNumberFormat="1" applyFont="1" applyFill="1" applyBorder="1" applyAlignment="1">
      <alignment vertical="top" wrapText="1"/>
    </xf>
    <xf numFmtId="4" fontId="59" fillId="0" borderId="40" xfId="45" applyNumberFormat="1" applyFont="1" applyFill="1" applyBorder="1" applyAlignment="1">
      <alignment vertical="top" wrapText="1"/>
    </xf>
    <xf numFmtId="9" fontId="55" fillId="0" borderId="19" xfId="0" applyNumberFormat="1" applyFont="1" applyFill="1" applyBorder="1" applyAlignment="1">
      <alignment horizontal="center" vertical="center" wrapText="1"/>
    </xf>
    <xf numFmtId="9" fontId="55" fillId="0" borderId="40" xfId="0" applyNumberFormat="1" applyFont="1" applyFill="1" applyBorder="1" applyAlignment="1">
      <alignment horizontal="center" vertical="center" wrapText="1"/>
    </xf>
    <xf numFmtId="4" fontId="59" fillId="19" borderId="19" xfId="45" applyNumberFormat="1" applyFont="1" applyFill="1" applyBorder="1" applyAlignment="1">
      <alignment vertical="top" wrapText="1"/>
    </xf>
    <xf numFmtId="4" fontId="59" fillId="19" borderId="40" xfId="45" applyNumberFormat="1" applyFont="1" applyFill="1" applyBorder="1" applyAlignment="1">
      <alignment vertical="top" wrapText="1"/>
    </xf>
    <xf numFmtId="9" fontId="55" fillId="0" borderId="25" xfId="0" applyNumberFormat="1" applyFont="1" applyFill="1" applyBorder="1" applyAlignment="1">
      <alignment horizontal="center" vertical="center" wrapText="1"/>
    </xf>
    <xf numFmtId="4" fontId="59" fillId="0" borderId="25" xfId="45" applyNumberFormat="1" applyFont="1" applyFill="1" applyBorder="1" applyAlignment="1">
      <alignment vertical="top" wrapText="1"/>
    </xf>
    <xf numFmtId="0" fontId="55" fillId="19" borderId="19" xfId="0" applyFont="1" applyFill="1" applyBorder="1" applyAlignment="1">
      <alignment vertical="top" wrapText="1"/>
    </xf>
    <xf numFmtId="0" fontId="55" fillId="19" borderId="40" xfId="0" applyFont="1" applyFill="1" applyBorder="1" applyAlignment="1">
      <alignment vertical="top" wrapText="1"/>
    </xf>
    <xf numFmtId="0" fontId="55" fillId="19" borderId="19" xfId="0" applyFont="1" applyFill="1" applyBorder="1" applyAlignment="1">
      <alignment horizontal="center" vertical="center" wrapText="1"/>
    </xf>
    <xf numFmtId="0" fontId="55" fillId="19" borderId="40" xfId="0" applyFont="1" applyFill="1" applyBorder="1" applyAlignment="1">
      <alignment horizontal="center" vertical="center" wrapText="1"/>
    </xf>
    <xf numFmtId="0" fontId="60" fillId="19" borderId="19" xfId="47" applyFont="1" applyFill="1" applyBorder="1" applyAlignment="1">
      <alignment horizontal="center" vertical="center" wrapText="1"/>
    </xf>
    <xf numFmtId="0" fontId="60" fillId="19" borderId="40" xfId="47" applyFont="1" applyFill="1" applyBorder="1" applyAlignment="1">
      <alignment horizontal="center" vertical="center" wrapText="1"/>
    </xf>
    <xf numFmtId="0" fontId="60" fillId="19" borderId="25" xfId="47" applyFont="1" applyFill="1" applyBorder="1" applyAlignment="1">
      <alignment horizontal="center" vertical="center" wrapText="1"/>
    </xf>
    <xf numFmtId="0" fontId="55" fillId="19" borderId="19" xfId="0" applyFont="1" applyFill="1" applyBorder="1" applyAlignment="1">
      <alignment horizontal="left" vertical="top" wrapText="1"/>
    </xf>
    <xf numFmtId="0" fontId="55" fillId="19" borderId="40" xfId="0" applyFont="1" applyFill="1" applyBorder="1" applyAlignment="1">
      <alignment horizontal="left" vertical="top" wrapText="1"/>
    </xf>
    <xf numFmtId="0" fontId="55" fillId="19" borderId="25" xfId="0" applyFont="1" applyFill="1" applyBorder="1" applyAlignment="1">
      <alignment horizontal="left" vertical="top" wrapText="1"/>
    </xf>
    <xf numFmtId="0" fontId="49" fillId="0" borderId="34" xfId="45" applyFont="1" applyFill="1" applyBorder="1" applyAlignment="1">
      <alignment vertical="top" wrapText="1"/>
    </xf>
    <xf numFmtId="0" fontId="49" fillId="0" borderId="36" xfId="45" applyFont="1" applyFill="1" applyBorder="1" applyAlignment="1">
      <alignment vertical="top" wrapText="1"/>
    </xf>
    <xf numFmtId="9" fontId="60" fillId="19" borderId="19" xfId="47" applyNumberFormat="1" applyFont="1" applyFill="1" applyBorder="1" applyAlignment="1">
      <alignment horizontal="center" vertical="center" wrapText="1"/>
    </xf>
    <xf numFmtId="9" fontId="60" fillId="19" borderId="40" xfId="47" applyNumberFormat="1" applyFont="1" applyFill="1" applyBorder="1" applyAlignment="1">
      <alignment horizontal="center" vertical="center" wrapText="1"/>
    </xf>
    <xf numFmtId="9" fontId="60" fillId="19" borderId="25" xfId="47" applyNumberFormat="1" applyFont="1" applyFill="1" applyBorder="1" applyAlignment="1">
      <alignment horizontal="center" vertical="center" wrapText="1"/>
    </xf>
    <xf numFmtId="0" fontId="60" fillId="19" borderId="10" xfId="47" applyFont="1" applyFill="1" applyBorder="1" applyAlignment="1">
      <alignment horizontal="left" vertical="center" wrapText="1"/>
    </xf>
    <xf numFmtId="0" fontId="69" fillId="0" borderId="38" xfId="45" applyFont="1" applyFill="1" applyBorder="1" applyAlignment="1">
      <alignment horizontal="left" vertical="center" wrapText="1"/>
    </xf>
    <xf numFmtId="0" fontId="69" fillId="0" borderId="24" xfId="45" applyFont="1" applyFill="1" applyBorder="1" applyAlignment="1">
      <alignment horizontal="left" vertical="center" wrapText="1"/>
    </xf>
    <xf numFmtId="0" fontId="69" fillId="0" borderId="36" xfId="45" applyFont="1" applyFill="1" applyBorder="1" applyAlignment="1">
      <alignment horizontal="left" vertical="center"/>
    </xf>
    <xf numFmtId="0" fontId="55" fillId="0" borderId="10" xfId="0" applyFont="1" applyFill="1" applyBorder="1" applyAlignment="1">
      <alignment horizontal="center" vertical="center" wrapText="1"/>
    </xf>
    <xf numFmtId="9" fontId="55" fillId="0" borderId="10" xfId="51" applyFont="1" applyFill="1" applyBorder="1" applyAlignment="1">
      <alignment horizontal="center" vertical="center" wrapText="1"/>
    </xf>
    <xf numFmtId="9" fontId="55" fillId="0" borderId="19" xfId="51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vertical="top" wrapText="1"/>
    </xf>
    <xf numFmtId="0" fontId="55" fillId="0" borderId="21" xfId="0" applyFont="1" applyFill="1" applyBorder="1" applyAlignment="1">
      <alignment vertical="top" wrapText="1"/>
    </xf>
    <xf numFmtId="0" fontId="55" fillId="0" borderId="46" xfId="0" applyFont="1" applyFill="1" applyBorder="1" applyAlignment="1">
      <alignment vertical="top" wrapText="1"/>
    </xf>
    <xf numFmtId="0" fontId="55" fillId="0" borderId="40" xfId="0" applyFont="1" applyFill="1" applyBorder="1" applyAlignment="1">
      <alignment horizontal="center" vertical="center" wrapText="1"/>
    </xf>
    <xf numFmtId="0" fontId="47" fillId="0" borderId="19" xfId="45" applyFill="1" applyBorder="1" applyAlignment="1">
      <alignment horizontal="center" vertical="center"/>
    </xf>
    <xf numFmtId="0" fontId="47" fillId="0" borderId="40" xfId="45" applyFill="1" applyBorder="1" applyAlignment="1">
      <alignment horizontal="center" vertical="center"/>
    </xf>
    <xf numFmtId="0" fontId="47" fillId="0" borderId="25" xfId="45" applyFill="1" applyBorder="1" applyAlignment="1">
      <alignment horizontal="center" vertical="center"/>
    </xf>
    <xf numFmtId="0" fontId="47" fillId="0" borderId="10" xfId="45" applyFill="1" applyBorder="1" applyAlignment="1">
      <alignment horizontal="center" vertical="center"/>
    </xf>
    <xf numFmtId="0" fontId="59" fillId="0" borderId="19" xfId="0" applyFont="1" applyFill="1" applyBorder="1" applyAlignment="1">
      <alignment vertical="center" wrapText="1"/>
    </xf>
    <xf numFmtId="0" fontId="59" fillId="0" borderId="40" xfId="0" applyFont="1" applyFill="1" applyBorder="1" applyAlignment="1">
      <alignment vertical="center" wrapText="1"/>
    </xf>
    <xf numFmtId="4" fontId="59" fillId="0" borderId="19" xfId="45" applyNumberFormat="1" applyFont="1" applyFill="1" applyBorder="1" applyAlignment="1">
      <alignment vertical="top"/>
    </xf>
    <xf numFmtId="4" fontId="59" fillId="0" borderId="40" xfId="45" applyNumberFormat="1" applyFont="1" applyFill="1" applyBorder="1" applyAlignment="1">
      <alignment vertical="top"/>
    </xf>
    <xf numFmtId="9" fontId="55" fillId="19" borderId="19" xfId="0" applyNumberFormat="1" applyFont="1" applyFill="1" applyBorder="1" applyAlignment="1">
      <alignment horizontal="center" vertical="center" wrapText="1"/>
    </xf>
    <xf numFmtId="9" fontId="55" fillId="19" borderId="40" xfId="0" applyNumberFormat="1" applyFont="1" applyFill="1" applyBorder="1" applyAlignment="1">
      <alignment horizontal="center" vertical="center" wrapText="1"/>
    </xf>
    <xf numFmtId="0" fontId="55" fillId="19" borderId="10" xfId="0" applyFont="1" applyFill="1" applyBorder="1" applyAlignment="1">
      <alignment horizontal="left" vertical="center" wrapText="1"/>
    </xf>
    <xf numFmtId="0" fontId="55" fillId="19" borderId="10" xfId="0" applyFont="1" applyFill="1" applyBorder="1" applyAlignment="1">
      <alignment vertical="top" wrapText="1"/>
    </xf>
    <xf numFmtId="0" fontId="59" fillId="0" borderId="19" xfId="45" applyFont="1" applyFill="1" applyBorder="1" applyAlignment="1">
      <alignment vertical="top" wrapText="1"/>
    </xf>
    <xf numFmtId="0" fontId="59" fillId="0" borderId="40" xfId="45" applyFont="1" applyFill="1" applyBorder="1" applyAlignment="1">
      <alignment vertical="top" wrapText="1"/>
    </xf>
    <xf numFmtId="0" fontId="59" fillId="0" borderId="19" xfId="45" applyFont="1" applyFill="1" applyBorder="1" applyAlignment="1">
      <alignment horizontal="center" vertical="center" wrapText="1"/>
    </xf>
    <xf numFmtId="0" fontId="59" fillId="0" borderId="40" xfId="45" applyFont="1" applyFill="1" applyBorder="1" applyAlignment="1">
      <alignment horizontal="center" vertical="center" wrapText="1"/>
    </xf>
    <xf numFmtId="2" fontId="59" fillId="0" borderId="19" xfId="45" applyNumberFormat="1" applyFont="1" applyFill="1" applyBorder="1" applyAlignment="1">
      <alignment vertical="top" wrapText="1"/>
    </xf>
    <xf numFmtId="2" fontId="59" fillId="0" borderId="40" xfId="45" applyNumberFormat="1" applyFont="1" applyFill="1" applyBorder="1" applyAlignment="1">
      <alignment vertical="top" wrapText="1"/>
    </xf>
    <xf numFmtId="1" fontId="55" fillId="0" borderId="19" xfId="0" applyNumberFormat="1" applyFont="1" applyFill="1" applyBorder="1" applyAlignment="1">
      <alignment horizontal="center" vertical="center" wrapText="1"/>
    </xf>
    <xf numFmtId="1" fontId="55" fillId="0" borderId="40" xfId="0" applyNumberFormat="1" applyFont="1" applyFill="1" applyBorder="1" applyAlignment="1">
      <alignment horizontal="center" vertical="center" wrapText="1"/>
    </xf>
    <xf numFmtId="0" fontId="3" fillId="0" borderId="19" xfId="45" applyFont="1" applyFill="1" applyBorder="1" applyAlignment="1">
      <alignment horizontal="center" vertical="center"/>
    </xf>
    <xf numFmtId="0" fontId="3" fillId="0" borderId="40" xfId="45" applyFont="1" applyFill="1" applyBorder="1" applyAlignment="1">
      <alignment horizontal="center" vertical="center"/>
    </xf>
    <xf numFmtId="0" fontId="3" fillId="0" borderId="25" xfId="45" applyFont="1" applyFill="1" applyBorder="1" applyAlignment="1">
      <alignment horizontal="center" vertical="center"/>
    </xf>
    <xf numFmtId="0" fontId="17" fillId="9" borderId="34" xfId="0" applyFont="1" applyFill="1" applyBorder="1" applyAlignment="1">
      <alignment horizontal="left" vertical="center" wrapText="1"/>
    </xf>
    <xf numFmtId="0" fontId="17" fillId="9" borderId="35" xfId="0" applyFont="1" applyFill="1" applyBorder="1" applyAlignment="1">
      <alignment horizontal="left" vertical="center" wrapText="1"/>
    </xf>
    <xf numFmtId="1" fontId="55" fillId="0" borderId="19" xfId="0" applyNumberFormat="1" applyFont="1" applyFill="1" applyBorder="1" applyAlignment="1">
      <alignment vertical="top" wrapText="1"/>
    </xf>
    <xf numFmtId="1" fontId="55" fillId="0" borderId="40" xfId="0" applyNumberFormat="1" applyFont="1" applyFill="1" applyBorder="1" applyAlignment="1">
      <alignment vertical="top" wrapText="1"/>
    </xf>
    <xf numFmtId="0" fontId="47" fillId="0" borderId="19" xfId="45" applyBorder="1" applyAlignment="1">
      <alignment horizontal="center" vertical="center"/>
    </xf>
    <xf numFmtId="0" fontId="47" fillId="0" borderId="40" xfId="45" applyBorder="1" applyAlignment="1">
      <alignment horizontal="center" vertical="center"/>
    </xf>
    <xf numFmtId="0" fontId="47" fillId="0" borderId="25" xfId="45" applyBorder="1" applyAlignment="1">
      <alignment horizontal="center" vertical="center"/>
    </xf>
    <xf numFmtId="0" fontId="52" fillId="0" borderId="34" xfId="45" applyFont="1" applyFill="1" applyBorder="1" applyAlignment="1">
      <alignment horizontal="left" vertical="center" wrapText="1"/>
    </xf>
    <xf numFmtId="0" fontId="52" fillId="0" borderId="36" xfId="45" applyFont="1" applyFill="1" applyBorder="1" applyAlignment="1">
      <alignment horizontal="left" vertical="center" wrapText="1"/>
    </xf>
    <xf numFmtId="0" fontId="17" fillId="14" borderId="19" xfId="0" applyFont="1" applyFill="1" applyBorder="1" applyAlignment="1">
      <alignment horizontal="left" vertical="center" wrapText="1"/>
    </xf>
    <xf numFmtId="0" fontId="17" fillId="14" borderId="40" xfId="0" applyFont="1" applyFill="1" applyBorder="1" applyAlignment="1">
      <alignment horizontal="left" vertical="center" wrapText="1"/>
    </xf>
    <xf numFmtId="0" fontId="17" fillId="14" borderId="25" xfId="0" applyFont="1" applyFill="1" applyBorder="1" applyAlignment="1">
      <alignment horizontal="left" vertical="center" wrapText="1"/>
    </xf>
    <xf numFmtId="0" fontId="17" fillId="15" borderId="19" xfId="0" applyFont="1" applyFill="1" applyBorder="1" applyAlignment="1">
      <alignment horizontal="left" vertical="center" wrapText="1"/>
    </xf>
    <xf numFmtId="0" fontId="17" fillId="15" borderId="40" xfId="0" applyFont="1" applyFill="1" applyBorder="1" applyAlignment="1">
      <alignment horizontal="left" vertical="center" wrapText="1"/>
    </xf>
    <xf numFmtId="0" fontId="17" fillId="15" borderId="25" xfId="0" applyFont="1" applyFill="1" applyBorder="1" applyAlignment="1">
      <alignment horizontal="left" vertical="center" wrapText="1"/>
    </xf>
    <xf numFmtId="0" fontId="17" fillId="9" borderId="19" xfId="0" applyFont="1" applyFill="1" applyBorder="1" applyAlignment="1">
      <alignment horizontal="left" vertical="center" wrapText="1"/>
    </xf>
    <xf numFmtId="0" fontId="17" fillId="9" borderId="40" xfId="0" applyFont="1" applyFill="1" applyBorder="1" applyAlignment="1">
      <alignment horizontal="left" vertical="center" wrapText="1"/>
    </xf>
    <xf numFmtId="0" fontId="17" fillId="9" borderId="25" xfId="0" applyFont="1" applyFill="1" applyBorder="1" applyAlignment="1">
      <alignment horizontal="left" vertical="center" wrapText="1"/>
    </xf>
    <xf numFmtId="0" fontId="43" fillId="9" borderId="10" xfId="0" applyFont="1" applyFill="1" applyBorder="1" applyAlignment="1">
      <alignment horizontal="left" vertical="center" wrapText="1"/>
    </xf>
    <xf numFmtId="0" fontId="35" fillId="9" borderId="10" xfId="0" applyFont="1" applyFill="1" applyBorder="1" applyAlignment="1">
      <alignment horizontal="left" vertical="center" wrapText="1"/>
    </xf>
    <xf numFmtId="0" fontId="17" fillId="9" borderId="46" xfId="0" applyFont="1" applyFill="1" applyBorder="1" applyAlignment="1">
      <alignment horizontal="left" vertical="center" wrapText="1"/>
    </xf>
    <xf numFmtId="0" fontId="17" fillId="9" borderId="0" xfId="0" applyFont="1" applyFill="1" applyBorder="1" applyAlignment="1">
      <alignment horizontal="left" vertical="center" wrapText="1"/>
    </xf>
    <xf numFmtId="0" fontId="17" fillId="9" borderId="10" xfId="0" applyFont="1" applyFill="1" applyBorder="1" applyAlignment="1">
      <alignment horizontal="left" vertical="center" wrapText="1"/>
    </xf>
    <xf numFmtId="0" fontId="17" fillId="11" borderId="19" xfId="0" applyFont="1" applyFill="1" applyBorder="1" applyAlignment="1">
      <alignment horizontal="left" vertical="center" wrapText="1"/>
    </xf>
    <xf numFmtId="0" fontId="17" fillId="11" borderId="40" xfId="0" applyFont="1" applyFill="1" applyBorder="1" applyAlignment="1">
      <alignment horizontal="left" vertical="center" wrapText="1"/>
    </xf>
    <xf numFmtId="0" fontId="17" fillId="11" borderId="25" xfId="0" applyFont="1" applyFill="1" applyBorder="1" applyAlignment="1">
      <alignment horizontal="left" vertical="center" wrapText="1"/>
    </xf>
    <xf numFmtId="0" fontId="17" fillId="12" borderId="19" xfId="0" applyFont="1" applyFill="1" applyBorder="1" applyAlignment="1">
      <alignment horizontal="left" vertical="center" wrapText="1"/>
    </xf>
    <xf numFmtId="0" fontId="17" fillId="12" borderId="40" xfId="0" applyFont="1" applyFill="1" applyBorder="1" applyAlignment="1">
      <alignment horizontal="left" vertical="center" wrapText="1"/>
    </xf>
    <xf numFmtId="0" fontId="17" fillId="12" borderId="25" xfId="0" applyFont="1" applyFill="1" applyBorder="1" applyAlignment="1">
      <alignment horizontal="left" vertical="center" wrapText="1"/>
    </xf>
    <xf numFmtId="0" fontId="17" fillId="13" borderId="19" xfId="0" applyFont="1" applyFill="1" applyBorder="1" applyAlignment="1">
      <alignment horizontal="left" vertical="center" wrapText="1"/>
    </xf>
    <xf numFmtId="0" fontId="17" fillId="13" borderId="40" xfId="0" applyFont="1" applyFill="1" applyBorder="1" applyAlignment="1">
      <alignment horizontal="left" vertical="center" wrapText="1"/>
    </xf>
    <xf numFmtId="0" fontId="17" fillId="13" borderId="25" xfId="0" applyFont="1" applyFill="1" applyBorder="1" applyAlignment="1">
      <alignment horizontal="left" vertical="center" wrapText="1"/>
    </xf>
    <xf numFmtId="0" fontId="17" fillId="9" borderId="34" xfId="0" applyFont="1" applyFill="1" applyBorder="1" applyAlignment="1">
      <alignment horizontal="center" vertical="center" wrapText="1"/>
    </xf>
    <xf numFmtId="0" fontId="17" fillId="9" borderId="36" xfId="0" applyFont="1" applyFill="1" applyBorder="1" applyAlignment="1">
      <alignment horizontal="center" vertical="center" wrapText="1"/>
    </xf>
    <xf numFmtId="0" fontId="17" fillId="9" borderId="35" xfId="0" applyFont="1" applyFill="1" applyBorder="1" applyAlignment="1">
      <alignment horizontal="center" vertical="center" wrapText="1"/>
    </xf>
    <xf numFmtId="0" fontId="17" fillId="9" borderId="36" xfId="0" applyFont="1" applyFill="1" applyBorder="1" applyAlignment="1">
      <alignment horizontal="left" vertical="center" wrapText="1"/>
    </xf>
    <xf numFmtId="0" fontId="35" fillId="9" borderId="23" xfId="0" applyFont="1" applyFill="1" applyBorder="1" applyAlignment="1">
      <alignment horizontal="center" vertical="center" wrapText="1"/>
    </xf>
    <xf numFmtId="0" fontId="35" fillId="9" borderId="39" xfId="0" applyFont="1" applyFill="1" applyBorder="1" applyAlignment="1">
      <alignment horizontal="center" vertical="center" wrapText="1"/>
    </xf>
    <xf numFmtId="0" fontId="35" fillId="9" borderId="19" xfId="0" applyFont="1" applyFill="1" applyBorder="1" applyAlignment="1">
      <alignment horizontal="center" vertical="center" wrapText="1"/>
    </xf>
    <xf numFmtId="0" fontId="35" fillId="9" borderId="25" xfId="0" applyFont="1" applyFill="1" applyBorder="1" applyAlignment="1">
      <alignment horizontal="center" vertical="center" wrapText="1"/>
    </xf>
    <xf numFmtId="0" fontId="6" fillId="10" borderId="34" xfId="0" applyFont="1" applyFill="1" applyBorder="1" applyAlignment="1">
      <alignment horizontal="center"/>
    </xf>
    <xf numFmtId="0" fontId="6" fillId="10" borderId="36" xfId="0" applyFont="1" applyFill="1" applyBorder="1" applyAlignment="1">
      <alignment horizontal="center"/>
    </xf>
    <xf numFmtId="0" fontId="6" fillId="10" borderId="35" xfId="0" applyFont="1" applyFill="1" applyBorder="1" applyAlignment="1">
      <alignment horizontal="center"/>
    </xf>
    <xf numFmtId="0" fontId="19" fillId="9" borderId="53" xfId="21" applyFont="1" applyFill="1" applyBorder="1" applyAlignment="1">
      <alignment horizontal="center" vertical="center"/>
    </xf>
    <xf numFmtId="0" fontId="19" fillId="9" borderId="54" xfId="21" applyFont="1" applyFill="1" applyBorder="1" applyAlignment="1">
      <alignment horizontal="center" vertical="center"/>
    </xf>
    <xf numFmtId="0" fontId="19" fillId="9" borderId="38" xfId="21" applyFont="1" applyFill="1" applyBorder="1" applyAlignment="1">
      <alignment horizontal="center" vertical="center"/>
    </xf>
    <xf numFmtId="0" fontId="19" fillId="9" borderId="39" xfId="21" applyFont="1" applyFill="1" applyBorder="1" applyAlignment="1">
      <alignment horizontal="center" vertical="center"/>
    </xf>
    <xf numFmtId="0" fontId="19" fillId="9" borderId="4" xfId="21" applyFont="1" applyFill="1" applyBorder="1" applyAlignment="1">
      <alignment horizontal="center" vertical="center" wrapText="1"/>
    </xf>
    <xf numFmtId="0" fontId="19" fillId="9" borderId="25" xfId="21" applyFont="1" applyFill="1" applyBorder="1" applyAlignment="1">
      <alignment horizontal="center" vertical="center" wrapText="1"/>
    </xf>
    <xf numFmtId="0" fontId="19" fillId="9" borderId="40" xfId="21" applyFont="1" applyFill="1" applyBorder="1" applyAlignment="1">
      <alignment horizontal="center" vertical="center" wrapText="1"/>
    </xf>
    <xf numFmtId="0" fontId="30" fillId="9" borderId="29" xfId="21" applyFont="1" applyFill="1" applyBorder="1" applyAlignment="1">
      <alignment horizontal="left" vertical="top"/>
    </xf>
    <xf numFmtId="0" fontId="30" fillId="9" borderId="47" xfId="21" applyFont="1" applyFill="1" applyBorder="1" applyAlignment="1">
      <alignment horizontal="left" vertical="top"/>
    </xf>
    <xf numFmtId="0" fontId="30" fillId="9" borderId="30" xfId="21" applyFont="1" applyFill="1" applyBorder="1" applyAlignment="1">
      <alignment horizontal="left" vertical="top"/>
    </xf>
    <xf numFmtId="0" fontId="30" fillId="9" borderId="48" xfId="21" applyFont="1" applyFill="1" applyBorder="1" applyAlignment="1">
      <alignment horizontal="left" vertical="top"/>
    </xf>
    <xf numFmtId="0" fontId="30" fillId="9" borderId="0" xfId="21" applyFont="1" applyFill="1" applyBorder="1" applyAlignment="1">
      <alignment horizontal="left" vertical="top"/>
    </xf>
    <xf numFmtId="0" fontId="30" fillId="9" borderId="49" xfId="21" applyFont="1" applyFill="1" applyBorder="1" applyAlignment="1">
      <alignment horizontal="left" vertical="top"/>
    </xf>
    <xf numFmtId="0" fontId="30" fillId="9" borderId="50" xfId="21" applyFont="1" applyFill="1" applyBorder="1" applyAlignment="1">
      <alignment horizontal="left" vertical="top"/>
    </xf>
    <xf numFmtId="0" fontId="30" fillId="9" borderId="51" xfId="21" applyFont="1" applyFill="1" applyBorder="1" applyAlignment="1">
      <alignment horizontal="left" vertical="top"/>
    </xf>
    <xf numFmtId="0" fontId="30" fillId="9" borderId="52" xfId="21" applyFont="1" applyFill="1" applyBorder="1" applyAlignment="1">
      <alignment horizontal="left" vertical="top"/>
    </xf>
    <xf numFmtId="0" fontId="19" fillId="9" borderId="19" xfId="21" applyFont="1" applyFill="1" applyBorder="1" applyAlignment="1">
      <alignment horizontal="center" vertical="center"/>
    </xf>
    <xf numFmtId="0" fontId="19" fillId="9" borderId="25" xfId="21" applyFont="1" applyFill="1" applyBorder="1" applyAlignment="1">
      <alignment horizontal="center" vertical="center"/>
    </xf>
    <xf numFmtId="0" fontId="21" fillId="9" borderId="53" xfId="21" applyFont="1" applyFill="1" applyBorder="1" applyAlignment="1">
      <alignment horizontal="center" vertical="center"/>
    </xf>
    <xf numFmtId="0" fontId="21" fillId="9" borderId="47" xfId="21" applyFont="1" applyFill="1" applyBorder="1" applyAlignment="1">
      <alignment horizontal="center" vertical="center"/>
    </xf>
    <xf numFmtId="0" fontId="21" fillId="9" borderId="54" xfId="21" applyFont="1" applyFill="1" applyBorder="1" applyAlignment="1">
      <alignment horizontal="center" vertical="center"/>
    </xf>
    <xf numFmtId="0" fontId="21" fillId="9" borderId="46" xfId="21" applyFont="1" applyFill="1" applyBorder="1" applyAlignment="1">
      <alignment horizontal="center" vertical="center"/>
    </xf>
    <xf numFmtId="0" fontId="21" fillId="9" borderId="0" xfId="21" applyFont="1" applyFill="1" applyBorder="1" applyAlignment="1">
      <alignment horizontal="center" vertical="center"/>
    </xf>
    <xf numFmtId="0" fontId="21" fillId="9" borderId="41" xfId="21" applyFont="1" applyFill="1" applyBorder="1" applyAlignment="1">
      <alignment horizontal="center" vertical="center"/>
    </xf>
    <xf numFmtId="0" fontId="21" fillId="9" borderId="38" xfId="21" applyFont="1" applyFill="1" applyBorder="1" applyAlignment="1">
      <alignment horizontal="center" vertical="center"/>
    </xf>
    <xf numFmtId="0" fontId="21" fillId="9" borderId="24" xfId="21" applyFont="1" applyFill="1" applyBorder="1" applyAlignment="1">
      <alignment horizontal="center" vertical="center"/>
    </xf>
    <xf numFmtId="0" fontId="21" fillId="9" borderId="39" xfId="21" applyFont="1" applyFill="1" applyBorder="1" applyAlignment="1">
      <alignment horizontal="center" vertical="center"/>
    </xf>
    <xf numFmtId="0" fontId="19" fillId="9" borderId="55" xfId="21" applyFont="1" applyFill="1" applyBorder="1" applyAlignment="1">
      <alignment horizontal="center" vertical="center"/>
    </xf>
    <xf numFmtId="0" fontId="19" fillId="9" borderId="56" xfId="21" applyFont="1" applyFill="1" applyBorder="1" applyAlignment="1">
      <alignment horizontal="center" vertical="center"/>
    </xf>
    <xf numFmtId="0" fontId="22" fillId="8" borderId="19" xfId="21" applyFont="1" applyFill="1" applyBorder="1" applyAlignment="1">
      <alignment horizontal="center" vertical="center" wrapText="1"/>
    </xf>
    <xf numFmtId="0" fontId="22" fillId="8" borderId="25" xfId="21" applyFont="1" applyFill="1" applyBorder="1" applyAlignment="1">
      <alignment horizontal="center" vertical="center" wrapText="1"/>
    </xf>
    <xf numFmtId="166" fontId="19" fillId="2" borderId="19" xfId="21" applyNumberFormat="1" applyFont="1" applyFill="1" applyBorder="1" applyAlignment="1">
      <alignment horizontal="center" vertical="center"/>
    </xf>
    <xf numFmtId="166" fontId="19" fillId="2" borderId="40" xfId="21" applyNumberFormat="1" applyFont="1" applyFill="1" applyBorder="1" applyAlignment="1">
      <alignment horizontal="center" vertical="center"/>
    </xf>
    <xf numFmtId="1" fontId="19" fillId="13" borderId="10" xfId="12" applyNumberFormat="1" applyFont="1" applyFill="1" applyBorder="1" applyAlignment="1">
      <alignment horizontal="center" vertical="center"/>
    </xf>
    <xf numFmtId="0" fontId="16" fillId="9" borderId="21" xfId="21" applyFont="1" applyFill="1" applyBorder="1" applyAlignment="1">
      <alignment horizontal="left" vertical="center" wrapText="1"/>
    </xf>
    <xf numFmtId="0" fontId="16" fillId="9" borderId="22" xfId="21" applyFont="1" applyFill="1" applyBorder="1" applyAlignment="1">
      <alignment horizontal="left" vertical="center" wrapText="1"/>
    </xf>
    <xf numFmtId="0" fontId="16" fillId="9" borderId="23" xfId="21" applyFont="1" applyFill="1" applyBorder="1" applyAlignment="1">
      <alignment horizontal="left" vertical="center" wrapText="1"/>
    </xf>
    <xf numFmtId="0" fontId="16" fillId="9" borderId="46" xfId="21" applyFont="1" applyFill="1" applyBorder="1" applyAlignment="1">
      <alignment horizontal="left" vertical="center" wrapText="1"/>
    </xf>
    <xf numFmtId="0" fontId="16" fillId="9" borderId="0" xfId="21" applyFont="1" applyFill="1" applyBorder="1" applyAlignment="1">
      <alignment horizontal="left" vertical="center" wrapText="1"/>
    </xf>
    <xf numFmtId="0" fontId="16" fillId="9" borderId="41" xfId="21" applyFont="1" applyFill="1" applyBorder="1" applyAlignment="1">
      <alignment horizontal="left" vertical="center" wrapText="1"/>
    </xf>
    <xf numFmtId="0" fontId="16" fillId="9" borderId="38" xfId="21" applyFont="1" applyFill="1" applyBorder="1" applyAlignment="1">
      <alignment horizontal="left" vertical="center" wrapText="1"/>
    </xf>
    <xf numFmtId="0" fontId="16" fillId="9" borderId="24" xfId="21" applyFont="1" applyFill="1" applyBorder="1" applyAlignment="1">
      <alignment horizontal="left" vertical="center" wrapText="1"/>
    </xf>
    <xf numFmtId="0" fontId="16" fillId="9" borderId="39" xfId="21" applyFont="1" applyFill="1" applyBorder="1" applyAlignment="1">
      <alignment horizontal="left" vertical="center" wrapText="1"/>
    </xf>
    <xf numFmtId="0" fontId="19" fillId="9" borderId="10" xfId="21" applyFont="1" applyFill="1" applyBorder="1" applyAlignment="1">
      <alignment horizontal="center" vertical="center" wrapText="1"/>
    </xf>
    <xf numFmtId="44" fontId="9" fillId="0" borderId="19" xfId="51" applyNumberFormat="1" applyFont="1" applyFill="1" applyBorder="1" applyAlignment="1">
      <alignment horizontal="center" vertical="center" wrapText="1"/>
    </xf>
    <xf numFmtId="44" fontId="9" fillId="0" borderId="40" xfId="51" applyNumberFormat="1" applyFont="1" applyFill="1" applyBorder="1" applyAlignment="1">
      <alignment horizontal="center" vertical="center" wrapText="1"/>
    </xf>
    <xf numFmtId="44" fontId="9" fillId="0" borderId="25" xfId="51" applyNumberFormat="1" applyFont="1" applyFill="1" applyBorder="1" applyAlignment="1">
      <alignment horizontal="center" vertical="center" wrapText="1"/>
    </xf>
    <xf numFmtId="0" fontId="39" fillId="17" borderId="36" xfId="0" applyFont="1" applyFill="1" applyBorder="1" applyAlignment="1">
      <alignment horizontal="center" vertical="center" wrapText="1"/>
    </xf>
    <xf numFmtId="0" fontId="39" fillId="17" borderId="35" xfId="0" applyFont="1" applyFill="1" applyBorder="1" applyAlignment="1">
      <alignment horizontal="center" vertical="center" wrapText="1"/>
    </xf>
    <xf numFmtId="44" fontId="47" fillId="0" borderId="19" xfId="51" applyNumberFormat="1" applyFont="1" applyFill="1" applyBorder="1" applyAlignment="1">
      <alignment horizontal="center" vertical="center"/>
    </xf>
    <xf numFmtId="44" fontId="47" fillId="0" borderId="40" xfId="51" applyNumberFormat="1" applyFont="1" applyFill="1" applyBorder="1" applyAlignment="1">
      <alignment horizontal="center" vertical="center"/>
    </xf>
    <xf numFmtId="44" fontId="47" fillId="0" borderId="25" xfId="51" applyNumberFormat="1" applyFont="1" applyFill="1" applyBorder="1" applyAlignment="1">
      <alignment horizontal="center" vertical="center"/>
    </xf>
    <xf numFmtId="44" fontId="9" fillId="19" borderId="19" xfId="0" applyNumberFormat="1" applyFont="1" applyFill="1" applyBorder="1" applyAlignment="1">
      <alignment horizontal="center" vertical="center" wrapText="1"/>
    </xf>
    <xf numFmtId="44" fontId="9" fillId="19" borderId="40" xfId="0" applyNumberFormat="1" applyFont="1" applyFill="1" applyBorder="1" applyAlignment="1">
      <alignment horizontal="center" vertical="center" wrapText="1"/>
    </xf>
    <xf numFmtId="44" fontId="9" fillId="19" borderId="25" xfId="0" applyNumberFormat="1" applyFont="1" applyFill="1" applyBorder="1" applyAlignment="1">
      <alignment horizontal="center" vertical="center" wrapText="1"/>
    </xf>
    <xf numFmtId="0" fontId="48" fillId="10" borderId="19" xfId="45" applyFont="1" applyFill="1" applyBorder="1" applyAlignment="1">
      <alignment horizontal="center" vertical="center" wrapText="1"/>
    </xf>
    <xf numFmtId="0" fontId="48" fillId="10" borderId="40" xfId="45" applyFont="1" applyFill="1" applyBorder="1" applyAlignment="1">
      <alignment horizontal="center" vertical="center" wrapText="1"/>
    </xf>
    <xf numFmtId="0" fontId="48" fillId="10" borderId="25" xfId="45" applyFont="1" applyFill="1" applyBorder="1" applyAlignment="1">
      <alignment horizontal="center" vertical="center" wrapText="1"/>
    </xf>
    <xf numFmtId="44" fontId="9" fillId="0" borderId="19" xfId="0" applyNumberFormat="1" applyFont="1" applyFill="1" applyBorder="1" applyAlignment="1">
      <alignment horizontal="center" vertical="center" wrapText="1"/>
    </xf>
    <xf numFmtId="44" fontId="9" fillId="0" borderId="40" xfId="0" applyNumberFormat="1" applyFont="1" applyFill="1" applyBorder="1" applyAlignment="1">
      <alignment horizontal="center" vertical="center" wrapText="1"/>
    </xf>
    <xf numFmtId="44" fontId="9" fillId="0" borderId="25" xfId="0" applyNumberFormat="1" applyFont="1" applyFill="1" applyBorder="1" applyAlignment="1">
      <alignment horizontal="center" vertical="center" wrapText="1"/>
    </xf>
    <xf numFmtId="0" fontId="39" fillId="17" borderId="34" xfId="0" applyFont="1" applyFill="1" applyBorder="1" applyAlignment="1">
      <alignment horizontal="right" vertical="center" wrapText="1"/>
    </xf>
    <xf numFmtId="0" fontId="39" fillId="17" borderId="36" xfId="0" applyFont="1" applyFill="1" applyBorder="1" applyAlignment="1">
      <alignment horizontal="right" vertical="center" wrapText="1"/>
    </xf>
    <xf numFmtId="0" fontId="39" fillId="17" borderId="35" xfId="0" applyFont="1" applyFill="1" applyBorder="1" applyAlignment="1">
      <alignment horizontal="right" vertical="center" wrapText="1"/>
    </xf>
    <xf numFmtId="44" fontId="9" fillId="0" borderId="34" xfId="3" applyFont="1" applyBorder="1" applyAlignment="1">
      <alignment horizontal="center" vertical="center" wrapText="1"/>
    </xf>
    <xf numFmtId="44" fontId="9" fillId="0" borderId="36" xfId="3" applyFont="1" applyBorder="1" applyAlignment="1">
      <alignment horizontal="center" vertical="center" wrapText="1"/>
    </xf>
    <xf numFmtId="44" fontId="9" fillId="0" borderId="35" xfId="3" applyFont="1" applyBorder="1" applyAlignment="1">
      <alignment horizontal="center" vertical="center" wrapText="1"/>
    </xf>
    <xf numFmtId="4" fontId="7" fillId="17" borderId="36" xfId="0" applyNumberFormat="1" applyFont="1" applyFill="1" applyBorder="1" applyAlignment="1">
      <alignment horizontal="center" vertical="center" wrapText="1"/>
    </xf>
    <xf numFmtId="4" fontId="7" fillId="17" borderId="35" xfId="0" applyNumberFormat="1" applyFont="1" applyFill="1" applyBorder="1" applyAlignment="1">
      <alignment horizontal="center" vertical="center" wrapText="1"/>
    </xf>
    <xf numFmtId="0" fontId="8" fillId="12" borderId="21" xfId="0" applyFont="1" applyFill="1" applyBorder="1" applyAlignment="1">
      <alignment horizontal="center" vertical="center" wrapText="1"/>
    </xf>
    <xf numFmtId="0" fontId="8" fillId="12" borderId="22" xfId="0" applyFont="1" applyFill="1" applyBorder="1" applyAlignment="1">
      <alignment horizontal="center" vertical="center" wrapText="1"/>
    </xf>
    <xf numFmtId="0" fontId="8" fillId="12" borderId="23" xfId="0" applyFont="1" applyFill="1" applyBorder="1" applyAlignment="1">
      <alignment horizontal="center" vertical="center" wrapText="1"/>
    </xf>
    <xf numFmtId="0" fontId="8" fillId="12" borderId="38" xfId="0" applyFont="1" applyFill="1" applyBorder="1" applyAlignment="1">
      <alignment horizontal="center" vertical="center" wrapText="1"/>
    </xf>
    <xf numFmtId="0" fontId="8" fillId="12" borderId="24" xfId="0" applyFont="1" applyFill="1" applyBorder="1" applyAlignment="1">
      <alignment horizontal="center" vertical="center" wrapText="1"/>
    </xf>
    <xf numFmtId="0" fontId="8" fillId="12" borderId="39" xfId="0" applyFont="1" applyFill="1" applyBorder="1" applyAlignment="1">
      <alignment horizontal="center" vertical="center" wrapText="1"/>
    </xf>
    <xf numFmtId="0" fontId="39" fillId="20" borderId="36" xfId="0" applyFont="1" applyFill="1" applyBorder="1" applyAlignment="1">
      <alignment horizontal="right" vertical="center" wrapText="1"/>
    </xf>
    <xf numFmtId="0" fontId="39" fillId="20" borderId="35" xfId="0" applyFont="1" applyFill="1" applyBorder="1" applyAlignment="1">
      <alignment horizontal="right" vertical="center" wrapText="1"/>
    </xf>
    <xf numFmtId="44" fontId="9" fillId="0" borderId="34" xfId="3" applyFont="1" applyFill="1" applyBorder="1" applyAlignment="1">
      <alignment horizontal="center" vertical="center" wrapText="1"/>
    </xf>
    <xf numFmtId="44" fontId="9" fillId="0" borderId="36" xfId="3" applyFont="1" applyFill="1" applyBorder="1" applyAlignment="1">
      <alignment horizontal="center" vertical="center" wrapText="1"/>
    </xf>
    <xf numFmtId="44" fontId="9" fillId="0" borderId="35" xfId="3" applyFont="1" applyFill="1" applyBorder="1" applyAlignment="1">
      <alignment horizontal="center" vertical="center" wrapText="1"/>
    </xf>
    <xf numFmtId="0" fontId="8" fillId="12" borderId="19" xfId="0" applyFont="1" applyFill="1" applyBorder="1" applyAlignment="1">
      <alignment horizontal="center" vertical="center" wrapText="1"/>
    </xf>
    <xf numFmtId="0" fontId="8" fillId="12" borderId="25" xfId="0" applyFont="1" applyFill="1" applyBorder="1" applyAlignment="1">
      <alignment horizontal="center" vertical="center" wrapText="1"/>
    </xf>
    <xf numFmtId="0" fontId="39" fillId="17" borderId="10" xfId="0" applyFont="1" applyFill="1" applyBorder="1" applyAlignment="1">
      <alignment horizontal="right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52" fillId="0" borderId="35" xfId="45" applyFont="1" applyFill="1" applyBorder="1" applyAlignment="1">
      <alignment horizontal="left" vertical="center" wrapText="1"/>
    </xf>
    <xf numFmtId="44" fontId="9" fillId="0" borderId="19" xfId="3" applyNumberFormat="1" applyFont="1" applyFill="1" applyBorder="1" applyAlignment="1">
      <alignment horizontal="center" vertical="center" wrapText="1"/>
    </xf>
    <xf numFmtId="44" fontId="9" fillId="0" borderId="40" xfId="3" applyNumberFormat="1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 wrapText="1"/>
    </xf>
    <xf numFmtId="2" fontId="0" fillId="0" borderId="40" xfId="0" applyNumberFormat="1" applyFont="1" applyFill="1" applyBorder="1" applyAlignment="1">
      <alignment horizontal="center" vertical="center" wrapText="1"/>
    </xf>
    <xf numFmtId="10" fontId="8" fillId="12" borderId="21" xfId="0" applyNumberFormat="1" applyFont="1" applyFill="1" applyBorder="1" applyAlignment="1">
      <alignment horizontal="center" vertical="center" wrapText="1"/>
    </xf>
    <xf numFmtId="10" fontId="8" fillId="12" borderId="22" xfId="0" applyNumberFormat="1" applyFont="1" applyFill="1" applyBorder="1" applyAlignment="1">
      <alignment horizontal="center" vertical="center" wrapText="1"/>
    </xf>
    <xf numFmtId="10" fontId="8" fillId="12" borderId="23" xfId="0" applyNumberFormat="1" applyFont="1" applyFill="1" applyBorder="1" applyAlignment="1">
      <alignment horizontal="center" vertical="center" wrapText="1"/>
    </xf>
    <xf numFmtId="10" fontId="8" fillId="12" borderId="38" xfId="0" applyNumberFormat="1" applyFont="1" applyFill="1" applyBorder="1" applyAlignment="1">
      <alignment horizontal="center" vertical="center" wrapText="1"/>
    </xf>
    <xf numFmtId="10" fontId="8" fillId="12" borderId="24" xfId="0" applyNumberFormat="1" applyFont="1" applyFill="1" applyBorder="1" applyAlignment="1">
      <alignment horizontal="center" vertical="center" wrapText="1"/>
    </xf>
    <xf numFmtId="10" fontId="8" fillId="12" borderId="39" xfId="0" applyNumberFormat="1" applyFont="1" applyFill="1" applyBorder="1" applyAlignment="1">
      <alignment horizontal="center" vertical="center" wrapText="1"/>
    </xf>
    <xf numFmtId="9" fontId="9" fillId="0" borderId="19" xfId="51" applyFont="1" applyFill="1" applyBorder="1" applyAlignment="1">
      <alignment horizontal="center" vertical="center" wrapText="1"/>
    </xf>
    <xf numFmtId="9" fontId="9" fillId="0" borderId="40" xfId="51" applyFont="1" applyFill="1" applyBorder="1" applyAlignment="1">
      <alignment horizontal="center" vertical="center" wrapText="1"/>
    </xf>
    <xf numFmtId="0" fontId="9" fillId="0" borderId="40" xfId="0" applyFont="1" applyBorder="1" applyAlignment="1">
      <alignment horizontal="left" vertical="center" wrapText="1"/>
    </xf>
    <xf numFmtId="10" fontId="8" fillId="12" borderId="19" xfId="0" applyNumberFormat="1" applyFont="1" applyFill="1" applyBorder="1" applyAlignment="1">
      <alignment horizontal="center" vertical="center" wrapText="1"/>
    </xf>
    <xf numFmtId="4" fontId="9" fillId="0" borderId="19" xfId="0" applyNumberFormat="1" applyFont="1" applyFill="1" applyBorder="1" applyAlignment="1">
      <alignment horizontal="center" vertical="center" wrapText="1"/>
    </xf>
    <xf numFmtId="4" fontId="9" fillId="0" borderId="40" xfId="0" applyNumberFormat="1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left" vertical="center" wrapText="1"/>
    </xf>
    <xf numFmtId="0" fontId="52" fillId="0" borderId="19" xfId="45" applyFont="1" applyFill="1" applyBorder="1" applyAlignment="1">
      <alignment horizontal="left" vertical="center" wrapText="1"/>
    </xf>
    <xf numFmtId="0" fontId="9" fillId="0" borderId="10" xfId="45" applyFont="1" applyFill="1" applyBorder="1" applyAlignment="1">
      <alignment horizontal="left" vertical="top" wrapText="1"/>
    </xf>
    <xf numFmtId="10" fontId="8" fillId="12" borderId="34" xfId="0" applyNumberFormat="1" applyFont="1" applyFill="1" applyBorder="1" applyAlignment="1">
      <alignment horizontal="center" vertical="center" wrapText="1"/>
    </xf>
    <xf numFmtId="0" fontId="8" fillId="12" borderId="36" xfId="0" applyFont="1" applyFill="1" applyBorder="1" applyAlignment="1">
      <alignment horizontal="center" vertical="center" wrapText="1"/>
    </xf>
    <xf numFmtId="0" fontId="8" fillId="12" borderId="35" xfId="0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40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4" fontId="59" fillId="0" borderId="19" xfId="45" applyNumberFormat="1" applyFont="1" applyFill="1" applyBorder="1" applyAlignment="1">
      <alignment horizontal="center" vertical="center" wrapText="1"/>
    </xf>
    <xf numFmtId="4" fontId="59" fillId="0" borderId="40" xfId="45" applyNumberFormat="1" applyFont="1" applyFill="1" applyBorder="1" applyAlignment="1">
      <alignment horizontal="center" vertical="center" wrapText="1"/>
    </xf>
    <xf numFmtId="0" fontId="52" fillId="0" borderId="10" xfId="45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9" fontId="9" fillId="0" borderId="19" xfId="0" applyNumberFormat="1" applyFont="1" applyFill="1" applyBorder="1" applyAlignment="1">
      <alignment horizontal="center" vertical="center" wrapText="1"/>
    </xf>
    <xf numFmtId="9" fontId="9" fillId="0" borderId="40" xfId="0" applyNumberFormat="1" applyFont="1" applyFill="1" applyBorder="1" applyAlignment="1">
      <alignment horizontal="center" vertical="center" wrapText="1"/>
    </xf>
    <xf numFmtId="9" fontId="9" fillId="0" borderId="19" xfId="51" applyFont="1" applyBorder="1" applyAlignment="1">
      <alignment vertical="center" wrapText="1"/>
    </xf>
    <xf numFmtId="9" fontId="9" fillId="0" borderId="40" xfId="51" applyFont="1" applyBorder="1" applyAlignment="1">
      <alignment vertical="center" wrapText="1"/>
    </xf>
    <xf numFmtId="9" fontId="9" fillId="0" borderId="10" xfId="51" applyFont="1" applyFill="1" applyBorder="1" applyAlignment="1">
      <alignment horizontal="left" vertical="top" wrapText="1"/>
    </xf>
    <xf numFmtId="0" fontId="53" fillId="19" borderId="23" xfId="45" applyFont="1" applyFill="1" applyBorder="1" applyAlignment="1">
      <alignment horizontal="left" vertical="top" wrapText="1"/>
    </xf>
    <xf numFmtId="0" fontId="53" fillId="19" borderId="41" xfId="45" applyFont="1" applyFill="1" applyBorder="1" applyAlignment="1">
      <alignment horizontal="left" vertical="top" wrapText="1"/>
    </xf>
    <xf numFmtId="0" fontId="39" fillId="20" borderId="34" xfId="0" applyFont="1" applyFill="1" applyBorder="1" applyAlignment="1">
      <alignment horizontal="right" vertical="center" wrapText="1"/>
    </xf>
    <xf numFmtId="0" fontId="53" fillId="19" borderId="39" xfId="45" applyFont="1" applyFill="1" applyBorder="1" applyAlignment="1">
      <alignment horizontal="left" vertical="top" wrapText="1"/>
    </xf>
    <xf numFmtId="44" fontId="39" fillId="17" borderId="36" xfId="0" applyNumberFormat="1" applyFont="1" applyFill="1" applyBorder="1" applyAlignment="1">
      <alignment horizontal="center" vertical="center" wrapText="1"/>
    </xf>
    <xf numFmtId="44" fontId="39" fillId="17" borderId="35" xfId="0" applyNumberFormat="1" applyFont="1" applyFill="1" applyBorder="1" applyAlignment="1">
      <alignment horizontal="center" vertical="center" wrapText="1"/>
    </xf>
    <xf numFmtId="10" fontId="8" fillId="12" borderId="25" xfId="0" applyNumberFormat="1" applyFont="1" applyFill="1" applyBorder="1" applyAlignment="1">
      <alignment horizontal="center" vertical="center" wrapText="1"/>
    </xf>
    <xf numFmtId="44" fontId="9" fillId="0" borderId="21" xfId="0" applyNumberFormat="1" applyFont="1" applyFill="1" applyBorder="1" applyAlignment="1">
      <alignment horizontal="center" vertical="center" wrapText="1"/>
    </xf>
    <xf numFmtId="44" fontId="9" fillId="0" borderId="22" xfId="0" applyNumberFormat="1" applyFont="1" applyFill="1" applyBorder="1" applyAlignment="1">
      <alignment horizontal="center" vertical="center" wrapText="1"/>
    </xf>
    <xf numFmtId="44" fontId="9" fillId="0" borderId="23" xfId="0" applyNumberFormat="1" applyFont="1" applyFill="1" applyBorder="1" applyAlignment="1">
      <alignment horizontal="center" vertical="center" wrapText="1"/>
    </xf>
    <xf numFmtId="44" fontId="9" fillId="0" borderId="46" xfId="0" applyNumberFormat="1" applyFont="1" applyFill="1" applyBorder="1" applyAlignment="1">
      <alignment horizontal="center" vertical="center" wrapText="1"/>
    </xf>
    <xf numFmtId="44" fontId="9" fillId="0" borderId="0" xfId="0" applyNumberFormat="1" applyFont="1" applyFill="1" applyBorder="1" applyAlignment="1">
      <alignment horizontal="center" vertical="center" wrapText="1"/>
    </xf>
    <xf numFmtId="44" fontId="9" fillId="0" borderId="41" xfId="0" applyNumberFormat="1" applyFont="1" applyFill="1" applyBorder="1" applyAlignment="1">
      <alignment horizontal="center" vertical="center" wrapText="1"/>
    </xf>
    <xf numFmtId="44" fontId="9" fillId="0" borderId="38" xfId="0" applyNumberFormat="1" applyFont="1" applyFill="1" applyBorder="1" applyAlignment="1">
      <alignment horizontal="center" vertical="center" wrapText="1"/>
    </xf>
    <xf numFmtId="44" fontId="9" fillId="0" borderId="24" xfId="0" applyNumberFormat="1" applyFont="1" applyFill="1" applyBorder="1" applyAlignment="1">
      <alignment horizontal="center" vertical="center" wrapText="1"/>
    </xf>
    <xf numFmtId="44" fontId="9" fillId="0" borderId="39" xfId="0" applyNumberFormat="1" applyFont="1" applyFill="1" applyBorder="1" applyAlignment="1">
      <alignment horizontal="center" vertical="center" wrapText="1"/>
    </xf>
    <xf numFmtId="0" fontId="48" fillId="10" borderId="34" xfId="45" applyFont="1" applyFill="1" applyBorder="1" applyAlignment="1">
      <alignment horizontal="center" vertical="center" wrapText="1"/>
    </xf>
    <xf numFmtId="0" fontId="48" fillId="10" borderId="35" xfId="45" applyFont="1" applyFill="1" applyBorder="1" applyAlignment="1">
      <alignment horizontal="center" vertical="center" wrapText="1"/>
    </xf>
    <xf numFmtId="44" fontId="47" fillId="17" borderId="34" xfId="51" applyNumberFormat="1" applyFont="1" applyFill="1" applyBorder="1" applyAlignment="1">
      <alignment horizontal="center" vertical="center"/>
    </xf>
    <xf numFmtId="44" fontId="47" fillId="17" borderId="36" xfId="51" applyNumberFormat="1" applyFont="1" applyFill="1" applyBorder="1" applyAlignment="1">
      <alignment horizontal="center" vertical="center"/>
    </xf>
    <xf numFmtId="44" fontId="47" fillId="17" borderId="35" xfId="51" applyNumberFormat="1" applyFont="1" applyFill="1" applyBorder="1" applyAlignment="1">
      <alignment horizontal="center" vertical="center"/>
    </xf>
    <xf numFmtId="0" fontId="9" fillId="0" borderId="19" xfId="51" applyNumberFormat="1" applyFont="1" applyFill="1" applyBorder="1" applyAlignment="1">
      <alignment horizontal="center" vertical="center" wrapText="1"/>
    </xf>
    <xf numFmtId="0" fontId="9" fillId="0" borderId="40" xfId="51" applyNumberFormat="1" applyFont="1" applyFill="1" applyBorder="1" applyAlignment="1">
      <alignment horizontal="center" vertical="center" wrapText="1"/>
    </xf>
    <xf numFmtId="0" fontId="21" fillId="9" borderId="21" xfId="0" applyFont="1" applyFill="1" applyBorder="1" applyAlignment="1">
      <alignment horizontal="left" vertical="center" wrapText="1"/>
    </xf>
    <xf numFmtId="0" fontId="21" fillId="9" borderId="22" xfId="0" applyFont="1" applyFill="1" applyBorder="1" applyAlignment="1">
      <alignment horizontal="left" vertical="center" wrapText="1"/>
    </xf>
    <xf numFmtId="0" fontId="35" fillId="9" borderId="21" xfId="0" applyFont="1" applyFill="1" applyBorder="1" applyAlignment="1">
      <alignment horizontal="left" vertical="center" wrapText="1"/>
    </xf>
    <xf numFmtId="0" fontId="35" fillId="9" borderId="22" xfId="0" applyFont="1" applyFill="1" applyBorder="1" applyAlignment="1">
      <alignment horizontal="left" vertical="center" wrapText="1"/>
    </xf>
    <xf numFmtId="0" fontId="35" fillId="9" borderId="38" xfId="0" applyFont="1" applyFill="1" applyBorder="1" applyAlignment="1">
      <alignment horizontal="left" vertical="center" wrapText="1"/>
    </xf>
    <xf numFmtId="0" fontId="35" fillId="9" borderId="24" xfId="0" applyFont="1" applyFill="1" applyBorder="1" applyAlignment="1">
      <alignment horizontal="left" vertical="center" wrapText="1"/>
    </xf>
    <xf numFmtId="0" fontId="17" fillId="14" borderId="34" xfId="0" applyFont="1" applyFill="1" applyBorder="1" applyAlignment="1">
      <alignment horizontal="center" vertical="center" wrapText="1"/>
    </xf>
    <xf numFmtId="0" fontId="17" fillId="14" borderId="36" xfId="0" applyFont="1" applyFill="1" applyBorder="1" applyAlignment="1">
      <alignment horizontal="center" vertical="center" wrapText="1"/>
    </xf>
    <xf numFmtId="0" fontId="38" fillId="22" borderId="34" xfId="0" applyFont="1" applyFill="1" applyBorder="1" applyAlignment="1">
      <alignment horizontal="center" vertical="center" wrapText="1"/>
    </xf>
    <xf numFmtId="0" fontId="38" fillId="22" borderId="36" xfId="0" applyFont="1" applyFill="1" applyBorder="1" applyAlignment="1">
      <alignment horizontal="center" vertical="center" wrapText="1"/>
    </xf>
    <xf numFmtId="0" fontId="38" fillId="22" borderId="35" xfId="0" applyFont="1" applyFill="1" applyBorder="1" applyAlignment="1">
      <alignment horizontal="center" vertical="center" wrapText="1"/>
    </xf>
    <xf numFmtId="0" fontId="8" fillId="26" borderId="10" xfId="0" applyFont="1" applyFill="1" applyBorder="1" applyAlignment="1">
      <alignment horizontal="center" vertical="center" wrapText="1"/>
    </xf>
    <xf numFmtId="0" fontId="8" fillId="11" borderId="10" xfId="0" applyFont="1" applyFill="1" applyBorder="1" applyAlignment="1">
      <alignment horizontal="center" vertical="center" wrapText="1"/>
    </xf>
    <xf numFmtId="0" fontId="52" fillId="16" borderId="34" xfId="0" applyFont="1" applyFill="1" applyBorder="1" applyAlignment="1">
      <alignment horizontal="center" vertical="top" wrapText="1"/>
    </xf>
    <xf numFmtId="0" fontId="52" fillId="16" borderId="36" xfId="0" applyFont="1" applyFill="1" applyBorder="1" applyAlignment="1">
      <alignment horizontal="center" vertical="top" wrapText="1"/>
    </xf>
    <xf numFmtId="0" fontId="52" fillId="10" borderId="40" xfId="0" applyFont="1" applyFill="1" applyBorder="1" applyAlignment="1">
      <alignment horizontal="center" vertical="center" wrapText="1"/>
    </xf>
    <xf numFmtId="0" fontId="52" fillId="10" borderId="25" xfId="0" applyFont="1" applyFill="1" applyBorder="1" applyAlignment="1">
      <alignment horizontal="center" vertical="center" wrapText="1"/>
    </xf>
    <xf numFmtId="2" fontId="9" fillId="0" borderId="34" xfId="0" applyNumberFormat="1" applyFont="1" applyFill="1" applyBorder="1" applyAlignment="1">
      <alignment horizontal="center" vertical="center" wrapText="1"/>
    </xf>
    <xf numFmtId="2" fontId="9" fillId="0" borderId="36" xfId="0" applyNumberFormat="1" applyFont="1" applyFill="1" applyBorder="1" applyAlignment="1">
      <alignment horizontal="center" vertical="center" wrapText="1"/>
    </xf>
    <xf numFmtId="2" fontId="9" fillId="0" borderId="35" xfId="0" applyNumberFormat="1" applyFont="1" applyFill="1" applyBorder="1" applyAlignment="1">
      <alignment horizontal="center" vertical="center" wrapText="1"/>
    </xf>
    <xf numFmtId="10" fontId="8" fillId="12" borderId="19" xfId="0" applyNumberFormat="1" applyFont="1" applyFill="1" applyBorder="1" applyAlignment="1">
      <alignment horizontal="left" vertical="center" wrapText="1"/>
    </xf>
    <xf numFmtId="0" fontId="8" fillId="12" borderId="25" xfId="0" applyFont="1" applyFill="1" applyBorder="1" applyAlignment="1">
      <alignment horizontal="left" vertical="center" wrapText="1"/>
    </xf>
    <xf numFmtId="0" fontId="52" fillId="10" borderId="34" xfId="45" applyFont="1" applyFill="1" applyBorder="1" applyAlignment="1">
      <alignment horizontal="center" vertical="center" wrapText="1"/>
    </xf>
    <xf numFmtId="0" fontId="52" fillId="10" borderId="36" xfId="45" applyFont="1" applyFill="1" applyBorder="1" applyAlignment="1">
      <alignment horizontal="center" vertical="center" wrapText="1"/>
    </xf>
    <xf numFmtId="0" fontId="52" fillId="10" borderId="35" xfId="45" applyFont="1" applyFill="1" applyBorder="1" applyAlignment="1">
      <alignment horizontal="center" vertical="center" wrapText="1"/>
    </xf>
    <xf numFmtId="1" fontId="0" fillId="0" borderId="19" xfId="0" applyNumberFormat="1" applyFont="1" applyFill="1" applyBorder="1" applyAlignment="1">
      <alignment horizontal="center" vertical="center" wrapText="1"/>
    </xf>
    <xf numFmtId="1" fontId="0" fillId="0" borderId="40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46" xfId="0" applyFont="1" applyFill="1" applyBorder="1" applyAlignment="1">
      <alignment horizontal="left" vertical="center" wrapText="1"/>
    </xf>
    <xf numFmtId="0" fontId="70" fillId="0" borderId="34" xfId="45" applyFont="1" applyFill="1" applyBorder="1" applyAlignment="1">
      <alignment horizontal="center" vertical="center"/>
    </xf>
    <xf numFmtId="0" fontId="70" fillId="0" borderId="36" xfId="45" applyFont="1" applyFill="1" applyBorder="1" applyAlignment="1">
      <alignment horizontal="center" vertical="center"/>
    </xf>
    <xf numFmtId="0" fontId="71" fillId="0" borderId="34" xfId="45" applyFont="1" applyFill="1" applyBorder="1" applyAlignment="1">
      <alignment horizontal="left" wrapText="1"/>
    </xf>
    <xf numFmtId="0" fontId="71" fillId="0" borderId="36" xfId="45" applyFont="1" applyFill="1" applyBorder="1" applyAlignment="1">
      <alignment horizontal="left" wrapText="1"/>
    </xf>
    <xf numFmtId="0" fontId="71" fillId="0" borderId="35" xfId="45" applyFont="1" applyFill="1" applyBorder="1" applyAlignment="1">
      <alignment horizontal="left" wrapText="1"/>
    </xf>
    <xf numFmtId="0" fontId="52" fillId="10" borderId="19" xfId="45" applyFont="1" applyFill="1" applyBorder="1" applyAlignment="1">
      <alignment horizontal="left" vertical="center" wrapText="1"/>
    </xf>
    <xf numFmtId="0" fontId="52" fillId="10" borderId="40" xfId="45" applyFont="1" applyFill="1" applyBorder="1" applyAlignment="1">
      <alignment horizontal="left" vertical="center" wrapText="1"/>
    </xf>
    <xf numFmtId="0" fontId="52" fillId="10" borderId="25" xfId="45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39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6" fillId="0" borderId="36" xfId="0" applyFont="1" applyFill="1" applyBorder="1" applyAlignment="1">
      <alignment horizontal="left" vertical="center" wrapText="1"/>
    </xf>
    <xf numFmtId="0" fontId="9" fillId="0" borderId="19" xfId="0" applyFont="1" applyBorder="1" applyAlignment="1">
      <alignment vertical="center" wrapText="1"/>
    </xf>
    <xf numFmtId="0" fontId="9" fillId="0" borderId="40" xfId="0" applyFont="1" applyBorder="1" applyAlignment="1">
      <alignment vertical="center" wrapText="1"/>
    </xf>
    <xf numFmtId="0" fontId="48" fillId="23" borderId="34" xfId="30" applyFont="1" applyFill="1" applyBorder="1" applyAlignment="1">
      <alignment horizontal="left" vertical="center" wrapText="1"/>
    </xf>
    <xf numFmtId="0" fontId="48" fillId="23" borderId="35" xfId="30" applyFont="1" applyFill="1" applyBorder="1" applyAlignment="1">
      <alignment horizontal="left" vertical="center" wrapText="1"/>
    </xf>
    <xf numFmtId="0" fontId="72" fillId="0" borderId="24" xfId="0" applyFont="1" applyFill="1" applyBorder="1" applyAlignment="1">
      <alignment horizontal="center" wrapText="1"/>
    </xf>
    <xf numFmtId="0" fontId="53" fillId="0" borderId="34" xfId="30" applyNumberFormat="1" applyFont="1" applyFill="1" applyBorder="1" applyAlignment="1">
      <alignment horizontal="left" wrapText="1"/>
    </xf>
    <xf numFmtId="0" fontId="53" fillId="0" borderId="36" xfId="30" applyNumberFormat="1" applyFont="1" applyFill="1" applyBorder="1" applyAlignment="1">
      <alignment horizontal="left" wrapText="1"/>
    </xf>
    <xf numFmtId="0" fontId="53" fillId="0" borderId="35" xfId="30" applyNumberFormat="1" applyFont="1" applyFill="1" applyBorder="1" applyAlignment="1">
      <alignment horizontal="left" wrapText="1"/>
    </xf>
    <xf numFmtId="0" fontId="61" fillId="0" borderId="19" xfId="30" applyFont="1" applyBorder="1" applyAlignment="1">
      <alignment horizontal="left"/>
    </xf>
    <xf numFmtId="0" fontId="61" fillId="0" borderId="25" xfId="30" applyFont="1" applyBorder="1" applyAlignment="1">
      <alignment horizontal="left"/>
    </xf>
    <xf numFmtId="0" fontId="73" fillId="0" borderId="19" xfId="30" applyFont="1" applyBorder="1" applyAlignment="1">
      <alignment horizontal="left" wrapText="1"/>
    </xf>
    <xf numFmtId="0" fontId="73" fillId="0" borderId="25" xfId="30" applyFont="1" applyBorder="1" applyAlignment="1">
      <alignment horizontal="left" wrapText="1"/>
    </xf>
    <xf numFmtId="0" fontId="52" fillId="0" borderId="19" xfId="30" applyFont="1" applyBorder="1" applyAlignment="1">
      <alignment horizontal="left"/>
    </xf>
    <xf numFmtId="0" fontId="52" fillId="0" borderId="25" xfId="30" applyFont="1" applyBorder="1" applyAlignment="1">
      <alignment horizontal="left"/>
    </xf>
    <xf numFmtId="0" fontId="74" fillId="0" borderId="19" xfId="30" applyFont="1" applyBorder="1" applyAlignment="1">
      <alignment horizontal="left" wrapText="1"/>
    </xf>
    <xf numFmtId="0" fontId="74" fillId="0" borderId="25" xfId="30" applyFont="1" applyBorder="1" applyAlignment="1">
      <alignment horizontal="left" wrapText="1"/>
    </xf>
    <xf numFmtId="0" fontId="39" fillId="0" borderId="34" xfId="30" applyFont="1" applyFill="1" applyBorder="1" applyAlignment="1">
      <alignment horizontal="center" vertical="center" wrapText="1"/>
    </xf>
    <xf numFmtId="0" fontId="39" fillId="0" borderId="36" xfId="30" applyFont="1" applyFill="1" applyBorder="1" applyAlignment="1">
      <alignment horizontal="center" vertical="center" wrapText="1"/>
    </xf>
    <xf numFmtId="0" fontId="39" fillId="0" borderId="35" xfId="30" applyFont="1" applyFill="1" applyBorder="1" applyAlignment="1">
      <alignment horizontal="center" vertical="center" wrapText="1"/>
    </xf>
    <xf numFmtId="0" fontId="39" fillId="0" borderId="34" xfId="30" applyFont="1" applyFill="1" applyBorder="1" applyAlignment="1">
      <alignment horizontal="left" wrapText="1"/>
    </xf>
    <xf numFmtId="0" fontId="39" fillId="0" borderId="36" xfId="30" applyFont="1" applyFill="1" applyBorder="1" applyAlignment="1">
      <alignment horizontal="left" wrapText="1"/>
    </xf>
    <xf numFmtId="0" fontId="39" fillId="0" borderId="35" xfId="30" applyFont="1" applyFill="1" applyBorder="1" applyAlignment="1">
      <alignment horizontal="left" wrapText="1"/>
    </xf>
    <xf numFmtId="0" fontId="39" fillId="0" borderId="34" xfId="30" applyNumberFormat="1" applyFont="1" applyFill="1" applyBorder="1" applyAlignment="1">
      <alignment horizontal="left" wrapText="1"/>
    </xf>
    <xf numFmtId="0" fontId="39" fillId="0" borderId="36" xfId="30" applyNumberFormat="1" applyFont="1" applyFill="1" applyBorder="1" applyAlignment="1">
      <alignment horizontal="left" wrapText="1"/>
    </xf>
    <xf numFmtId="0" fontId="39" fillId="0" borderId="35" xfId="30" applyNumberFormat="1" applyFont="1" applyFill="1" applyBorder="1" applyAlignment="1">
      <alignment horizontal="left" wrapText="1"/>
    </xf>
    <xf numFmtId="0" fontId="61" fillId="0" borderId="19" xfId="30" applyFont="1" applyBorder="1" applyAlignment="1">
      <alignment horizontal="left" vertical="top"/>
    </xf>
    <xf numFmtId="0" fontId="61" fillId="0" borderId="25" xfId="30" applyFont="1" applyBorder="1" applyAlignment="1">
      <alignment horizontal="left" vertical="top"/>
    </xf>
    <xf numFmtId="0" fontId="61" fillId="0" borderId="19" xfId="30" applyFont="1" applyBorder="1" applyAlignment="1">
      <alignment horizontal="left" vertical="top" wrapText="1"/>
    </xf>
    <xf numFmtId="0" fontId="61" fillId="0" borderId="25" xfId="30" applyFont="1" applyBorder="1" applyAlignment="1">
      <alignment horizontal="left" vertical="top" wrapText="1"/>
    </xf>
    <xf numFmtId="0" fontId="47" fillId="0" borderId="24" xfId="30" applyFont="1" applyFill="1" applyBorder="1" applyAlignment="1">
      <alignment horizontal="center" wrapText="1"/>
    </xf>
    <xf numFmtId="0" fontId="47" fillId="0" borderId="24" xfId="30" applyFill="1" applyBorder="1" applyAlignment="1">
      <alignment horizontal="center" wrapText="1"/>
    </xf>
    <xf numFmtId="0" fontId="39" fillId="0" borderId="34" xfId="30" applyFont="1" applyFill="1" applyBorder="1" applyAlignment="1">
      <alignment horizontal="center" vertical="top" wrapText="1"/>
    </xf>
    <xf numFmtId="0" fontId="39" fillId="0" borderId="36" xfId="30" applyFont="1" applyFill="1" applyBorder="1" applyAlignment="1">
      <alignment horizontal="center" vertical="top" wrapText="1"/>
    </xf>
    <xf numFmtId="0" fontId="39" fillId="0" borderId="35" xfId="30" applyFont="1" applyFill="1" applyBorder="1" applyAlignment="1">
      <alignment horizontal="center" vertical="top" wrapText="1"/>
    </xf>
    <xf numFmtId="0" fontId="53" fillId="0" borderId="34" xfId="30" applyFont="1" applyFill="1" applyBorder="1" applyAlignment="1">
      <alignment horizontal="left" wrapText="1"/>
    </xf>
    <xf numFmtId="0" fontId="53" fillId="0" borderId="36" xfId="30" applyFont="1" applyFill="1" applyBorder="1" applyAlignment="1">
      <alignment horizontal="left" wrapText="1"/>
    </xf>
    <xf numFmtId="0" fontId="53" fillId="0" borderId="35" xfId="30" applyFont="1" applyFill="1" applyBorder="1" applyAlignment="1">
      <alignment horizontal="left" wrapText="1"/>
    </xf>
    <xf numFmtId="0" fontId="73" fillId="0" borderId="19" xfId="30" applyFont="1" applyBorder="1" applyAlignment="1">
      <alignment horizontal="left" vertical="top" wrapText="1"/>
    </xf>
    <xf numFmtId="0" fontId="73" fillId="0" borderId="25" xfId="30" applyFont="1" applyBorder="1" applyAlignment="1">
      <alignment horizontal="left" vertical="top" wrapText="1"/>
    </xf>
    <xf numFmtId="0" fontId="39" fillId="0" borderId="10" xfId="30" applyFont="1" applyFill="1" applyBorder="1" applyAlignment="1">
      <alignment horizontal="center" wrapText="1"/>
    </xf>
    <xf numFmtId="0" fontId="24" fillId="8" borderId="26" xfId="0" applyFont="1" applyFill="1" applyBorder="1" applyAlignment="1">
      <alignment horizontal="center" vertical="center"/>
    </xf>
    <xf numFmtId="0" fontId="24" fillId="8" borderId="15" xfId="0" applyFont="1" applyFill="1" applyBorder="1" applyAlignment="1">
      <alignment horizontal="center" vertical="center"/>
    </xf>
    <xf numFmtId="0" fontId="24" fillId="8" borderId="16" xfId="0" applyFont="1" applyFill="1" applyBorder="1" applyAlignment="1">
      <alignment horizontal="center" vertical="center"/>
    </xf>
    <xf numFmtId="0" fontId="17" fillId="2" borderId="26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/>
    </xf>
    <xf numFmtId="0" fontId="17" fillId="2" borderId="47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4" fontId="0" fillId="0" borderId="10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/>
    </xf>
    <xf numFmtId="4" fontId="0" fillId="0" borderId="10" xfId="0" applyNumberFormat="1" applyFont="1" applyBorder="1"/>
    <xf numFmtId="0" fontId="0" fillId="0" borderId="57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4" fontId="0" fillId="0" borderId="10" xfId="0" applyNumberFormat="1" applyFont="1" applyBorder="1" applyAlignment="1">
      <alignment horizontal="center" vertical="center" wrapText="1"/>
    </xf>
    <xf numFmtId="4" fontId="0" fillId="0" borderId="34" xfId="0" applyNumberFormat="1" applyFont="1" applyBorder="1"/>
  </cellXfs>
  <cellStyles count="61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Moneda 4 3" xfId="8"/>
    <cellStyle name="Normal" xfId="0" builtinId="0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8 4" xfId="48"/>
    <cellStyle name="Normal 9" xfId="49"/>
    <cellStyle name="Normal_Instrumentos Autoevaluación CI" xfId="50"/>
    <cellStyle name="Porcentaje" xfId="51" builtinId="5"/>
    <cellStyle name="Porcentaje 2" xfId="52"/>
    <cellStyle name="Porcentaje 3" xfId="53"/>
    <cellStyle name="Porcentaje 3 2" xfId="54"/>
    <cellStyle name="Porcentaje 4" xfId="55"/>
    <cellStyle name="Porcentual 2" xfId="56"/>
    <cellStyle name="Porcentual 2 10" xfId="57"/>
    <cellStyle name="Porcentual 3" xfId="58"/>
    <cellStyle name="Porcentual 4" xfId="59"/>
    <cellStyle name="Porcentual 5" xfId="60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 LA DIRECCIÓN 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22-4BEC-AA71-AB0C1BABA256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522-4BEC-AA71-AB0C1BABA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072192"/>
        <c:axId val="132073728"/>
      </c:barChart>
      <c:catAx>
        <c:axId val="13207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073728"/>
        <c:crosses val="autoZero"/>
        <c:auto val="1"/>
        <c:lblAlgn val="ctr"/>
        <c:lblOffset val="100"/>
        <c:noMultiLvlLbl val="0"/>
      </c:catAx>
      <c:valAx>
        <c:axId val="13207372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0721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6379013236"/>
          <c:y val="0.51106171463080385"/>
          <c:w val="0.27205890930300425"/>
          <c:h val="0.106194457993636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CONSOLIDADO REGIONAL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598-4BEC-B899-036F5DC0CEFA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598-4BEC-B899-036F5DC0C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104576"/>
        <c:axId val="132106112"/>
      </c:barChart>
      <c:catAx>
        <c:axId val="132104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106112"/>
        <c:crosses val="autoZero"/>
        <c:auto val="1"/>
        <c:lblAlgn val="ctr"/>
        <c:lblOffset val="100"/>
        <c:noMultiLvlLbl val="0"/>
      </c:catAx>
      <c:valAx>
        <c:axId val="13210611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104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68269986263"/>
          <c:w val="0.27205893380974544"/>
          <c:h val="0.10619434211521728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DARS 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819-430B-A5DD-1AC0CDC84ECF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819-430B-A5DD-1AC0CDC84E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891200"/>
        <c:axId val="131892736"/>
      </c:barChart>
      <c:catAx>
        <c:axId val="13189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1892736"/>
        <c:crosses val="autoZero"/>
        <c:auto val="1"/>
        <c:lblAlgn val="ctr"/>
        <c:lblOffset val="100"/>
        <c:noMultiLvlLbl val="0"/>
      </c:catAx>
      <c:valAx>
        <c:axId val="13189273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1891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71463080385"/>
          <c:w val="0.27205893380974544"/>
          <c:h val="0.1061946902654866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F80-4F47-B355-C711083EEBA3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F80-4F47-B355-C711083EE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919232"/>
        <c:axId val="131933312"/>
      </c:barChart>
      <c:catAx>
        <c:axId val="13191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1933312"/>
        <c:crosses val="autoZero"/>
        <c:auto val="1"/>
        <c:lblAlgn val="ctr"/>
        <c:lblOffset val="100"/>
        <c:noMultiLvlLbl val="0"/>
      </c:catAx>
      <c:valAx>
        <c:axId val="13193331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1919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71463080385"/>
          <c:w val="0.27205893380974544"/>
          <c:h val="0.106194457993636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1A9-42B6-A01E-7D4B5DD25180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1A9-42B6-A01E-7D4B5DD25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1984384"/>
        <c:axId val="131986176"/>
      </c:barChart>
      <c:catAx>
        <c:axId val="13198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1986176"/>
        <c:crosses val="autoZero"/>
        <c:auto val="1"/>
        <c:lblAlgn val="ctr"/>
        <c:lblOffset val="100"/>
        <c:noMultiLvlLbl val="0"/>
      </c:catAx>
      <c:valAx>
        <c:axId val="1319861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198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71463080385"/>
          <c:w val="0.27205893380974544"/>
          <c:h val="0.106194457993636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D64-4B3D-B3F3-D799EE50DBDD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D64-4B3D-B3F3-D799EE50D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168320"/>
        <c:axId val="132174208"/>
      </c:barChart>
      <c:catAx>
        <c:axId val="132168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174208"/>
        <c:crosses val="autoZero"/>
        <c:auto val="1"/>
        <c:lblAlgn val="ctr"/>
        <c:lblOffset val="100"/>
        <c:noMultiLvlLbl val="0"/>
      </c:catAx>
      <c:valAx>
        <c:axId val="13217420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168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71463080385"/>
          <c:w val="0.27205893380974544"/>
          <c:h val="0.106194457993636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59-4045-8C6E-7E3510997A73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59-4045-8C6E-7E3510997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200704"/>
        <c:axId val="132214784"/>
      </c:barChart>
      <c:catAx>
        <c:axId val="13220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214784"/>
        <c:crosses val="autoZero"/>
        <c:auto val="1"/>
        <c:lblAlgn val="ctr"/>
        <c:lblOffset val="100"/>
        <c:noMultiLvlLbl val="0"/>
      </c:catAx>
      <c:valAx>
        <c:axId val="13221478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2007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71463080385"/>
          <c:w val="0.27205893380974544"/>
          <c:h val="0.106194457993636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E2-4162-AE20-A4F1B3BD665A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E2-4162-AE20-A4F1B3BD6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241664"/>
        <c:axId val="132325376"/>
      </c:barChart>
      <c:catAx>
        <c:axId val="13224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325376"/>
        <c:crosses val="autoZero"/>
        <c:auto val="1"/>
        <c:lblAlgn val="ctr"/>
        <c:lblOffset val="100"/>
        <c:noMultiLvlLbl val="0"/>
      </c:catAx>
      <c:valAx>
        <c:axId val="1323253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241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71463080385"/>
          <c:w val="0.27205893380974544"/>
          <c:h val="0.106194457993636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F11-416F-AC8D-6FB4B0018BA5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F11-416F-AC8D-6FB4B0018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364160"/>
        <c:axId val="132365696"/>
      </c:barChart>
      <c:catAx>
        <c:axId val="132364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365696"/>
        <c:crosses val="autoZero"/>
        <c:auto val="1"/>
        <c:lblAlgn val="ctr"/>
        <c:lblOffset val="100"/>
        <c:noMultiLvlLbl val="0"/>
      </c:catAx>
      <c:valAx>
        <c:axId val="1323656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364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713"/>
          <c:y val="0.51106171463080385"/>
          <c:w val="0.99159707977679257"/>
          <c:h val="0.6172561726244403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44-40CD-8C99-F2EDE6D2ACCC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944-40CD-8C99-F2EDE6D2A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670976"/>
        <c:axId val="132672512"/>
      </c:barChart>
      <c:catAx>
        <c:axId val="13267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672512"/>
        <c:crosses val="autoZero"/>
        <c:auto val="1"/>
        <c:lblAlgn val="ctr"/>
        <c:lblOffset val="100"/>
        <c:noMultiLvlLbl val="0"/>
      </c:catAx>
      <c:valAx>
        <c:axId val="13267251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670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71463080385"/>
          <c:w val="0.27205893380974544"/>
          <c:h val="0.106194457993636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DIRECCIÓN 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370-4A98-89D3-9531B682B0EB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370-4A98-89D3-9531B682B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707456"/>
        <c:axId val="132708992"/>
      </c:barChart>
      <c:catAx>
        <c:axId val="13270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708992"/>
        <c:crosses val="autoZero"/>
        <c:auto val="1"/>
        <c:lblAlgn val="ctr"/>
        <c:lblOffset val="100"/>
        <c:noMultiLvlLbl val="0"/>
      </c:catAx>
      <c:valAx>
        <c:axId val="13270899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7074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713"/>
          <c:y val="0.51106179909329508"/>
          <c:w val="0.99159707977679257"/>
          <c:h val="0.61725626342161766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68A-4B3B-B534-6B2BD4D922C1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68A-4B3B-B534-6B2BD4D92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489600"/>
        <c:axId val="132491136"/>
      </c:barChart>
      <c:catAx>
        <c:axId val="13248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491136"/>
        <c:crosses val="autoZero"/>
        <c:auto val="1"/>
        <c:lblAlgn val="ctr"/>
        <c:lblOffset val="100"/>
        <c:noMultiLvlLbl val="0"/>
      </c:catAx>
      <c:valAx>
        <c:axId val="13249113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489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71463080385"/>
          <c:w val="0.27205893380974544"/>
          <c:h val="0.106194457993636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43-4CB2-8CCE-B8FE520CEE41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943-4CB2-8CCE-B8FE520CE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546560"/>
        <c:axId val="132548096"/>
      </c:barChart>
      <c:catAx>
        <c:axId val="13254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548096"/>
        <c:crosses val="autoZero"/>
        <c:auto val="1"/>
        <c:lblAlgn val="ctr"/>
        <c:lblOffset val="100"/>
        <c:noMultiLvlLbl val="0"/>
      </c:catAx>
      <c:valAx>
        <c:axId val="1325480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5465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13"/>
          <c:y val="0.51106171463080385"/>
          <c:w val="0.27205893380974544"/>
          <c:h val="0.1061946902654866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DIRECCIÓN 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0D4-4C25-A932-FE15F90B39FB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0D4-4C25-A932-FE15F90B3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592768"/>
        <c:axId val="132594304"/>
      </c:barChart>
      <c:catAx>
        <c:axId val="13259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594304"/>
        <c:crosses val="autoZero"/>
        <c:auto val="1"/>
        <c:lblAlgn val="ctr"/>
        <c:lblOffset val="100"/>
        <c:noMultiLvlLbl val="0"/>
      </c:catAx>
      <c:valAx>
        <c:axId val="13259430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592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713"/>
          <c:y val="0.51106179909329508"/>
          <c:w val="0.99159707977679257"/>
          <c:h val="0.61725626342161766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DIRECCIÓN 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697-470E-A402-6E4564D8AB9B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697-470E-A402-6E4564D8A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616960"/>
        <c:axId val="132618496"/>
      </c:barChart>
      <c:catAx>
        <c:axId val="132616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618496"/>
        <c:crosses val="autoZero"/>
        <c:auto val="1"/>
        <c:lblAlgn val="ctr"/>
        <c:lblOffset val="100"/>
        <c:noMultiLvlLbl val="0"/>
      </c:catAx>
      <c:valAx>
        <c:axId val="1326184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32616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713"/>
          <c:y val="0.51106179909329508"/>
          <c:w val="0.99159707977679257"/>
          <c:h val="0.61725626342161766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DIRECCIÓN 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139-4F02-8A81-C59F16AE8A66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139-4F02-8A81-C59F16AE8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96384"/>
        <c:axId val="157697920"/>
      </c:barChart>
      <c:catAx>
        <c:axId val="15769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7697920"/>
        <c:crosses val="autoZero"/>
        <c:auto val="1"/>
        <c:lblAlgn val="ctr"/>
        <c:lblOffset val="100"/>
        <c:noMultiLvlLbl val="0"/>
      </c:catAx>
      <c:valAx>
        <c:axId val="15769792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7696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713"/>
          <c:y val="0.51106179909329508"/>
          <c:w val="0.99159707977679257"/>
          <c:h val="0.61725626342161766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8C7-47AF-9D5A-88ACB001F098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8C7-47AF-9D5A-88ACB001F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924800"/>
        <c:axId val="158926336"/>
      </c:barChart>
      <c:catAx>
        <c:axId val="15892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8926336"/>
        <c:crosses val="autoZero"/>
        <c:auto val="1"/>
        <c:lblAlgn val="ctr"/>
        <c:lblOffset val="100"/>
        <c:noMultiLvlLbl val="0"/>
      </c:catAx>
      <c:valAx>
        <c:axId val="15892633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8924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713"/>
          <c:y val="0.51106171463080385"/>
          <c:w val="0.99159707977679257"/>
          <c:h val="0.6172561726244403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DF6-44F2-B364-B39D341B8208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DF6-44F2-B364-B39D341B8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973312"/>
        <c:axId val="158975104"/>
      </c:barChart>
      <c:catAx>
        <c:axId val="15897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8975104"/>
        <c:crosses val="autoZero"/>
        <c:auto val="1"/>
        <c:lblAlgn val="ctr"/>
        <c:lblOffset val="100"/>
        <c:noMultiLvlLbl val="0"/>
      </c:catAx>
      <c:valAx>
        <c:axId val="15897510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897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713"/>
          <c:y val="0.51106168269986263"/>
          <c:w val="0.99159707977679257"/>
          <c:h val="0.61725602481507991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DIRECCIÓN 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71-4F89-B7AC-A8582BEB1B12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71-4F89-B7AC-A8582BEB1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009792"/>
        <c:axId val="159019776"/>
      </c:barChart>
      <c:catAx>
        <c:axId val="15900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9019776"/>
        <c:crosses val="autoZero"/>
        <c:auto val="1"/>
        <c:lblAlgn val="ctr"/>
        <c:lblOffset val="100"/>
        <c:noMultiLvlLbl val="0"/>
      </c:catAx>
      <c:valAx>
        <c:axId val="1590197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9009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713"/>
          <c:y val="0.51106179909329508"/>
          <c:w val="0.99159707977679257"/>
          <c:h val="0.61725626342161766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49-4FAE-9BF3-6A72E25086D3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C49-4FAE-9BF3-6A72E2508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054464"/>
        <c:axId val="159060352"/>
      </c:barChart>
      <c:catAx>
        <c:axId val="15905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9060352"/>
        <c:crosses val="autoZero"/>
        <c:auto val="1"/>
        <c:lblAlgn val="ctr"/>
        <c:lblOffset val="100"/>
        <c:noMultiLvlLbl val="0"/>
      </c:catAx>
      <c:valAx>
        <c:axId val="15906035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9054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713"/>
          <c:y val="0.51106168269986263"/>
          <c:w val="0.99159707977679257"/>
          <c:h val="0.61725602481507991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</a:t>
            </a:r>
            <a:r>
              <a:rPr lang="es-CR" sz="1400" b="1" i="0" u="none" strike="noStrike" baseline="0"/>
              <a:t>DARS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Cumplimiento'!$M$68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Cumplimiento'!$M$69:$M$72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9E-402E-842C-C40CB3FA5E85}"/>
            </c:ext>
          </c:extLst>
        </c:ser>
        <c:ser>
          <c:idx val="1"/>
          <c:order val="1"/>
          <c:tx>
            <c:strRef>
              <c:f>'7. Cumplimiento'!$R$68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Cumplimiento'!$K$69:$L$72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Cumplimiento'!$R$69:$R$72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C9E-402E-842C-C40CB3FA5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107712"/>
        <c:axId val="159117696"/>
      </c:barChart>
      <c:catAx>
        <c:axId val="15910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9117696"/>
        <c:crosses val="autoZero"/>
        <c:auto val="1"/>
        <c:lblAlgn val="ctr"/>
        <c:lblOffset val="100"/>
        <c:noMultiLvlLbl val="0"/>
      </c:catAx>
      <c:valAx>
        <c:axId val="1591176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59107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71953814596704713"/>
          <c:y val="0.51106171463080385"/>
          <c:w val="0.99159707977679257"/>
          <c:h val="0.61725617262444032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62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6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63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7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64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8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65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9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66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A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67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B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68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C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69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D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70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E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71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AF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72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B0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73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B1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74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B2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75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B3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76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B4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2404277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B5AF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59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BF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60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0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61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1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62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2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63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3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64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4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65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5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66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6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67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7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68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8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69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9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70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A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71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B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72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C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73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D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0</xdr:colOff>
      <xdr:row>98</xdr:row>
      <xdr:rowOff>0</xdr:rowOff>
    </xdr:to>
    <xdr:pic>
      <xdr:nvPicPr>
        <xdr:cNvPr id="2381774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CE57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65664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74</xdr:row>
      <xdr:rowOff>85725</xdr:rowOff>
    </xdr:from>
    <xdr:to>
      <xdr:col>15</xdr:col>
      <xdr:colOff>47625</xdr:colOff>
      <xdr:row>101</xdr:row>
      <xdr:rowOff>19050</xdr:rowOff>
    </xdr:to>
    <xdr:graphicFrame macro="">
      <xdr:nvGraphicFramePr>
        <xdr:cNvPr id="3405067" name="3 Gráfico">
          <a:extLst>
            <a:ext uri="{FF2B5EF4-FFF2-40B4-BE49-F238E27FC236}">
              <a16:creationId xmlns:a16="http://schemas.microsoft.com/office/drawing/2014/main" xmlns="" id="{00000000-0008-0000-0A00-00000B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304800</xdr:colOff>
      <xdr:row>77</xdr:row>
      <xdr:rowOff>19050</xdr:rowOff>
    </xdr:from>
    <xdr:to>
      <xdr:col>6</xdr:col>
      <xdr:colOff>781050</xdr:colOff>
      <xdr:row>103</xdr:row>
      <xdr:rowOff>104775</xdr:rowOff>
    </xdr:to>
    <xdr:graphicFrame macro="">
      <xdr:nvGraphicFramePr>
        <xdr:cNvPr id="3405068" name="3 Gráfico">
          <a:extLst>
            <a:ext uri="{FF2B5EF4-FFF2-40B4-BE49-F238E27FC236}">
              <a16:creationId xmlns:a16="http://schemas.microsoft.com/office/drawing/2014/main" xmlns="" id="{00000000-0008-0000-0A00-00000C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114300</xdr:colOff>
      <xdr:row>76</xdr:row>
      <xdr:rowOff>47625</xdr:rowOff>
    </xdr:from>
    <xdr:to>
      <xdr:col>24</xdr:col>
      <xdr:colOff>1152525</xdr:colOff>
      <xdr:row>102</xdr:row>
      <xdr:rowOff>142875</xdr:rowOff>
    </xdr:to>
    <xdr:graphicFrame macro="">
      <xdr:nvGraphicFramePr>
        <xdr:cNvPr id="3405069" name="3 Gráfico">
          <a:extLst>
            <a:ext uri="{FF2B5EF4-FFF2-40B4-BE49-F238E27FC236}">
              <a16:creationId xmlns:a16="http://schemas.microsoft.com/office/drawing/2014/main" xmlns="" id="{00000000-0008-0000-0A00-00000D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257175</xdr:colOff>
      <xdr:row>73</xdr:row>
      <xdr:rowOff>152400</xdr:rowOff>
    </xdr:from>
    <xdr:to>
      <xdr:col>33</xdr:col>
      <xdr:colOff>1295400</xdr:colOff>
      <xdr:row>100</xdr:row>
      <xdr:rowOff>85725</xdr:rowOff>
    </xdr:to>
    <xdr:graphicFrame macro="">
      <xdr:nvGraphicFramePr>
        <xdr:cNvPr id="3405070" name="3 Gráfico">
          <a:extLst>
            <a:ext uri="{FF2B5EF4-FFF2-40B4-BE49-F238E27FC236}">
              <a16:creationId xmlns:a16="http://schemas.microsoft.com/office/drawing/2014/main" xmlns="" id="{00000000-0008-0000-0A00-00000E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257175</xdr:colOff>
      <xdr:row>73</xdr:row>
      <xdr:rowOff>152400</xdr:rowOff>
    </xdr:from>
    <xdr:to>
      <xdr:col>42</xdr:col>
      <xdr:colOff>1295400</xdr:colOff>
      <xdr:row>100</xdr:row>
      <xdr:rowOff>85725</xdr:rowOff>
    </xdr:to>
    <xdr:graphicFrame macro="">
      <xdr:nvGraphicFramePr>
        <xdr:cNvPr id="3405071" name="3 Gráfico">
          <a:extLst>
            <a:ext uri="{FF2B5EF4-FFF2-40B4-BE49-F238E27FC236}">
              <a16:creationId xmlns:a16="http://schemas.microsoft.com/office/drawing/2014/main" xmlns="" id="{00000000-0008-0000-0A00-00000F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46</xdr:col>
      <xdr:colOff>257175</xdr:colOff>
      <xdr:row>73</xdr:row>
      <xdr:rowOff>152400</xdr:rowOff>
    </xdr:from>
    <xdr:to>
      <xdr:col>51</xdr:col>
      <xdr:colOff>1295400</xdr:colOff>
      <xdr:row>100</xdr:row>
      <xdr:rowOff>85725</xdr:rowOff>
    </xdr:to>
    <xdr:graphicFrame macro="">
      <xdr:nvGraphicFramePr>
        <xdr:cNvPr id="3405072" name="3 Gráfico">
          <a:extLst>
            <a:ext uri="{FF2B5EF4-FFF2-40B4-BE49-F238E27FC236}">
              <a16:creationId xmlns:a16="http://schemas.microsoft.com/office/drawing/2014/main" xmlns="" id="{00000000-0008-0000-0A00-000010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55</xdr:col>
      <xdr:colOff>257175</xdr:colOff>
      <xdr:row>73</xdr:row>
      <xdr:rowOff>152400</xdr:rowOff>
    </xdr:from>
    <xdr:to>
      <xdr:col>60</xdr:col>
      <xdr:colOff>1295400</xdr:colOff>
      <xdr:row>100</xdr:row>
      <xdr:rowOff>85725</xdr:rowOff>
    </xdr:to>
    <xdr:graphicFrame macro="">
      <xdr:nvGraphicFramePr>
        <xdr:cNvPr id="3405073" name="3 Gráfico">
          <a:extLst>
            <a:ext uri="{FF2B5EF4-FFF2-40B4-BE49-F238E27FC236}">
              <a16:creationId xmlns:a16="http://schemas.microsoft.com/office/drawing/2014/main" xmlns="" id="{00000000-0008-0000-0A00-000011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64</xdr:col>
      <xdr:colOff>257175</xdr:colOff>
      <xdr:row>73</xdr:row>
      <xdr:rowOff>152400</xdr:rowOff>
    </xdr:from>
    <xdr:to>
      <xdr:col>69</xdr:col>
      <xdr:colOff>1295400</xdr:colOff>
      <xdr:row>100</xdr:row>
      <xdr:rowOff>85725</xdr:rowOff>
    </xdr:to>
    <xdr:graphicFrame macro="">
      <xdr:nvGraphicFramePr>
        <xdr:cNvPr id="3405074" name="3 Gráfico">
          <a:extLst>
            <a:ext uri="{FF2B5EF4-FFF2-40B4-BE49-F238E27FC236}">
              <a16:creationId xmlns:a16="http://schemas.microsoft.com/office/drawing/2014/main" xmlns="" id="{00000000-0008-0000-0A00-000012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74</xdr:col>
      <xdr:colOff>38100</xdr:colOff>
      <xdr:row>76</xdr:row>
      <xdr:rowOff>133350</xdr:rowOff>
    </xdr:from>
    <xdr:to>
      <xdr:col>79</xdr:col>
      <xdr:colOff>514350</xdr:colOff>
      <xdr:row>103</xdr:row>
      <xdr:rowOff>66675</xdr:rowOff>
    </xdr:to>
    <xdr:graphicFrame macro="">
      <xdr:nvGraphicFramePr>
        <xdr:cNvPr id="3405075" name="3 Gráfico">
          <a:extLst>
            <a:ext uri="{FF2B5EF4-FFF2-40B4-BE49-F238E27FC236}">
              <a16:creationId xmlns:a16="http://schemas.microsoft.com/office/drawing/2014/main" xmlns="" id="{00000000-0008-0000-0A00-000013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82</xdr:col>
      <xdr:colOff>514350</xdr:colOff>
      <xdr:row>75</xdr:row>
      <xdr:rowOff>28575</xdr:rowOff>
    </xdr:from>
    <xdr:to>
      <xdr:col>88</xdr:col>
      <xdr:colOff>228600</xdr:colOff>
      <xdr:row>101</xdr:row>
      <xdr:rowOff>123825</xdr:rowOff>
    </xdr:to>
    <xdr:graphicFrame macro="">
      <xdr:nvGraphicFramePr>
        <xdr:cNvPr id="3405076" name="3 Gráfico">
          <a:extLst>
            <a:ext uri="{FF2B5EF4-FFF2-40B4-BE49-F238E27FC236}">
              <a16:creationId xmlns:a16="http://schemas.microsoft.com/office/drawing/2014/main" xmlns="" id="{00000000-0008-0000-0A00-000014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91</xdr:col>
      <xdr:colOff>381000</xdr:colOff>
      <xdr:row>58</xdr:row>
      <xdr:rowOff>161925</xdr:rowOff>
    </xdr:from>
    <xdr:to>
      <xdr:col>97</xdr:col>
      <xdr:colOff>95250</xdr:colOff>
      <xdr:row>69</xdr:row>
      <xdr:rowOff>28575</xdr:rowOff>
    </xdr:to>
    <xdr:graphicFrame macro="">
      <xdr:nvGraphicFramePr>
        <xdr:cNvPr id="3405077" name="3 Gráfico">
          <a:extLst>
            <a:ext uri="{FF2B5EF4-FFF2-40B4-BE49-F238E27FC236}">
              <a16:creationId xmlns:a16="http://schemas.microsoft.com/office/drawing/2014/main" xmlns="" id="{00000000-0008-0000-0A00-000015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101</xdr:col>
      <xdr:colOff>200025</xdr:colOff>
      <xdr:row>73</xdr:row>
      <xdr:rowOff>114300</xdr:rowOff>
    </xdr:from>
    <xdr:to>
      <xdr:col>106</xdr:col>
      <xdr:colOff>676275</xdr:colOff>
      <xdr:row>100</xdr:row>
      <xdr:rowOff>47625</xdr:rowOff>
    </xdr:to>
    <xdr:graphicFrame macro="">
      <xdr:nvGraphicFramePr>
        <xdr:cNvPr id="3405078" name="3 Gráfico">
          <a:extLst>
            <a:ext uri="{FF2B5EF4-FFF2-40B4-BE49-F238E27FC236}">
              <a16:creationId xmlns:a16="http://schemas.microsoft.com/office/drawing/2014/main" xmlns="" id="{00000000-0008-0000-0A00-000016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109</xdr:col>
      <xdr:colOff>266700</xdr:colOff>
      <xdr:row>75</xdr:row>
      <xdr:rowOff>38100</xdr:rowOff>
    </xdr:from>
    <xdr:to>
      <xdr:col>114</xdr:col>
      <xdr:colOff>1304925</xdr:colOff>
      <xdr:row>101</xdr:row>
      <xdr:rowOff>133350</xdr:rowOff>
    </xdr:to>
    <xdr:graphicFrame macro="">
      <xdr:nvGraphicFramePr>
        <xdr:cNvPr id="3405079" name="3 Gráfico">
          <a:extLst>
            <a:ext uri="{FF2B5EF4-FFF2-40B4-BE49-F238E27FC236}">
              <a16:creationId xmlns:a16="http://schemas.microsoft.com/office/drawing/2014/main" xmlns="" id="{00000000-0008-0000-0A00-000017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118</xdr:col>
      <xdr:colOff>381000</xdr:colOff>
      <xdr:row>58</xdr:row>
      <xdr:rowOff>161925</xdr:rowOff>
    </xdr:from>
    <xdr:to>
      <xdr:col>124</xdr:col>
      <xdr:colOff>95250</xdr:colOff>
      <xdr:row>69</xdr:row>
      <xdr:rowOff>28575</xdr:rowOff>
    </xdr:to>
    <xdr:graphicFrame macro="">
      <xdr:nvGraphicFramePr>
        <xdr:cNvPr id="3405080" name="3 Gráfico">
          <a:extLst>
            <a:ext uri="{FF2B5EF4-FFF2-40B4-BE49-F238E27FC236}">
              <a16:creationId xmlns:a16="http://schemas.microsoft.com/office/drawing/2014/main" xmlns="" id="{00000000-0008-0000-0A00-000018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127</xdr:col>
      <xdr:colOff>381000</xdr:colOff>
      <xdr:row>58</xdr:row>
      <xdr:rowOff>161925</xdr:rowOff>
    </xdr:from>
    <xdr:to>
      <xdr:col>133</xdr:col>
      <xdr:colOff>95250</xdr:colOff>
      <xdr:row>69</xdr:row>
      <xdr:rowOff>28575</xdr:rowOff>
    </xdr:to>
    <xdr:graphicFrame macro="">
      <xdr:nvGraphicFramePr>
        <xdr:cNvPr id="3405081" name="3 Gráfico">
          <a:extLst>
            <a:ext uri="{FF2B5EF4-FFF2-40B4-BE49-F238E27FC236}">
              <a16:creationId xmlns:a16="http://schemas.microsoft.com/office/drawing/2014/main" xmlns="" id="{00000000-0008-0000-0A00-000019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136</xdr:col>
      <xdr:colOff>381000</xdr:colOff>
      <xdr:row>58</xdr:row>
      <xdr:rowOff>161925</xdr:rowOff>
    </xdr:from>
    <xdr:to>
      <xdr:col>142</xdr:col>
      <xdr:colOff>95250</xdr:colOff>
      <xdr:row>69</xdr:row>
      <xdr:rowOff>28575</xdr:rowOff>
    </xdr:to>
    <xdr:graphicFrame macro="">
      <xdr:nvGraphicFramePr>
        <xdr:cNvPr id="3405082" name="3 Gráfico">
          <a:extLst>
            <a:ext uri="{FF2B5EF4-FFF2-40B4-BE49-F238E27FC236}">
              <a16:creationId xmlns:a16="http://schemas.microsoft.com/office/drawing/2014/main" xmlns="" id="{00000000-0008-0000-0A00-00001A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145</xdr:col>
      <xdr:colOff>723900</xdr:colOff>
      <xdr:row>75</xdr:row>
      <xdr:rowOff>76200</xdr:rowOff>
    </xdr:from>
    <xdr:to>
      <xdr:col>151</xdr:col>
      <xdr:colOff>438150</xdr:colOff>
      <xdr:row>102</xdr:row>
      <xdr:rowOff>9525</xdr:rowOff>
    </xdr:to>
    <xdr:graphicFrame macro="">
      <xdr:nvGraphicFramePr>
        <xdr:cNvPr id="3405083" name="3 Gráfico">
          <a:extLst>
            <a:ext uri="{FF2B5EF4-FFF2-40B4-BE49-F238E27FC236}">
              <a16:creationId xmlns:a16="http://schemas.microsoft.com/office/drawing/2014/main" xmlns="" id="{00000000-0008-0000-0A00-00001B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154</xdr:col>
      <xdr:colOff>685800</xdr:colOff>
      <xdr:row>76</xdr:row>
      <xdr:rowOff>9525</xdr:rowOff>
    </xdr:from>
    <xdr:to>
      <xdr:col>160</xdr:col>
      <xdr:colOff>400050</xdr:colOff>
      <xdr:row>102</xdr:row>
      <xdr:rowOff>95250</xdr:rowOff>
    </xdr:to>
    <xdr:graphicFrame macro="">
      <xdr:nvGraphicFramePr>
        <xdr:cNvPr id="3405084" name="3 Gráfico">
          <a:extLst>
            <a:ext uri="{FF2B5EF4-FFF2-40B4-BE49-F238E27FC236}">
              <a16:creationId xmlns:a16="http://schemas.microsoft.com/office/drawing/2014/main" xmlns="" id="{00000000-0008-0000-0A00-00001C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163</xdr:col>
      <xdr:colOff>381000</xdr:colOff>
      <xdr:row>58</xdr:row>
      <xdr:rowOff>161925</xdr:rowOff>
    </xdr:from>
    <xdr:to>
      <xdr:col>169</xdr:col>
      <xdr:colOff>95250</xdr:colOff>
      <xdr:row>69</xdr:row>
      <xdr:rowOff>28575</xdr:rowOff>
    </xdr:to>
    <xdr:graphicFrame macro="">
      <xdr:nvGraphicFramePr>
        <xdr:cNvPr id="3405085" name="3 Gráfico">
          <a:extLst>
            <a:ext uri="{FF2B5EF4-FFF2-40B4-BE49-F238E27FC236}">
              <a16:creationId xmlns:a16="http://schemas.microsoft.com/office/drawing/2014/main" xmlns="" id="{00000000-0008-0000-0A00-00001D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172</xdr:col>
      <xdr:colOff>485775</xdr:colOff>
      <xdr:row>75</xdr:row>
      <xdr:rowOff>9525</xdr:rowOff>
    </xdr:from>
    <xdr:to>
      <xdr:col>178</xdr:col>
      <xdr:colOff>200025</xdr:colOff>
      <xdr:row>101</xdr:row>
      <xdr:rowOff>95250</xdr:rowOff>
    </xdr:to>
    <xdr:graphicFrame macro="">
      <xdr:nvGraphicFramePr>
        <xdr:cNvPr id="3405086" name="3 Gráfico">
          <a:extLst>
            <a:ext uri="{FF2B5EF4-FFF2-40B4-BE49-F238E27FC236}">
              <a16:creationId xmlns:a16="http://schemas.microsoft.com/office/drawing/2014/main" xmlns="" id="{00000000-0008-0000-0A00-00001E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181</xdr:col>
      <xdr:colOff>361950</xdr:colOff>
      <xdr:row>73</xdr:row>
      <xdr:rowOff>152400</xdr:rowOff>
    </xdr:from>
    <xdr:to>
      <xdr:col>187</xdr:col>
      <xdr:colOff>76200</xdr:colOff>
      <xdr:row>100</xdr:row>
      <xdr:rowOff>85725</xdr:rowOff>
    </xdr:to>
    <xdr:graphicFrame macro="">
      <xdr:nvGraphicFramePr>
        <xdr:cNvPr id="3405087" name="3 Gráfico">
          <a:extLst>
            <a:ext uri="{FF2B5EF4-FFF2-40B4-BE49-F238E27FC236}">
              <a16:creationId xmlns:a16="http://schemas.microsoft.com/office/drawing/2014/main" xmlns="" id="{00000000-0008-0000-0A00-00001FF53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ccache\5e44c69d-6ab9-476c-bab4-6d36ec019457\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>
        <row r="4">
          <cell r="A4" t="str">
            <v>Resultado esperado: RE.1 Dirección y Conducción Fortalecida</v>
          </cell>
        </row>
        <row r="10">
          <cell r="A10" t="str">
            <v xml:space="preserve">RE1.P1.  Actores sociales del nivel sectorial e intersectorial desarrollando acciones  de promoción de la salud con enfoque positivo e  innovador.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4"/>
  <sheetViews>
    <sheetView showGridLines="0" topLeftCell="F1" zoomScale="60" zoomScaleNormal="60" workbookViewId="0">
      <pane ySplit="8" topLeftCell="A9" activePane="bottomLeft" state="frozen"/>
      <selection activeCell="I1" sqref="I1"/>
      <selection pane="bottomLeft" activeCell="M46" sqref="M46:M76"/>
    </sheetView>
  </sheetViews>
  <sheetFormatPr baseColWidth="10" defaultColWidth="11.42578125" defaultRowHeight="14.25" x14ac:dyDescent="0.2"/>
  <cols>
    <col min="1" max="1" width="32.5703125" style="244" customWidth="1"/>
    <col min="2" max="2" width="48.28515625" style="233" customWidth="1"/>
    <col min="3" max="3" width="13.5703125" style="233" customWidth="1"/>
    <col min="4" max="4" width="15" style="233" customWidth="1"/>
    <col min="5" max="5" width="27" style="233" customWidth="1"/>
    <col min="6" max="6" width="51" style="245" customWidth="1"/>
    <col min="7" max="16" width="24.7109375" style="233" customWidth="1"/>
    <col min="17" max="16384" width="11.42578125" style="233"/>
  </cols>
  <sheetData>
    <row r="1" spans="1:15" ht="23.25" x14ac:dyDescent="0.2">
      <c r="A1" s="696" t="s">
        <v>0</v>
      </c>
      <c r="B1" s="696"/>
      <c r="C1" s="696"/>
      <c r="D1" s="696"/>
      <c r="E1" s="696"/>
      <c r="F1" s="696"/>
    </row>
    <row r="2" spans="1:15" s="234" customFormat="1" ht="71.25" customHeight="1" x14ac:dyDescent="0.2">
      <c r="A2" s="697" t="s">
        <v>1</v>
      </c>
      <c r="B2" s="697"/>
      <c r="C2" s="697"/>
      <c r="D2" s="697"/>
      <c r="E2" s="697"/>
      <c r="F2" s="697"/>
    </row>
    <row r="3" spans="1:15" s="234" customFormat="1" ht="48" customHeight="1" x14ac:dyDescent="0.2">
      <c r="A3" s="698" t="s">
        <v>2</v>
      </c>
      <c r="B3" s="698"/>
      <c r="C3" s="698"/>
      <c r="D3" s="698"/>
      <c r="E3" s="698"/>
      <c r="F3" s="698"/>
    </row>
    <row r="4" spans="1:15" s="234" customFormat="1" ht="48" customHeight="1" x14ac:dyDescent="0.2">
      <c r="A4" s="698" t="s">
        <v>3</v>
      </c>
      <c r="B4" s="698"/>
      <c r="C4" s="698"/>
      <c r="D4" s="698"/>
      <c r="E4" s="698"/>
      <c r="F4" s="698"/>
    </row>
    <row r="5" spans="1:15" s="234" customFormat="1" ht="48" customHeight="1" x14ac:dyDescent="0.2">
      <c r="A5" s="699" t="s">
        <v>4</v>
      </c>
      <c r="B5" s="699"/>
      <c r="C5" s="699"/>
      <c r="D5" s="699"/>
      <c r="E5" s="700"/>
      <c r="F5" s="698" t="s">
        <v>5</v>
      </c>
      <c r="G5" s="698"/>
      <c r="H5" s="698"/>
      <c r="I5" s="698"/>
      <c r="J5" s="698"/>
      <c r="K5" s="698"/>
      <c r="L5" s="698"/>
      <c r="M5" s="698"/>
      <c r="N5" s="698"/>
      <c r="O5" s="698"/>
    </row>
    <row r="6" spans="1:15" s="234" customFormat="1" ht="31.5" customHeight="1" x14ac:dyDescent="0.2">
      <c r="A6" s="706" t="s">
        <v>6</v>
      </c>
      <c r="B6" s="706" t="s">
        <v>7</v>
      </c>
      <c r="C6" s="709" t="s">
        <v>8</v>
      </c>
      <c r="D6" s="719" t="s">
        <v>9</v>
      </c>
      <c r="E6" s="709" t="s">
        <v>10</v>
      </c>
      <c r="F6" s="709" t="s">
        <v>11</v>
      </c>
      <c r="G6" s="735" t="s">
        <v>12</v>
      </c>
      <c r="H6" s="736"/>
      <c r="I6" s="737" t="s">
        <v>13</v>
      </c>
      <c r="J6" s="737"/>
      <c r="K6" s="737"/>
      <c r="L6" s="737"/>
      <c r="M6" s="680" t="s">
        <v>14</v>
      </c>
      <c r="N6" s="680" t="s">
        <v>15</v>
      </c>
      <c r="O6" s="680" t="s">
        <v>16</v>
      </c>
    </row>
    <row r="7" spans="1:15" s="234" customFormat="1" ht="31.5" customHeight="1" x14ac:dyDescent="0.2">
      <c r="A7" s="707"/>
      <c r="B7" s="707"/>
      <c r="C7" s="710"/>
      <c r="D7" s="720"/>
      <c r="E7" s="710"/>
      <c r="F7" s="710"/>
      <c r="G7" s="719" t="s">
        <v>17</v>
      </c>
      <c r="H7" s="719" t="s">
        <v>18</v>
      </c>
      <c r="I7" s="447" t="s">
        <v>19</v>
      </c>
      <c r="J7" s="447" t="s">
        <v>20</v>
      </c>
      <c r="K7" s="447" t="s">
        <v>21</v>
      </c>
      <c r="L7" s="447" t="s">
        <v>22</v>
      </c>
      <c r="M7" s="680"/>
      <c r="N7" s="680"/>
      <c r="O7" s="680"/>
    </row>
    <row r="8" spans="1:15" s="234" customFormat="1" ht="31.5" customHeight="1" x14ac:dyDescent="0.2">
      <c r="A8" s="708"/>
      <c r="B8" s="708"/>
      <c r="C8" s="711"/>
      <c r="D8" s="721"/>
      <c r="E8" s="711"/>
      <c r="F8" s="711"/>
      <c r="G8" s="721"/>
      <c r="H8" s="721"/>
      <c r="I8" s="252" t="s">
        <v>23</v>
      </c>
      <c r="J8" s="252" t="s">
        <v>23</v>
      </c>
      <c r="K8" s="252" t="s">
        <v>23</v>
      </c>
      <c r="L8" s="252" t="s">
        <v>23</v>
      </c>
      <c r="M8" s="680"/>
      <c r="N8" s="680"/>
      <c r="O8" s="680"/>
    </row>
    <row r="9" spans="1:15" s="234" customFormat="1" ht="54" customHeight="1" x14ac:dyDescent="0.2">
      <c r="A9" s="658" t="s">
        <v>24</v>
      </c>
      <c r="B9" s="659"/>
      <c r="C9" s="659"/>
      <c r="D9" s="659"/>
      <c r="E9" s="659"/>
      <c r="F9" s="659"/>
    </row>
    <row r="10" spans="1:15" s="234" customFormat="1" ht="57" customHeight="1" x14ac:dyDescent="0.2">
      <c r="A10" s="656" t="s">
        <v>25</v>
      </c>
      <c r="B10" s="656" t="s">
        <v>26</v>
      </c>
      <c r="C10" s="712">
        <v>0</v>
      </c>
      <c r="D10" s="692">
        <v>0.05</v>
      </c>
      <c r="E10" s="727">
        <v>20.003</v>
      </c>
      <c r="F10" s="237" t="s">
        <v>27</v>
      </c>
      <c r="G10" s="509"/>
      <c r="H10" s="510">
        <v>1</v>
      </c>
      <c r="I10" s="510"/>
      <c r="J10" s="510"/>
      <c r="K10" s="511">
        <v>0.5</v>
      </c>
      <c r="L10" s="511">
        <v>0.5</v>
      </c>
      <c r="M10" s="650">
        <f>'Estimación RE1'!C5</f>
        <v>0</v>
      </c>
      <c r="N10" s="672" t="s">
        <v>945</v>
      </c>
      <c r="O10" s="653" t="s">
        <v>952</v>
      </c>
    </row>
    <row r="11" spans="1:15" s="234" customFormat="1" ht="51" x14ac:dyDescent="0.2">
      <c r="A11" s="657"/>
      <c r="B11" s="657"/>
      <c r="C11" s="664"/>
      <c r="D11" s="693"/>
      <c r="E11" s="728"/>
      <c r="F11" s="301" t="s">
        <v>28</v>
      </c>
      <c r="G11" s="509"/>
      <c r="H11" s="510">
        <v>1</v>
      </c>
      <c r="I11" s="510"/>
      <c r="J11" s="511">
        <v>0.5</v>
      </c>
      <c r="K11" s="511">
        <v>0.5</v>
      </c>
      <c r="L11" s="510"/>
      <c r="M11" s="651"/>
      <c r="N11" s="673"/>
      <c r="O11" s="653"/>
    </row>
    <row r="12" spans="1:15" s="234" customFormat="1" ht="25.5" x14ac:dyDescent="0.2">
      <c r="A12" s="657"/>
      <c r="B12" s="657"/>
      <c r="C12" s="664"/>
      <c r="D12" s="693"/>
      <c r="E12" s="728"/>
      <c r="F12" s="301" t="s">
        <v>29</v>
      </c>
      <c r="G12" s="509"/>
      <c r="H12" s="510">
        <v>1</v>
      </c>
      <c r="I12" s="510"/>
      <c r="J12" s="510"/>
      <c r="K12" s="510"/>
      <c r="L12" s="511">
        <v>1</v>
      </c>
      <c r="M12" s="651"/>
      <c r="N12" s="674"/>
      <c r="O12" s="653"/>
    </row>
    <row r="13" spans="1:15" s="234" customFormat="1" x14ac:dyDescent="0.2">
      <c r="A13" s="657"/>
      <c r="B13" s="657"/>
      <c r="C13" s="664"/>
      <c r="D13" s="693"/>
      <c r="E13" s="728"/>
      <c r="F13" s="236"/>
      <c r="G13" s="509"/>
      <c r="H13" s="510"/>
      <c r="I13" s="510"/>
      <c r="J13" s="510"/>
      <c r="K13" s="510"/>
      <c r="L13" s="510"/>
      <c r="M13" s="651"/>
      <c r="N13" s="522"/>
      <c r="O13" s="653"/>
    </row>
    <row r="14" spans="1:15" s="234" customFormat="1" x14ac:dyDescent="0.2">
      <c r="A14" s="657"/>
      <c r="B14" s="716"/>
      <c r="C14" s="713"/>
      <c r="D14" s="694"/>
      <c r="E14" s="729"/>
      <c r="F14" s="256"/>
      <c r="G14" s="509"/>
      <c r="H14" s="510"/>
      <c r="I14" s="510"/>
      <c r="J14" s="510"/>
      <c r="K14" s="510"/>
      <c r="L14" s="510"/>
      <c r="M14" s="651"/>
      <c r="N14" s="522"/>
      <c r="O14" s="653"/>
    </row>
    <row r="15" spans="1:15" s="234" customFormat="1" ht="50.25" customHeight="1" x14ac:dyDescent="0.2">
      <c r="A15" s="657"/>
      <c r="B15" s="656" t="s">
        <v>30</v>
      </c>
      <c r="C15" s="712" t="s">
        <v>31</v>
      </c>
      <c r="D15" s="714" t="s">
        <v>31</v>
      </c>
      <c r="E15" s="712" t="s">
        <v>31</v>
      </c>
      <c r="F15" s="237" t="s">
        <v>32</v>
      </c>
      <c r="G15" s="509"/>
      <c r="H15" s="510">
        <v>1</v>
      </c>
      <c r="I15" s="511">
        <v>1</v>
      </c>
      <c r="J15" s="510"/>
      <c r="K15" s="510"/>
      <c r="L15" s="510"/>
      <c r="M15" s="651"/>
      <c r="N15" s="523" t="s">
        <v>946</v>
      </c>
      <c r="O15" s="653"/>
    </row>
    <row r="16" spans="1:15" s="234" customFormat="1" ht="50.25" customHeight="1" x14ac:dyDescent="0.2">
      <c r="A16" s="657"/>
      <c r="B16" s="657"/>
      <c r="C16" s="664"/>
      <c r="D16" s="715"/>
      <c r="E16" s="664"/>
      <c r="F16" s="237" t="s">
        <v>33</v>
      </c>
      <c r="G16" s="509"/>
      <c r="H16" s="510">
        <v>1</v>
      </c>
      <c r="I16" s="511">
        <v>1</v>
      </c>
      <c r="J16" s="510"/>
      <c r="K16" s="510"/>
      <c r="L16" s="510"/>
      <c r="M16" s="651"/>
      <c r="N16" s="523" t="s">
        <v>947</v>
      </c>
      <c r="O16" s="653"/>
    </row>
    <row r="17" spans="1:15" s="234" customFormat="1" ht="50.25" customHeight="1" x14ac:dyDescent="0.2">
      <c r="A17" s="657"/>
      <c r="B17" s="657"/>
      <c r="C17" s="664"/>
      <c r="D17" s="715"/>
      <c r="E17" s="664"/>
      <c r="F17" s="301" t="s">
        <v>34</v>
      </c>
      <c r="G17" s="509"/>
      <c r="H17" s="510">
        <v>1</v>
      </c>
      <c r="I17" s="511">
        <v>0.25</v>
      </c>
      <c r="J17" s="511">
        <v>0.25</v>
      </c>
      <c r="K17" s="511">
        <v>0.25</v>
      </c>
      <c r="L17" s="511">
        <v>0.25</v>
      </c>
      <c r="M17" s="651"/>
      <c r="N17" s="509" t="s">
        <v>945</v>
      </c>
      <c r="O17" s="653"/>
    </row>
    <row r="18" spans="1:15" s="234" customFormat="1" ht="36.75" customHeight="1" x14ac:dyDescent="0.2">
      <c r="A18" s="657"/>
      <c r="B18" s="657"/>
      <c r="C18" s="664"/>
      <c r="D18" s="715"/>
      <c r="E18" s="664"/>
      <c r="F18" s="302" t="s">
        <v>35</v>
      </c>
      <c r="G18" s="509"/>
      <c r="H18" s="510">
        <v>1</v>
      </c>
      <c r="I18" s="511">
        <v>0.25</v>
      </c>
      <c r="J18" s="511">
        <v>0.25</v>
      </c>
      <c r="K18" s="511">
        <v>0.25</v>
      </c>
      <c r="L18" s="511">
        <v>0.25</v>
      </c>
      <c r="M18" s="651"/>
      <c r="N18" s="509" t="s">
        <v>945</v>
      </c>
      <c r="O18" s="653"/>
    </row>
    <row r="19" spans="1:15" s="234" customFormat="1" ht="32.25" customHeight="1" x14ac:dyDescent="0.2">
      <c r="A19" s="657"/>
      <c r="B19" s="657"/>
      <c r="C19" s="664"/>
      <c r="D19" s="715"/>
      <c r="E19" s="664"/>
      <c r="F19" s="302" t="s">
        <v>36</v>
      </c>
      <c r="G19" s="509"/>
      <c r="H19" s="510">
        <v>1</v>
      </c>
      <c r="I19" s="510"/>
      <c r="J19" s="510"/>
      <c r="K19" s="510"/>
      <c r="L19" s="511">
        <v>1</v>
      </c>
      <c r="M19" s="651"/>
      <c r="N19" s="509" t="s">
        <v>945</v>
      </c>
      <c r="O19" s="653"/>
    </row>
    <row r="20" spans="1:15" s="234" customFormat="1" ht="52.5" customHeight="1" x14ac:dyDescent="0.2">
      <c r="A20" s="657"/>
      <c r="B20" s="657"/>
      <c r="C20" s="664"/>
      <c r="D20" s="715"/>
      <c r="E20" s="664"/>
      <c r="F20" s="387" t="s">
        <v>37</v>
      </c>
      <c r="G20" s="509"/>
      <c r="H20" s="510">
        <v>1</v>
      </c>
      <c r="I20" s="510"/>
      <c r="J20" s="510"/>
      <c r="K20" s="510"/>
      <c r="L20" s="511">
        <v>1</v>
      </c>
      <c r="M20" s="651"/>
      <c r="N20" s="509" t="s">
        <v>945</v>
      </c>
      <c r="O20" s="653"/>
    </row>
    <row r="21" spans="1:15" s="234" customFormat="1" ht="51.75" customHeight="1" x14ac:dyDescent="0.2">
      <c r="A21" s="657"/>
      <c r="B21" s="657"/>
      <c r="C21" s="664"/>
      <c r="D21" s="715"/>
      <c r="E21" s="664"/>
      <c r="F21" s="301" t="s">
        <v>38</v>
      </c>
      <c r="G21" s="509"/>
      <c r="H21" s="510">
        <v>1</v>
      </c>
      <c r="I21" s="511">
        <v>0.25</v>
      </c>
      <c r="J21" s="511">
        <v>0.25</v>
      </c>
      <c r="K21" s="511">
        <v>0.25</v>
      </c>
      <c r="L21" s="511">
        <v>0.25</v>
      </c>
      <c r="M21" s="651"/>
      <c r="N21" s="509" t="s">
        <v>945</v>
      </c>
      <c r="O21" s="653"/>
    </row>
    <row r="22" spans="1:15" s="234" customFormat="1" ht="51.75" customHeight="1" x14ac:dyDescent="0.2">
      <c r="A22" s="716"/>
      <c r="B22" s="449"/>
      <c r="C22" s="455"/>
      <c r="D22" s="451"/>
      <c r="E22" s="455"/>
      <c r="F22" s="340" t="s">
        <v>39</v>
      </c>
      <c r="G22" s="512"/>
      <c r="H22" s="513" t="s">
        <v>943</v>
      </c>
      <c r="I22" s="514" t="s">
        <v>943</v>
      </c>
      <c r="J22" s="514" t="s">
        <v>943</v>
      </c>
      <c r="K22" s="514" t="s">
        <v>943</v>
      </c>
      <c r="L22" s="514" t="s">
        <v>943</v>
      </c>
      <c r="M22" s="652"/>
      <c r="N22" s="524"/>
      <c r="O22" s="353"/>
    </row>
    <row r="23" spans="1:15" ht="15" customHeight="1" x14ac:dyDescent="0.2">
      <c r="A23" s="238"/>
      <c r="B23" s="238"/>
      <c r="C23" s="238"/>
      <c r="D23" s="238"/>
      <c r="E23" s="238"/>
      <c r="F23" s="239"/>
      <c r="G23" s="515"/>
      <c r="H23" s="515"/>
      <c r="I23" s="515"/>
      <c r="J23" s="515"/>
      <c r="K23" s="515"/>
      <c r="L23" s="515"/>
      <c r="M23" s="272"/>
      <c r="N23" s="239"/>
      <c r="O23" s="239"/>
    </row>
    <row r="24" spans="1:15" s="234" customFormat="1" ht="35.25" customHeight="1" x14ac:dyDescent="0.2">
      <c r="A24" s="658" t="s">
        <v>40</v>
      </c>
      <c r="B24" s="659"/>
      <c r="C24" s="659"/>
      <c r="D24" s="659"/>
      <c r="E24" s="659"/>
      <c r="F24" s="659"/>
      <c r="G24" s="516"/>
      <c r="H24" s="514"/>
      <c r="I24" s="514"/>
      <c r="J24" s="514"/>
      <c r="K24" s="514"/>
      <c r="L24" s="514"/>
      <c r="M24" s="413"/>
      <c r="N24" s="235"/>
      <c r="O24" s="654" t="s">
        <v>41</v>
      </c>
    </row>
    <row r="25" spans="1:15" ht="39" customHeight="1" x14ac:dyDescent="0.2">
      <c r="A25" s="703" t="s">
        <v>42</v>
      </c>
      <c r="B25" s="656" t="s">
        <v>43</v>
      </c>
      <c r="C25" s="701">
        <v>8</v>
      </c>
      <c r="D25" s="726">
        <v>0.25</v>
      </c>
      <c r="E25" s="724" t="s">
        <v>44</v>
      </c>
      <c r="F25" s="301" t="s">
        <v>45</v>
      </c>
      <c r="G25" s="255"/>
      <c r="H25" s="514" t="s">
        <v>943</v>
      </c>
      <c r="I25" s="514" t="s">
        <v>943</v>
      </c>
      <c r="J25" s="514" t="s">
        <v>943</v>
      </c>
      <c r="K25" s="514" t="s">
        <v>943</v>
      </c>
      <c r="L25" s="514" t="s">
        <v>943</v>
      </c>
      <c r="M25" s="684">
        <f>'Estimación RE1'!C161</f>
        <v>732232.6</v>
      </c>
      <c r="N25" s="240"/>
      <c r="O25" s="655"/>
    </row>
    <row r="26" spans="1:15" ht="50.25" customHeight="1" x14ac:dyDescent="0.2">
      <c r="A26" s="657"/>
      <c r="B26" s="657"/>
      <c r="C26" s="702"/>
      <c r="D26" s="653"/>
      <c r="E26" s="725"/>
      <c r="F26" s="237" t="s">
        <v>46</v>
      </c>
      <c r="G26" s="255"/>
      <c r="H26" s="514" t="s">
        <v>943</v>
      </c>
      <c r="I26" s="514" t="s">
        <v>943</v>
      </c>
      <c r="J26" s="514" t="s">
        <v>943</v>
      </c>
      <c r="K26" s="514" t="s">
        <v>943</v>
      </c>
      <c r="L26" s="514" t="s">
        <v>943</v>
      </c>
      <c r="M26" s="684"/>
      <c r="N26" s="240"/>
      <c r="O26" s="655"/>
    </row>
    <row r="27" spans="1:15" ht="64.5" customHeight="1" x14ac:dyDescent="0.2">
      <c r="A27" s="657"/>
      <c r="B27" s="657"/>
      <c r="C27" s="702"/>
      <c r="D27" s="653"/>
      <c r="E27" s="725"/>
      <c r="F27" s="344" t="s">
        <v>47</v>
      </c>
      <c r="G27" s="255"/>
      <c r="H27" s="514" t="s">
        <v>943</v>
      </c>
      <c r="I27" s="514" t="s">
        <v>943</v>
      </c>
      <c r="J27" s="514" t="s">
        <v>943</v>
      </c>
      <c r="K27" s="514" t="s">
        <v>943</v>
      </c>
      <c r="L27" s="514" t="s">
        <v>943</v>
      </c>
      <c r="M27" s="684"/>
      <c r="N27" s="240"/>
      <c r="O27" s="655"/>
    </row>
    <row r="28" spans="1:15" ht="60" customHeight="1" x14ac:dyDescent="0.2">
      <c r="A28" s="657"/>
      <c r="B28" s="657"/>
      <c r="C28" s="702"/>
      <c r="D28" s="653"/>
      <c r="E28" s="725"/>
      <c r="F28" s="344" t="s">
        <v>48</v>
      </c>
      <c r="G28" s="255" t="s">
        <v>944</v>
      </c>
      <c r="H28" s="514">
        <v>1</v>
      </c>
      <c r="I28" s="511">
        <v>0.25</v>
      </c>
      <c r="J28" s="511">
        <v>0.25</v>
      </c>
      <c r="K28" s="511">
        <v>0.25</v>
      </c>
      <c r="L28" s="511">
        <v>0.25</v>
      </c>
      <c r="M28" s="684"/>
      <c r="N28" s="525" t="s">
        <v>948</v>
      </c>
      <c r="O28" s="655"/>
    </row>
    <row r="29" spans="1:15" ht="51.75" customHeight="1" x14ac:dyDescent="0.2">
      <c r="A29" s="657"/>
      <c r="B29" s="657"/>
      <c r="C29" s="702"/>
      <c r="D29" s="653"/>
      <c r="E29" s="725"/>
      <c r="F29" s="345" t="s">
        <v>49</v>
      </c>
      <c r="G29" s="255"/>
      <c r="H29" s="514" t="s">
        <v>943</v>
      </c>
      <c r="I29" s="514" t="s">
        <v>943</v>
      </c>
      <c r="J29" s="514" t="s">
        <v>943</v>
      </c>
      <c r="K29" s="514" t="s">
        <v>943</v>
      </c>
      <c r="L29" s="514" t="s">
        <v>943</v>
      </c>
      <c r="M29" s="684"/>
      <c r="N29" s="240"/>
      <c r="O29" s="655"/>
    </row>
    <row r="30" spans="1:15" ht="57.75" customHeight="1" x14ac:dyDescent="0.2">
      <c r="A30" s="654" t="s">
        <v>50</v>
      </c>
      <c r="B30" s="717" t="s">
        <v>51</v>
      </c>
      <c r="C30" s="714">
        <v>92</v>
      </c>
      <c r="D30" s="450"/>
      <c r="E30" s="727">
        <v>70</v>
      </c>
      <c r="F30" s="237" t="s">
        <v>52</v>
      </c>
      <c r="G30" s="517"/>
      <c r="H30" s="514">
        <v>1</v>
      </c>
      <c r="I30" s="511">
        <v>1</v>
      </c>
      <c r="J30" s="514"/>
      <c r="K30" s="514"/>
      <c r="L30" s="514"/>
      <c r="M30" s="685">
        <f>'Estimación RE1'!C317</f>
        <v>732232.6</v>
      </c>
      <c r="N30" s="240" t="s">
        <v>945</v>
      </c>
      <c r="O30" s="648" t="s">
        <v>953</v>
      </c>
    </row>
    <row r="31" spans="1:15" ht="39.75" customHeight="1" x14ac:dyDescent="0.2">
      <c r="A31" s="655"/>
      <c r="B31" s="718"/>
      <c r="C31" s="715"/>
      <c r="D31" s="451"/>
      <c r="E31" s="728"/>
      <c r="F31" s="301" t="s">
        <v>53</v>
      </c>
      <c r="G31" s="517"/>
      <c r="H31" s="514">
        <v>1</v>
      </c>
      <c r="I31" s="514"/>
      <c r="J31" s="511">
        <v>1</v>
      </c>
      <c r="K31" s="514"/>
      <c r="L31" s="514"/>
      <c r="M31" s="686"/>
      <c r="N31" s="240" t="s">
        <v>945</v>
      </c>
      <c r="O31" s="649"/>
    </row>
    <row r="32" spans="1:15" ht="42.75" customHeight="1" x14ac:dyDescent="0.2">
      <c r="A32" s="655"/>
      <c r="B32" s="718"/>
      <c r="C32" s="715"/>
      <c r="D32" s="451"/>
      <c r="E32" s="728"/>
      <c r="F32" s="301" t="s">
        <v>54</v>
      </c>
      <c r="G32" s="517"/>
      <c r="H32" s="514">
        <v>1</v>
      </c>
      <c r="I32" s="514"/>
      <c r="J32" s="514"/>
      <c r="K32" s="514"/>
      <c r="L32" s="511">
        <v>1</v>
      </c>
      <c r="M32" s="686"/>
      <c r="N32" s="240" t="s">
        <v>945</v>
      </c>
      <c r="O32" s="649"/>
    </row>
    <row r="33" spans="1:15" ht="59.25" customHeight="1" x14ac:dyDescent="0.2">
      <c r="A33" s="655"/>
      <c r="B33" s="704" t="s">
        <v>55</v>
      </c>
      <c r="C33" s="695">
        <v>1</v>
      </c>
      <c r="D33" s="701"/>
      <c r="E33" s="695"/>
      <c r="F33" s="301" t="s">
        <v>56</v>
      </c>
      <c r="G33" s="517">
        <v>1</v>
      </c>
      <c r="H33" s="514">
        <v>1</v>
      </c>
      <c r="I33" s="514"/>
      <c r="J33" s="514"/>
      <c r="K33" s="511">
        <v>0.5</v>
      </c>
      <c r="L33" s="511">
        <v>0.5</v>
      </c>
      <c r="M33" s="686"/>
      <c r="N33" s="240"/>
      <c r="O33" s="649"/>
    </row>
    <row r="34" spans="1:15" ht="43.5" customHeight="1" x14ac:dyDescent="0.2">
      <c r="A34" s="655"/>
      <c r="B34" s="705"/>
      <c r="C34" s="695"/>
      <c r="D34" s="702"/>
      <c r="E34" s="695"/>
      <c r="F34" s="303" t="s">
        <v>57</v>
      </c>
      <c r="G34" s="517"/>
      <c r="H34" s="514">
        <v>1</v>
      </c>
      <c r="I34" s="514"/>
      <c r="J34" s="514"/>
      <c r="K34" s="514"/>
      <c r="L34" s="511">
        <v>1</v>
      </c>
      <c r="M34" s="686"/>
      <c r="N34" s="240" t="s">
        <v>945</v>
      </c>
      <c r="O34" s="649"/>
    </row>
    <row r="35" spans="1:15" ht="60.75" customHeight="1" x14ac:dyDescent="0.2">
      <c r="A35" s="655"/>
      <c r="B35" s="705"/>
      <c r="C35" s="695"/>
      <c r="D35" s="702"/>
      <c r="E35" s="695"/>
      <c r="F35" s="301" t="s">
        <v>58</v>
      </c>
      <c r="G35" s="517"/>
      <c r="H35" s="514">
        <v>1</v>
      </c>
      <c r="I35" s="514"/>
      <c r="J35" s="511">
        <v>0.25</v>
      </c>
      <c r="K35" s="511">
        <v>0.5</v>
      </c>
      <c r="L35" s="511">
        <v>0.25</v>
      </c>
      <c r="M35" s="686"/>
      <c r="N35" s="240" t="s">
        <v>945</v>
      </c>
      <c r="O35" s="649"/>
    </row>
    <row r="36" spans="1:15" ht="45" customHeight="1" x14ac:dyDescent="0.2">
      <c r="A36" s="655"/>
      <c r="B36" s="705"/>
      <c r="C36" s="695"/>
      <c r="D36" s="702"/>
      <c r="E36" s="695"/>
      <c r="F36" s="340" t="s">
        <v>59</v>
      </c>
      <c r="G36" s="517" t="s">
        <v>943</v>
      </c>
      <c r="H36" s="517" t="s">
        <v>943</v>
      </c>
      <c r="I36" s="517" t="s">
        <v>943</v>
      </c>
      <c r="J36" s="517" t="s">
        <v>943</v>
      </c>
      <c r="K36" s="517" t="s">
        <v>943</v>
      </c>
      <c r="L36" s="517" t="s">
        <v>943</v>
      </c>
      <c r="M36" s="686"/>
      <c r="N36" s="240" t="s">
        <v>943</v>
      </c>
      <c r="O36" s="649"/>
    </row>
    <row r="37" spans="1:15" ht="41.25" customHeight="1" x14ac:dyDescent="0.2">
      <c r="A37" s="655"/>
      <c r="B37" s="705"/>
      <c r="C37" s="695"/>
      <c r="D37" s="702"/>
      <c r="E37" s="695"/>
      <c r="F37" s="340" t="s">
        <v>60</v>
      </c>
      <c r="G37" s="517" t="s">
        <v>943</v>
      </c>
      <c r="H37" s="517" t="s">
        <v>943</v>
      </c>
      <c r="I37" s="517" t="s">
        <v>943</v>
      </c>
      <c r="J37" s="517" t="s">
        <v>943</v>
      </c>
      <c r="K37" s="517" t="s">
        <v>943</v>
      </c>
      <c r="L37" s="517" t="s">
        <v>943</v>
      </c>
      <c r="M37" s="687"/>
      <c r="N37" s="240" t="s">
        <v>943</v>
      </c>
      <c r="O37" s="649"/>
    </row>
    <row r="38" spans="1:15" ht="57.75" customHeight="1" x14ac:dyDescent="0.2">
      <c r="A38" s="448" t="s">
        <v>61</v>
      </c>
      <c r="B38" s="243" t="s">
        <v>62</v>
      </c>
      <c r="C38" s="241">
        <v>0</v>
      </c>
      <c r="D38" s="458"/>
      <c r="E38" s="242"/>
      <c r="F38" s="237" t="s">
        <v>63</v>
      </c>
      <c r="G38" s="517" t="s">
        <v>943</v>
      </c>
      <c r="H38" s="517" t="s">
        <v>943</v>
      </c>
      <c r="I38" s="517" t="s">
        <v>943</v>
      </c>
      <c r="J38" s="517" t="s">
        <v>943</v>
      </c>
      <c r="K38" s="517" t="s">
        <v>943</v>
      </c>
      <c r="L38" s="517" t="s">
        <v>943</v>
      </c>
      <c r="M38" s="412">
        <f>'Estimación RE1'!C473</f>
        <v>0</v>
      </c>
      <c r="N38" s="240" t="s">
        <v>943</v>
      </c>
      <c r="O38" s="649"/>
    </row>
    <row r="39" spans="1:15" ht="28.5" customHeight="1" x14ac:dyDescent="0.2">
      <c r="A39" s="712" t="s">
        <v>64</v>
      </c>
      <c r="B39" s="243" t="s">
        <v>65</v>
      </c>
      <c r="C39" s="454">
        <v>0</v>
      </c>
      <c r="D39" s="341"/>
      <c r="E39" s="341"/>
      <c r="F39" s="304"/>
      <c r="G39" s="517"/>
      <c r="H39" s="514"/>
      <c r="I39" s="514"/>
      <c r="J39" s="514"/>
      <c r="K39" s="514"/>
      <c r="L39" s="514"/>
      <c r="M39" s="685">
        <f>'Estimación RE1'!C628</f>
        <v>732232.6</v>
      </c>
      <c r="N39" s="240"/>
      <c r="O39" s="669" t="s">
        <v>66</v>
      </c>
    </row>
    <row r="40" spans="1:15" ht="14.25" customHeight="1" x14ac:dyDescent="0.2">
      <c r="A40" s="664"/>
      <c r="B40" s="676" t="s">
        <v>67</v>
      </c>
      <c r="C40" s="712">
        <v>0</v>
      </c>
      <c r="D40" s="738"/>
      <c r="E40" s="738"/>
      <c r="F40" s="304"/>
      <c r="G40" s="517"/>
      <c r="H40" s="514"/>
      <c r="I40" s="514"/>
      <c r="J40" s="514"/>
      <c r="K40" s="514"/>
      <c r="L40" s="514"/>
      <c r="M40" s="686"/>
      <c r="N40" s="240"/>
      <c r="O40" s="669"/>
    </row>
    <row r="41" spans="1:15" x14ac:dyDescent="0.2">
      <c r="A41" s="664"/>
      <c r="B41" s="677"/>
      <c r="C41" s="664"/>
      <c r="D41" s="739"/>
      <c r="E41" s="739"/>
      <c r="F41" s="304"/>
      <c r="G41" s="517"/>
      <c r="H41" s="514"/>
      <c r="I41" s="514"/>
      <c r="J41" s="514"/>
      <c r="K41" s="514"/>
      <c r="L41" s="514"/>
      <c r="M41" s="686"/>
      <c r="N41" s="240"/>
      <c r="O41" s="669"/>
    </row>
    <row r="42" spans="1:15" x14ac:dyDescent="0.2">
      <c r="A42" s="664"/>
      <c r="B42" s="243" t="s">
        <v>68</v>
      </c>
      <c r="C42" s="464"/>
      <c r="D42" s="341"/>
      <c r="E42" s="341"/>
      <c r="F42" s="304"/>
      <c r="G42" s="517"/>
      <c r="H42" s="514"/>
      <c r="I42" s="514"/>
      <c r="J42" s="514"/>
      <c r="K42" s="514"/>
      <c r="L42" s="514"/>
      <c r="M42" s="686"/>
      <c r="N42" s="240"/>
      <c r="O42" s="669"/>
    </row>
    <row r="43" spans="1:15" x14ac:dyDescent="0.2">
      <c r="A43" s="455"/>
      <c r="B43" s="342"/>
      <c r="C43" s="464"/>
      <c r="D43" s="341"/>
      <c r="E43" s="341"/>
      <c r="F43" s="237" t="s">
        <v>69</v>
      </c>
      <c r="G43" s="518"/>
      <c r="H43" s="519"/>
      <c r="I43" s="519"/>
      <c r="J43" s="519"/>
      <c r="K43" s="519"/>
      <c r="L43" s="519"/>
      <c r="M43" s="686"/>
      <c r="N43" s="343"/>
      <c r="O43" s="525"/>
    </row>
    <row r="44" spans="1:15" ht="25.5" x14ac:dyDescent="0.2">
      <c r="A44" s="455"/>
      <c r="B44" s="342"/>
      <c r="C44" s="464"/>
      <c r="D44" s="341"/>
      <c r="E44" s="341"/>
      <c r="F44" s="237" t="s">
        <v>70</v>
      </c>
      <c r="G44" s="518"/>
      <c r="H44" s="519">
        <v>1</v>
      </c>
      <c r="I44" s="520">
        <v>0.25</v>
      </c>
      <c r="J44" s="520">
        <v>0.25</v>
      </c>
      <c r="K44" s="520">
        <v>0.25</v>
      </c>
      <c r="L44" s="520">
        <v>0.25</v>
      </c>
      <c r="M44" s="687"/>
      <c r="N44" s="343" t="s">
        <v>945</v>
      </c>
      <c r="O44" s="525" t="s">
        <v>954</v>
      </c>
    </row>
    <row r="45" spans="1:15" ht="15" customHeight="1" x14ac:dyDescent="0.2">
      <c r="A45" s="238"/>
      <c r="B45" s="238"/>
      <c r="C45" s="238"/>
      <c r="D45" s="238"/>
      <c r="E45" s="238"/>
      <c r="F45" s="239"/>
      <c r="G45" s="515"/>
      <c r="H45" s="515"/>
      <c r="I45" s="515"/>
      <c r="J45" s="515"/>
      <c r="K45" s="515"/>
      <c r="L45" s="515"/>
      <c r="M45" s="239"/>
      <c r="N45" s="239"/>
      <c r="O45" s="526"/>
    </row>
    <row r="46" spans="1:15" ht="50.25" customHeight="1" x14ac:dyDescent="0.2">
      <c r="A46" s="663" t="s">
        <v>71</v>
      </c>
      <c r="B46" s="448" t="s">
        <v>72</v>
      </c>
      <c r="C46" s="459">
        <v>6</v>
      </c>
      <c r="D46" s="459">
        <v>1</v>
      </c>
      <c r="E46" s="452">
        <v>18038299</v>
      </c>
      <c r="F46" s="306" t="s">
        <v>73</v>
      </c>
      <c r="G46" s="517"/>
      <c r="H46" s="514">
        <v>1</v>
      </c>
      <c r="I46" s="511">
        <v>0.33</v>
      </c>
      <c r="J46" s="511">
        <v>0.34</v>
      </c>
      <c r="K46" s="511">
        <v>0.33</v>
      </c>
      <c r="L46" s="514"/>
      <c r="M46" s="685">
        <f>'Estimación RE1'!C783</f>
        <v>732232.6</v>
      </c>
      <c r="N46" s="343" t="s">
        <v>945</v>
      </c>
      <c r="O46" s="730" t="s">
        <v>953</v>
      </c>
    </row>
    <row r="47" spans="1:15" ht="66" customHeight="1" x14ac:dyDescent="0.2">
      <c r="A47" s="664"/>
      <c r="B47" s="656" t="s">
        <v>74</v>
      </c>
      <c r="C47" s="665">
        <v>20</v>
      </c>
      <c r="D47" s="665">
        <v>2</v>
      </c>
      <c r="E47" s="670">
        <v>25640211</v>
      </c>
      <c r="F47" s="208" t="s">
        <v>75</v>
      </c>
      <c r="G47" s="517"/>
      <c r="H47" s="514">
        <v>1</v>
      </c>
      <c r="I47" s="511">
        <v>0.25</v>
      </c>
      <c r="J47" s="511">
        <v>0.25</v>
      </c>
      <c r="K47" s="511">
        <v>0.25</v>
      </c>
      <c r="L47" s="511">
        <v>0.25</v>
      </c>
      <c r="M47" s="686"/>
      <c r="N47" s="343" t="s">
        <v>945</v>
      </c>
      <c r="O47" s="731"/>
    </row>
    <row r="48" spans="1:15" ht="50.25" customHeight="1" x14ac:dyDescent="0.2">
      <c r="A48" s="664"/>
      <c r="B48" s="657"/>
      <c r="C48" s="666"/>
      <c r="D48" s="666"/>
      <c r="E48" s="671"/>
      <c r="F48" s="208" t="s">
        <v>76</v>
      </c>
      <c r="G48" s="517"/>
      <c r="H48" s="514" t="s">
        <v>943</v>
      </c>
      <c r="I48" s="517" t="s">
        <v>943</v>
      </c>
      <c r="J48" s="517" t="s">
        <v>943</v>
      </c>
      <c r="K48" s="517" t="s">
        <v>943</v>
      </c>
      <c r="L48" s="517" t="s">
        <v>943</v>
      </c>
      <c r="M48" s="686"/>
      <c r="N48" s="343"/>
      <c r="O48" s="731"/>
    </row>
    <row r="49" spans="1:15" ht="32.25" customHeight="1" x14ac:dyDescent="0.2">
      <c r="A49" s="664"/>
      <c r="B49" s="675" t="s">
        <v>77</v>
      </c>
      <c r="C49" s="665">
        <v>0</v>
      </c>
      <c r="D49" s="456"/>
      <c r="E49" s="740">
        <v>25640211</v>
      </c>
      <c r="F49" s="306" t="s">
        <v>78</v>
      </c>
      <c r="G49" s="517"/>
      <c r="H49" s="514">
        <v>1</v>
      </c>
      <c r="I49" s="511">
        <v>0.5</v>
      </c>
      <c r="J49" s="511">
        <v>0.5</v>
      </c>
      <c r="K49" s="514"/>
      <c r="L49" s="514"/>
      <c r="M49" s="686"/>
      <c r="N49" s="343" t="s">
        <v>945</v>
      </c>
      <c r="O49" s="731"/>
    </row>
    <row r="50" spans="1:15" ht="38.25" x14ac:dyDescent="0.2">
      <c r="A50" s="664"/>
      <c r="B50" s="675"/>
      <c r="C50" s="666"/>
      <c r="D50" s="457"/>
      <c r="E50" s="740"/>
      <c r="F50" s="306" t="s">
        <v>79</v>
      </c>
      <c r="G50" s="517"/>
      <c r="H50" s="514">
        <v>1</v>
      </c>
      <c r="I50" s="511">
        <v>0.25</v>
      </c>
      <c r="J50" s="511">
        <v>0.25</v>
      </c>
      <c r="K50" s="511">
        <v>0.25</v>
      </c>
      <c r="L50" s="511">
        <v>0.25</v>
      </c>
      <c r="M50" s="686"/>
      <c r="N50" s="343" t="s">
        <v>945</v>
      </c>
      <c r="O50" s="731"/>
    </row>
    <row r="51" spans="1:15" ht="57" customHeight="1" x14ac:dyDescent="0.2">
      <c r="A51" s="664"/>
      <c r="B51" s="448" t="s">
        <v>80</v>
      </c>
      <c r="C51" s="459">
        <v>0</v>
      </c>
      <c r="D51" s="456">
        <v>0.3</v>
      </c>
      <c r="E51" s="452">
        <v>25640211</v>
      </c>
      <c r="F51" s="243" t="s">
        <v>81</v>
      </c>
      <c r="G51" s="517"/>
      <c r="H51" s="514" t="s">
        <v>943</v>
      </c>
      <c r="I51" s="517" t="s">
        <v>943</v>
      </c>
      <c r="J51" s="517" t="s">
        <v>943</v>
      </c>
      <c r="K51" s="517" t="s">
        <v>943</v>
      </c>
      <c r="L51" s="517" t="s">
        <v>943</v>
      </c>
      <c r="M51" s="686"/>
      <c r="N51" s="343"/>
      <c r="O51" s="731"/>
    </row>
    <row r="52" spans="1:15" ht="57" customHeight="1" x14ac:dyDescent="0.2">
      <c r="A52" s="664"/>
      <c r="B52" s="448" t="s">
        <v>82</v>
      </c>
      <c r="C52" s="459">
        <v>0</v>
      </c>
      <c r="D52" s="456">
        <v>0.3</v>
      </c>
      <c r="E52" s="452">
        <v>35300211</v>
      </c>
      <c r="F52" s="243" t="s">
        <v>83</v>
      </c>
      <c r="G52" s="517"/>
      <c r="H52" s="514" t="s">
        <v>943</v>
      </c>
      <c r="I52" s="517" t="s">
        <v>943</v>
      </c>
      <c r="J52" s="517" t="s">
        <v>943</v>
      </c>
      <c r="K52" s="517" t="s">
        <v>943</v>
      </c>
      <c r="L52" s="517" t="s">
        <v>943</v>
      </c>
      <c r="M52" s="686"/>
      <c r="N52" s="343"/>
      <c r="O52" s="731"/>
    </row>
    <row r="53" spans="1:15" ht="25.5" x14ac:dyDescent="0.2">
      <c r="A53" s="664"/>
      <c r="B53" s="656" t="s">
        <v>84</v>
      </c>
      <c r="C53" s="665">
        <v>6</v>
      </c>
      <c r="D53" s="665">
        <v>1</v>
      </c>
      <c r="E53" s="670">
        <v>25640211</v>
      </c>
      <c r="F53" s="306" t="s">
        <v>85</v>
      </c>
      <c r="G53" s="517"/>
      <c r="H53" s="514">
        <v>1</v>
      </c>
      <c r="I53" s="514"/>
      <c r="J53" s="511">
        <v>0.5</v>
      </c>
      <c r="K53" s="511">
        <v>0.5</v>
      </c>
      <c r="L53" s="514"/>
      <c r="M53" s="686"/>
      <c r="N53" s="343" t="s">
        <v>945</v>
      </c>
      <c r="O53" s="731"/>
    </row>
    <row r="54" spans="1:15" ht="25.5" x14ac:dyDescent="0.2">
      <c r="A54" s="664"/>
      <c r="B54" s="657"/>
      <c r="C54" s="666"/>
      <c r="D54" s="666"/>
      <c r="E54" s="671"/>
      <c r="F54" s="306" t="s">
        <v>86</v>
      </c>
      <c r="G54" s="517"/>
      <c r="H54" s="514">
        <v>1</v>
      </c>
      <c r="I54" s="514"/>
      <c r="J54" s="514"/>
      <c r="K54" s="514"/>
      <c r="L54" s="511">
        <v>1</v>
      </c>
      <c r="M54" s="686"/>
      <c r="N54" s="343" t="s">
        <v>945</v>
      </c>
      <c r="O54" s="731"/>
    </row>
    <row r="55" spans="1:15" ht="48" customHeight="1" x14ac:dyDescent="0.2">
      <c r="A55" s="664"/>
      <c r="B55" s="656" t="s">
        <v>87</v>
      </c>
      <c r="C55" s="665">
        <v>0</v>
      </c>
      <c r="D55" s="678">
        <v>0.2</v>
      </c>
      <c r="E55" s="670">
        <v>22521428</v>
      </c>
      <c r="F55" s="306" t="s">
        <v>88</v>
      </c>
      <c r="G55" s="517"/>
      <c r="H55" s="514">
        <v>1</v>
      </c>
      <c r="I55" s="511">
        <v>0.25</v>
      </c>
      <c r="J55" s="511">
        <v>0.25</v>
      </c>
      <c r="K55" s="511">
        <v>0.25</v>
      </c>
      <c r="L55" s="511">
        <v>0.25</v>
      </c>
      <c r="M55" s="686"/>
      <c r="N55" s="343" t="s">
        <v>945</v>
      </c>
      <c r="O55" s="731"/>
    </row>
    <row r="56" spans="1:15" ht="48" customHeight="1" x14ac:dyDescent="0.2">
      <c r="A56" s="664"/>
      <c r="B56" s="657"/>
      <c r="C56" s="666"/>
      <c r="D56" s="679"/>
      <c r="E56" s="671"/>
      <c r="F56" s="306" t="s">
        <v>89</v>
      </c>
      <c r="G56" s="517"/>
      <c r="H56" s="514">
        <v>1</v>
      </c>
      <c r="I56" s="514"/>
      <c r="J56" s="511">
        <v>0.5</v>
      </c>
      <c r="K56" s="511">
        <v>0.5</v>
      </c>
      <c r="L56" s="514"/>
      <c r="M56" s="686"/>
      <c r="N56" s="343" t="s">
        <v>945</v>
      </c>
      <c r="O56" s="731"/>
    </row>
    <row r="57" spans="1:15" ht="38.25" x14ac:dyDescent="0.2">
      <c r="A57" s="664"/>
      <c r="B57" s="448" t="s">
        <v>90</v>
      </c>
      <c r="C57" s="346">
        <v>0.62</v>
      </c>
      <c r="D57" s="456">
        <v>0.25</v>
      </c>
      <c r="E57" s="452">
        <v>20391428</v>
      </c>
      <c r="F57" s="306" t="s">
        <v>91</v>
      </c>
      <c r="G57" s="517"/>
      <c r="H57" s="514">
        <v>1</v>
      </c>
      <c r="I57" s="514"/>
      <c r="J57" s="514"/>
      <c r="K57" s="511">
        <v>0.5</v>
      </c>
      <c r="L57" s="511">
        <v>0.5</v>
      </c>
      <c r="M57" s="686"/>
      <c r="N57" s="343" t="s">
        <v>945</v>
      </c>
      <c r="O57" s="731"/>
    </row>
    <row r="58" spans="1:15" ht="38.25" x14ac:dyDescent="0.2">
      <c r="A58" s="664"/>
      <c r="B58" s="688" t="s">
        <v>92</v>
      </c>
      <c r="C58" s="665">
        <v>0</v>
      </c>
      <c r="D58" s="665">
        <v>6</v>
      </c>
      <c r="E58" s="670">
        <v>18034299</v>
      </c>
      <c r="F58" s="306" t="s">
        <v>93</v>
      </c>
      <c r="G58" s="517"/>
      <c r="H58" s="514">
        <v>1</v>
      </c>
      <c r="I58" s="514"/>
      <c r="J58" s="511">
        <v>0.33</v>
      </c>
      <c r="K58" s="511">
        <v>0.33</v>
      </c>
      <c r="L58" s="511">
        <v>0.34</v>
      </c>
      <c r="M58" s="686"/>
      <c r="N58" s="343" t="s">
        <v>945</v>
      </c>
      <c r="O58" s="731"/>
    </row>
    <row r="59" spans="1:15" ht="47.25" customHeight="1" x14ac:dyDescent="0.2">
      <c r="A59" s="664"/>
      <c r="B59" s="689"/>
      <c r="C59" s="666"/>
      <c r="D59" s="666"/>
      <c r="E59" s="671"/>
      <c r="F59" s="208" t="s">
        <v>94</v>
      </c>
      <c r="G59" s="517">
        <v>1</v>
      </c>
      <c r="H59" s="514">
        <v>1</v>
      </c>
      <c r="I59" s="514"/>
      <c r="J59" s="511">
        <v>1</v>
      </c>
      <c r="K59" s="514"/>
      <c r="L59" s="514"/>
      <c r="M59" s="686"/>
      <c r="N59" s="240" t="s">
        <v>949</v>
      </c>
      <c r="O59" s="731"/>
    </row>
    <row r="60" spans="1:15" ht="89.25" x14ac:dyDescent="0.2">
      <c r="A60" s="664"/>
      <c r="B60" s="689"/>
      <c r="C60" s="666"/>
      <c r="D60" s="666"/>
      <c r="E60" s="671"/>
      <c r="F60" s="208" t="s">
        <v>95</v>
      </c>
      <c r="G60" s="517">
        <v>1</v>
      </c>
      <c r="H60" s="514">
        <v>1</v>
      </c>
      <c r="I60" s="514"/>
      <c r="J60" s="511">
        <v>1</v>
      </c>
      <c r="K60" s="514"/>
      <c r="L60" s="514"/>
      <c r="M60" s="686"/>
      <c r="N60" s="240" t="s">
        <v>950</v>
      </c>
      <c r="O60" s="731"/>
    </row>
    <row r="61" spans="1:15" ht="72.75" customHeight="1" x14ac:dyDescent="0.2">
      <c r="A61" s="664"/>
      <c r="B61" s="689"/>
      <c r="C61" s="460"/>
      <c r="D61" s="460"/>
      <c r="E61" s="671"/>
      <c r="F61" s="208" t="s">
        <v>96</v>
      </c>
      <c r="G61" s="517">
        <v>1</v>
      </c>
      <c r="H61" s="514">
        <v>1</v>
      </c>
      <c r="I61" s="511">
        <v>1</v>
      </c>
      <c r="J61" s="521"/>
      <c r="K61" s="514"/>
      <c r="L61" s="514"/>
      <c r="M61" s="686"/>
      <c r="N61" s="240" t="s">
        <v>949</v>
      </c>
      <c r="O61" s="731"/>
    </row>
    <row r="62" spans="1:15" ht="92.25" customHeight="1" x14ac:dyDescent="0.2">
      <c r="A62" s="664"/>
      <c r="B62" s="689"/>
      <c r="C62" s="460"/>
      <c r="D62" s="460"/>
      <c r="E62" s="671"/>
      <c r="F62" s="208" t="s">
        <v>97</v>
      </c>
      <c r="G62" s="517">
        <v>1</v>
      </c>
      <c r="H62" s="514">
        <v>1</v>
      </c>
      <c r="I62" s="511">
        <v>1</v>
      </c>
      <c r="J62" s="521"/>
      <c r="K62" s="514"/>
      <c r="L62" s="514"/>
      <c r="M62" s="686"/>
      <c r="N62" s="240" t="s">
        <v>949</v>
      </c>
      <c r="O62" s="731"/>
    </row>
    <row r="63" spans="1:15" ht="105.75" customHeight="1" x14ac:dyDescent="0.2">
      <c r="A63" s="664"/>
      <c r="B63" s="689"/>
      <c r="C63" s="460"/>
      <c r="D63" s="460"/>
      <c r="E63" s="671"/>
      <c r="F63" s="208" t="s">
        <v>98</v>
      </c>
      <c r="G63" s="517">
        <v>2</v>
      </c>
      <c r="H63" s="514">
        <v>1</v>
      </c>
      <c r="I63" s="514"/>
      <c r="J63" s="511">
        <v>0.5</v>
      </c>
      <c r="K63" s="511">
        <v>0.5</v>
      </c>
      <c r="L63" s="514"/>
      <c r="M63" s="686"/>
      <c r="N63" s="240" t="s">
        <v>951</v>
      </c>
      <c r="O63" s="731"/>
    </row>
    <row r="64" spans="1:15" ht="39" customHeight="1" x14ac:dyDescent="0.2">
      <c r="A64" s="664"/>
      <c r="B64" s="656" t="s">
        <v>99</v>
      </c>
      <c r="C64" s="665">
        <v>0</v>
      </c>
      <c r="D64" s="678">
        <v>0.2</v>
      </c>
      <c r="E64" s="670">
        <v>25640211</v>
      </c>
      <c r="F64" s="306" t="s">
        <v>100</v>
      </c>
      <c r="G64" s="517"/>
      <c r="H64" s="514">
        <v>1</v>
      </c>
      <c r="I64" s="514"/>
      <c r="J64" s="511">
        <v>0.5</v>
      </c>
      <c r="K64" s="511">
        <v>0.5</v>
      </c>
      <c r="L64" s="514"/>
      <c r="M64" s="686"/>
      <c r="N64" s="240" t="s">
        <v>945</v>
      </c>
      <c r="O64" s="731"/>
    </row>
    <row r="65" spans="1:15" ht="41.25" customHeight="1" x14ac:dyDescent="0.2">
      <c r="A65" s="664"/>
      <c r="B65" s="657"/>
      <c r="C65" s="666"/>
      <c r="D65" s="679"/>
      <c r="E65" s="671"/>
      <c r="F65" s="306" t="s">
        <v>101</v>
      </c>
      <c r="G65" s="517"/>
      <c r="H65" s="514">
        <v>1</v>
      </c>
      <c r="I65" s="514"/>
      <c r="J65" s="514"/>
      <c r="K65" s="514"/>
      <c r="L65" s="511">
        <v>1</v>
      </c>
      <c r="M65" s="686"/>
      <c r="N65" s="240" t="s">
        <v>945</v>
      </c>
      <c r="O65" s="731"/>
    </row>
    <row r="66" spans="1:15" ht="60.75" customHeight="1" x14ac:dyDescent="0.2">
      <c r="A66" s="664"/>
      <c r="B66" s="656" t="s">
        <v>102</v>
      </c>
      <c r="C66" s="459">
        <v>3</v>
      </c>
      <c r="D66" s="459"/>
      <c r="E66" s="670">
        <v>20931428</v>
      </c>
      <c r="F66" s="306" t="s">
        <v>103</v>
      </c>
      <c r="G66" s="517"/>
      <c r="H66" s="514" t="s">
        <v>943</v>
      </c>
      <c r="I66" s="517" t="s">
        <v>943</v>
      </c>
      <c r="J66" s="517" t="s">
        <v>943</v>
      </c>
      <c r="K66" s="517" t="s">
        <v>943</v>
      </c>
      <c r="L66" s="517" t="s">
        <v>943</v>
      </c>
      <c r="M66" s="686"/>
      <c r="N66" s="240"/>
      <c r="O66" s="731"/>
    </row>
    <row r="67" spans="1:15" ht="77.25" customHeight="1" x14ac:dyDescent="0.2">
      <c r="A67" s="664"/>
      <c r="B67" s="657"/>
      <c r="C67" s="460"/>
      <c r="D67" s="460"/>
      <c r="E67" s="671"/>
      <c r="F67" s="306" t="s">
        <v>104</v>
      </c>
      <c r="G67" s="517"/>
      <c r="H67" s="514" t="s">
        <v>943</v>
      </c>
      <c r="I67" s="517" t="s">
        <v>943</v>
      </c>
      <c r="J67" s="517" t="s">
        <v>943</v>
      </c>
      <c r="K67" s="517" t="s">
        <v>943</v>
      </c>
      <c r="L67" s="517" t="s">
        <v>943</v>
      </c>
      <c r="M67" s="686"/>
      <c r="N67" s="240"/>
      <c r="O67" s="731"/>
    </row>
    <row r="68" spans="1:15" ht="35.25" customHeight="1" x14ac:dyDescent="0.2">
      <c r="A68" s="664"/>
      <c r="B68" s="656" t="s">
        <v>105</v>
      </c>
      <c r="C68" s="665">
        <v>0</v>
      </c>
      <c r="D68" s="678">
        <v>0.2</v>
      </c>
      <c r="E68" s="667">
        <v>25640211</v>
      </c>
      <c r="F68" s="237" t="s">
        <v>106</v>
      </c>
      <c r="G68" s="517"/>
      <c r="H68" s="514">
        <v>1</v>
      </c>
      <c r="I68" s="514"/>
      <c r="J68" s="511">
        <v>0.33</v>
      </c>
      <c r="K68" s="511">
        <v>0.33</v>
      </c>
      <c r="L68" s="511">
        <v>0.34</v>
      </c>
      <c r="M68" s="686"/>
      <c r="N68" s="240" t="s">
        <v>945</v>
      </c>
      <c r="O68" s="731"/>
    </row>
    <row r="69" spans="1:15" ht="56.25" customHeight="1" x14ac:dyDescent="0.2">
      <c r="A69" s="664"/>
      <c r="B69" s="657"/>
      <c r="C69" s="666"/>
      <c r="D69" s="679"/>
      <c r="E69" s="668"/>
      <c r="F69" s="237" t="s">
        <v>107</v>
      </c>
      <c r="G69" s="517"/>
      <c r="H69" s="514">
        <v>1</v>
      </c>
      <c r="I69" s="511">
        <v>0.25</v>
      </c>
      <c r="J69" s="511">
        <v>0.25</v>
      </c>
      <c r="K69" s="511">
        <v>0.25</v>
      </c>
      <c r="L69" s="511">
        <v>0.25</v>
      </c>
      <c r="M69" s="686"/>
      <c r="N69" s="240" t="s">
        <v>945</v>
      </c>
      <c r="O69" s="731"/>
    </row>
    <row r="70" spans="1:15" ht="52.5" customHeight="1" x14ac:dyDescent="0.2">
      <c r="A70" s="664"/>
      <c r="B70" s="656" t="s">
        <v>108</v>
      </c>
      <c r="C70" s="665">
        <v>9</v>
      </c>
      <c r="D70" s="665">
        <v>11</v>
      </c>
      <c r="E70" s="670">
        <v>25640211</v>
      </c>
      <c r="F70" s="306" t="s">
        <v>109</v>
      </c>
      <c r="G70" s="517"/>
      <c r="H70" s="514">
        <v>1</v>
      </c>
      <c r="I70" s="514"/>
      <c r="J70" s="514"/>
      <c r="K70" s="511">
        <v>0.5</v>
      </c>
      <c r="L70" s="511">
        <v>0.5</v>
      </c>
      <c r="M70" s="686"/>
      <c r="N70" s="240" t="s">
        <v>945</v>
      </c>
      <c r="O70" s="731"/>
    </row>
    <row r="71" spans="1:15" ht="69.75" customHeight="1" x14ac:dyDescent="0.2">
      <c r="A71" s="664"/>
      <c r="B71" s="657"/>
      <c r="C71" s="666"/>
      <c r="D71" s="666"/>
      <c r="E71" s="671"/>
      <c r="F71" s="309" t="s">
        <v>110</v>
      </c>
      <c r="G71" s="517"/>
      <c r="H71" s="514">
        <v>1</v>
      </c>
      <c r="I71" s="514"/>
      <c r="J71" s="514"/>
      <c r="K71" s="514"/>
      <c r="L71" s="511">
        <v>1</v>
      </c>
      <c r="M71" s="686"/>
      <c r="N71" s="240" t="s">
        <v>945</v>
      </c>
      <c r="O71" s="731"/>
    </row>
    <row r="72" spans="1:15" ht="56.25" customHeight="1" x14ac:dyDescent="0.2">
      <c r="A72" s="664"/>
      <c r="B72" s="656" t="s">
        <v>111</v>
      </c>
      <c r="C72" s="678">
        <v>0.75</v>
      </c>
      <c r="D72" s="678">
        <v>0.05</v>
      </c>
      <c r="E72" s="661">
        <v>18184299</v>
      </c>
      <c r="F72" s="309" t="s">
        <v>112</v>
      </c>
      <c r="G72" s="517"/>
      <c r="H72" s="514">
        <v>1</v>
      </c>
      <c r="I72" s="511">
        <v>0.25</v>
      </c>
      <c r="J72" s="511">
        <v>0.25</v>
      </c>
      <c r="K72" s="511">
        <v>0.25</v>
      </c>
      <c r="L72" s="511">
        <v>0.25</v>
      </c>
      <c r="M72" s="686"/>
      <c r="N72" s="240" t="s">
        <v>945</v>
      </c>
      <c r="O72" s="731"/>
    </row>
    <row r="73" spans="1:15" ht="39" customHeight="1" x14ac:dyDescent="0.2">
      <c r="A73" s="664"/>
      <c r="B73" s="657"/>
      <c r="C73" s="679"/>
      <c r="D73" s="679"/>
      <c r="E73" s="662"/>
      <c r="F73" s="309" t="s">
        <v>113</v>
      </c>
      <c r="G73" s="517"/>
      <c r="H73" s="514">
        <v>1</v>
      </c>
      <c r="I73" s="514"/>
      <c r="J73" s="514"/>
      <c r="K73" s="514"/>
      <c r="L73" s="511">
        <v>1</v>
      </c>
      <c r="M73" s="686"/>
      <c r="N73" s="240" t="s">
        <v>945</v>
      </c>
      <c r="O73" s="731"/>
    </row>
    <row r="74" spans="1:15" ht="48" customHeight="1" x14ac:dyDescent="0.2">
      <c r="A74" s="664"/>
      <c r="B74" s="656" t="s">
        <v>114</v>
      </c>
      <c r="C74" s="665">
        <v>11</v>
      </c>
      <c r="D74" s="665">
        <v>3</v>
      </c>
      <c r="E74" s="661">
        <v>18034299</v>
      </c>
      <c r="F74" s="309" t="s">
        <v>115</v>
      </c>
      <c r="G74" s="517"/>
      <c r="H74" s="514">
        <v>1</v>
      </c>
      <c r="I74" s="514"/>
      <c r="J74" s="514"/>
      <c r="K74" s="511">
        <v>1</v>
      </c>
      <c r="L74" s="514"/>
      <c r="M74" s="686"/>
      <c r="N74" s="240" t="s">
        <v>945</v>
      </c>
      <c r="O74" s="731"/>
    </row>
    <row r="75" spans="1:15" ht="48" customHeight="1" x14ac:dyDescent="0.2">
      <c r="A75" s="664"/>
      <c r="B75" s="657"/>
      <c r="C75" s="666"/>
      <c r="D75" s="666"/>
      <c r="E75" s="662"/>
      <c r="F75" s="309" t="s">
        <v>116</v>
      </c>
      <c r="G75" s="517"/>
      <c r="H75" s="514">
        <v>1</v>
      </c>
      <c r="I75" s="514"/>
      <c r="J75" s="514"/>
      <c r="K75" s="514"/>
      <c r="L75" s="511">
        <v>1</v>
      </c>
      <c r="M75" s="686"/>
      <c r="N75" s="240" t="s">
        <v>945</v>
      </c>
      <c r="O75" s="731"/>
    </row>
    <row r="76" spans="1:15" ht="48" customHeight="1" x14ac:dyDescent="0.2">
      <c r="A76" s="664"/>
      <c r="B76" s="657"/>
      <c r="C76" s="666"/>
      <c r="D76" s="666"/>
      <c r="E76" s="662"/>
      <c r="F76" s="309" t="s">
        <v>117</v>
      </c>
      <c r="G76" s="517"/>
      <c r="H76" s="514">
        <v>1</v>
      </c>
      <c r="I76" s="514"/>
      <c r="J76" s="514"/>
      <c r="K76" s="514"/>
      <c r="L76" s="511">
        <v>1</v>
      </c>
      <c r="M76" s="687"/>
      <c r="N76" s="240" t="s">
        <v>945</v>
      </c>
      <c r="O76" s="732"/>
    </row>
    <row r="77" spans="1:15" ht="15" customHeight="1" x14ac:dyDescent="0.2">
      <c r="A77" s="238"/>
      <c r="B77" s="238"/>
      <c r="C77" s="238"/>
      <c r="D77" s="238"/>
      <c r="E77" s="238"/>
      <c r="F77" s="239"/>
      <c r="G77" s="515"/>
      <c r="H77" s="515"/>
      <c r="I77" s="515"/>
      <c r="J77" s="515"/>
      <c r="K77" s="515"/>
      <c r="L77" s="515"/>
      <c r="M77" s="239"/>
      <c r="N77" s="239"/>
      <c r="O77" s="239"/>
    </row>
    <row r="78" spans="1:15" s="234" customFormat="1" ht="31.5" customHeight="1" x14ac:dyDescent="0.2">
      <c r="A78" s="658" t="s">
        <v>118</v>
      </c>
      <c r="B78" s="659"/>
      <c r="C78" s="659"/>
      <c r="D78" s="659"/>
      <c r="E78" s="659"/>
      <c r="F78" s="660"/>
      <c r="G78" s="516"/>
      <c r="H78" s="514">
        <v>1</v>
      </c>
      <c r="I78" s="514"/>
      <c r="J78" s="514"/>
      <c r="K78" s="511">
        <v>1</v>
      </c>
      <c r="L78" s="514"/>
      <c r="M78" s="271"/>
      <c r="N78" s="240" t="s">
        <v>945</v>
      </c>
      <c r="O78" s="527" t="s">
        <v>955</v>
      </c>
    </row>
    <row r="79" spans="1:15" s="234" customFormat="1" ht="25.5" x14ac:dyDescent="0.2">
      <c r="A79" s="733" t="s">
        <v>119</v>
      </c>
      <c r="B79" s="733" t="s">
        <v>120</v>
      </c>
      <c r="C79" s="690">
        <v>0</v>
      </c>
      <c r="D79" s="461"/>
      <c r="E79" s="722">
        <v>10</v>
      </c>
      <c r="F79" s="309" t="s">
        <v>121</v>
      </c>
      <c r="G79" s="516"/>
      <c r="H79" s="514">
        <v>1</v>
      </c>
      <c r="I79" s="514"/>
      <c r="J79" s="514"/>
      <c r="K79" s="511">
        <v>1</v>
      </c>
      <c r="L79" s="514"/>
      <c r="M79" s="650">
        <f>'Estimación RE1'!C938</f>
        <v>732232.6</v>
      </c>
      <c r="N79" s="240" t="s">
        <v>945</v>
      </c>
      <c r="O79" s="527" t="s">
        <v>955</v>
      </c>
    </row>
    <row r="80" spans="1:15" s="234" customFormat="1" ht="38.25" x14ac:dyDescent="0.2">
      <c r="A80" s="734"/>
      <c r="B80" s="734"/>
      <c r="C80" s="691"/>
      <c r="D80" s="462"/>
      <c r="E80" s="723"/>
      <c r="F80" s="309" t="s">
        <v>122</v>
      </c>
      <c r="G80" s="516"/>
      <c r="H80" s="514">
        <v>1</v>
      </c>
      <c r="I80" s="514"/>
      <c r="J80" s="514"/>
      <c r="K80" s="511">
        <v>1</v>
      </c>
      <c r="L80" s="514"/>
      <c r="M80" s="652"/>
      <c r="N80" s="240" t="s">
        <v>945</v>
      </c>
      <c r="O80" s="527" t="s">
        <v>955</v>
      </c>
    </row>
    <row r="81" spans="1:15" s="234" customFormat="1" ht="31.5" customHeight="1" x14ac:dyDescent="0.2">
      <c r="A81" s="297" t="s">
        <v>123</v>
      </c>
      <c r="B81" s="297" t="s">
        <v>124</v>
      </c>
      <c r="C81" s="492">
        <v>0</v>
      </c>
      <c r="D81" s="492"/>
      <c r="E81" s="298"/>
      <c r="F81" s="309" t="s">
        <v>125</v>
      </c>
      <c r="G81" s="516"/>
      <c r="H81" s="514">
        <v>1</v>
      </c>
      <c r="I81" s="514"/>
      <c r="J81" s="514"/>
      <c r="K81" s="511">
        <v>1</v>
      </c>
      <c r="L81" s="514"/>
      <c r="M81" s="650">
        <f>'Estimación RE1'!C1094</f>
        <v>732232.6</v>
      </c>
      <c r="N81" s="240" t="s">
        <v>945</v>
      </c>
      <c r="O81" s="527" t="s">
        <v>955</v>
      </c>
    </row>
    <row r="82" spans="1:15" s="234" customFormat="1" ht="31.5" customHeight="1" x14ac:dyDescent="0.2">
      <c r="A82" s="297"/>
      <c r="B82" s="297"/>
      <c r="C82" s="492"/>
      <c r="D82" s="492"/>
      <c r="E82" s="298"/>
      <c r="F82" s="309" t="s">
        <v>126</v>
      </c>
      <c r="G82" s="516"/>
      <c r="H82" s="514">
        <v>1</v>
      </c>
      <c r="I82" s="514"/>
      <c r="J82" s="514"/>
      <c r="K82" s="511">
        <v>1</v>
      </c>
      <c r="L82" s="514"/>
      <c r="M82" s="651"/>
      <c r="N82" s="240" t="s">
        <v>945</v>
      </c>
      <c r="O82" s="527" t="s">
        <v>955</v>
      </c>
    </row>
    <row r="83" spans="1:15" s="234" customFormat="1" ht="31.5" customHeight="1" x14ac:dyDescent="0.2">
      <c r="A83" s="297"/>
      <c r="B83" s="297"/>
      <c r="C83" s="492"/>
      <c r="D83" s="492"/>
      <c r="E83" s="298"/>
      <c r="F83" s="309" t="s">
        <v>127</v>
      </c>
      <c r="G83" s="516"/>
      <c r="H83" s="514">
        <v>1</v>
      </c>
      <c r="I83" s="514"/>
      <c r="J83" s="514"/>
      <c r="K83" s="511">
        <v>1</v>
      </c>
      <c r="L83" s="514"/>
      <c r="M83" s="651"/>
      <c r="N83" s="240" t="s">
        <v>945</v>
      </c>
      <c r="O83" s="527" t="s">
        <v>955</v>
      </c>
    </row>
    <row r="84" spans="1:15" s="234" customFormat="1" ht="31.5" customHeight="1" x14ac:dyDescent="0.2">
      <c r="A84" s="297"/>
      <c r="B84" s="297"/>
      <c r="C84" s="492"/>
      <c r="D84" s="492"/>
      <c r="E84" s="298"/>
      <c r="F84" s="309" t="s">
        <v>128</v>
      </c>
      <c r="G84" s="516"/>
      <c r="H84" s="514">
        <v>1</v>
      </c>
      <c r="I84" s="514"/>
      <c r="J84" s="514"/>
      <c r="K84" s="511">
        <v>1</v>
      </c>
      <c r="L84" s="514"/>
      <c r="M84" s="651"/>
      <c r="N84" s="240" t="s">
        <v>945</v>
      </c>
      <c r="O84" s="527" t="s">
        <v>955</v>
      </c>
    </row>
    <row r="85" spans="1:15" s="234" customFormat="1" ht="31.5" customHeight="1" x14ac:dyDescent="0.2">
      <c r="A85" s="297"/>
      <c r="B85" s="297"/>
      <c r="C85" s="492"/>
      <c r="D85" s="492"/>
      <c r="E85" s="298"/>
      <c r="F85" s="309" t="s">
        <v>129</v>
      </c>
      <c r="G85" s="516"/>
      <c r="H85" s="514">
        <v>1</v>
      </c>
      <c r="I85" s="514"/>
      <c r="J85" s="514"/>
      <c r="K85" s="511">
        <v>1</v>
      </c>
      <c r="L85" s="514"/>
      <c r="M85" s="651"/>
      <c r="N85" s="240" t="s">
        <v>945</v>
      </c>
      <c r="O85" s="527" t="s">
        <v>955</v>
      </c>
    </row>
    <row r="86" spans="1:15" s="234" customFormat="1" ht="31.5" customHeight="1" x14ac:dyDescent="0.2">
      <c r="A86" s="297"/>
      <c r="B86" s="297"/>
      <c r="C86" s="492"/>
      <c r="D86" s="492"/>
      <c r="E86" s="298"/>
      <c r="F86" s="309" t="s">
        <v>130</v>
      </c>
      <c r="G86" s="516"/>
      <c r="H86" s="514">
        <v>1</v>
      </c>
      <c r="I86" s="514"/>
      <c r="J86" s="514"/>
      <c r="K86" s="511">
        <v>1</v>
      </c>
      <c r="L86" s="514"/>
      <c r="M86" s="651"/>
      <c r="N86" s="240" t="s">
        <v>945</v>
      </c>
      <c r="O86" s="527" t="s">
        <v>955</v>
      </c>
    </row>
    <row r="87" spans="1:15" s="234" customFormat="1" ht="31.5" customHeight="1" x14ac:dyDescent="0.2">
      <c r="A87" s="297"/>
      <c r="B87" s="297"/>
      <c r="C87" s="492"/>
      <c r="D87" s="492"/>
      <c r="E87" s="298"/>
      <c r="F87" s="309" t="s">
        <v>131</v>
      </c>
      <c r="G87" s="516"/>
      <c r="H87" s="514">
        <v>1</v>
      </c>
      <c r="I87" s="514"/>
      <c r="J87" s="514"/>
      <c r="K87" s="511">
        <v>1</v>
      </c>
      <c r="L87" s="514"/>
      <c r="M87" s="651"/>
      <c r="N87" s="240" t="s">
        <v>945</v>
      </c>
      <c r="O87" s="527" t="s">
        <v>955</v>
      </c>
    </row>
    <row r="88" spans="1:15" s="234" customFormat="1" ht="60" customHeight="1" x14ac:dyDescent="0.2">
      <c r="A88" s="297"/>
      <c r="B88" s="297"/>
      <c r="C88" s="492"/>
      <c r="D88" s="492"/>
      <c r="E88" s="298"/>
      <c r="F88" s="309" t="s">
        <v>132</v>
      </c>
      <c r="G88" s="516"/>
      <c r="H88" s="514" t="s">
        <v>943</v>
      </c>
      <c r="I88" s="517" t="s">
        <v>943</v>
      </c>
      <c r="J88" s="517" t="s">
        <v>943</v>
      </c>
      <c r="K88" s="517" t="s">
        <v>943</v>
      </c>
      <c r="L88" s="517" t="s">
        <v>943</v>
      </c>
      <c r="M88" s="652"/>
      <c r="N88" s="235"/>
      <c r="O88" s="495"/>
    </row>
    <row r="89" spans="1:15" s="234" customFormat="1" ht="31.5" customHeight="1" x14ac:dyDescent="0.2">
      <c r="A89" s="238"/>
      <c r="B89" s="238"/>
      <c r="C89" s="238"/>
      <c r="D89" s="238"/>
      <c r="E89" s="238"/>
      <c r="F89" s="238"/>
      <c r="G89" s="238"/>
      <c r="H89" s="238"/>
      <c r="I89" s="238"/>
      <c r="J89" s="238"/>
      <c r="K89" s="238"/>
      <c r="L89" s="238"/>
      <c r="M89" s="273"/>
      <c r="N89" s="238"/>
      <c r="O89" s="238"/>
    </row>
    <row r="90" spans="1:15" ht="75" x14ac:dyDescent="0.25">
      <c r="B90" s="281" t="s">
        <v>133</v>
      </c>
      <c r="C90" s="282" t="s">
        <v>134</v>
      </c>
      <c r="D90" s="282" t="s">
        <v>135</v>
      </c>
      <c r="E90" s="259" t="s">
        <v>136</v>
      </c>
      <c r="F90" s="259"/>
      <c r="G90" s="259"/>
      <c r="H90" s="259"/>
      <c r="I90" s="260" t="s">
        <v>137</v>
      </c>
      <c r="J90" s="260" t="s">
        <v>138</v>
      </c>
      <c r="K90" s="261"/>
      <c r="L90" s="262"/>
      <c r="M90" s="263"/>
      <c r="N90" s="90"/>
    </row>
    <row r="91" spans="1:15" ht="15" x14ac:dyDescent="0.25">
      <c r="B91" s="281"/>
      <c r="C91" s="282"/>
      <c r="D91" s="282"/>
      <c r="E91" s="259" t="s">
        <v>139</v>
      </c>
      <c r="F91" s="259" t="s">
        <v>140</v>
      </c>
      <c r="G91" s="259" t="s">
        <v>141</v>
      </c>
      <c r="H91" s="259" t="s">
        <v>142</v>
      </c>
      <c r="I91" s="260"/>
      <c r="J91" s="260"/>
      <c r="K91" s="261"/>
      <c r="L91" s="262"/>
      <c r="M91" s="263"/>
      <c r="N91" s="90"/>
    </row>
    <row r="92" spans="1:15" ht="15" x14ac:dyDescent="0.25">
      <c r="B92" s="619" t="str">
        <f>'5. Valoración_Riesgo '!M10</f>
        <v>Definir acciones a crterio de experiencia regional</v>
      </c>
      <c r="C92" s="88"/>
      <c r="D92" s="88"/>
      <c r="E92" s="91"/>
      <c r="F92" s="91"/>
      <c r="G92" s="91"/>
      <c r="H92" s="240"/>
      <c r="I92" s="92">
        <f>SUM(E92:H92)</f>
        <v>0</v>
      </c>
      <c r="J92" s="681">
        <f>'Estimación RE1'!C1250</f>
        <v>732232.6</v>
      </c>
      <c r="K92" s="90"/>
      <c r="L92" s="90"/>
      <c r="M92" s="90"/>
      <c r="N92" s="90"/>
    </row>
    <row r="93" spans="1:15" ht="30" x14ac:dyDescent="0.25">
      <c r="B93" s="619" t="str">
        <f>'5. Valoración_Riesgo '!M11</f>
        <v>Distribución de cargas de trabajo entre personal competente</v>
      </c>
      <c r="C93" s="88"/>
      <c r="D93" s="88"/>
      <c r="E93" s="91"/>
      <c r="F93" s="91"/>
      <c r="G93" s="91"/>
      <c r="H93" s="240"/>
      <c r="I93" s="92">
        <f>SUM(E93:H93)</f>
        <v>0</v>
      </c>
      <c r="J93" s="682"/>
      <c r="K93" s="90"/>
      <c r="L93" s="90"/>
      <c r="M93" s="90"/>
      <c r="N93" s="90"/>
    </row>
    <row r="94" spans="1:15" ht="15" x14ac:dyDescent="0.25">
      <c r="B94" s="619">
        <f>'5. Valoración_Riesgo '!M12</f>
        <v>0</v>
      </c>
      <c r="C94" s="88"/>
      <c r="D94" s="88"/>
      <c r="E94" s="91"/>
      <c r="F94" s="91"/>
      <c r="G94" s="91"/>
      <c r="H94" s="240"/>
      <c r="I94" s="92">
        <f>SUM(E94:H94)</f>
        <v>0</v>
      </c>
      <c r="J94" s="683"/>
      <c r="K94" s="90"/>
      <c r="L94" s="90"/>
      <c r="M94" s="90"/>
      <c r="N94" s="90"/>
    </row>
  </sheetData>
  <mergeCells count="109">
    <mergeCell ref="O46:O76"/>
    <mergeCell ref="A79:A80"/>
    <mergeCell ref="G6:H6"/>
    <mergeCell ref="I6:L6"/>
    <mergeCell ref="M6:M8"/>
    <mergeCell ref="B68:B69"/>
    <mergeCell ref="H7:H8"/>
    <mergeCell ref="A9:F9"/>
    <mergeCell ref="A10:A22"/>
    <mergeCell ref="A24:F24"/>
    <mergeCell ref="C40:C41"/>
    <mergeCell ref="D40:D41"/>
    <mergeCell ref="C47:C48"/>
    <mergeCell ref="E30:E32"/>
    <mergeCell ref="E66:E67"/>
    <mergeCell ref="E40:E41"/>
    <mergeCell ref="E49:E50"/>
    <mergeCell ref="A39:A42"/>
    <mergeCell ref="C49:C50"/>
    <mergeCell ref="B79:B80"/>
    <mergeCell ref="C53:C54"/>
    <mergeCell ref="E79:E80"/>
    <mergeCell ref="B72:B73"/>
    <mergeCell ref="E64:E65"/>
    <mergeCell ref="E25:E29"/>
    <mergeCell ref="D25:D29"/>
    <mergeCell ref="E10:E14"/>
    <mergeCell ref="C15:C21"/>
    <mergeCell ref="E15:E21"/>
    <mergeCell ref="G7:G8"/>
    <mergeCell ref="E6:E8"/>
    <mergeCell ref="C25:C29"/>
    <mergeCell ref="B15:B21"/>
    <mergeCell ref="E53:E54"/>
    <mergeCell ref="D72:D73"/>
    <mergeCell ref="D74:D76"/>
    <mergeCell ref="B6:B8"/>
    <mergeCell ref="N6:N8"/>
    <mergeCell ref="D10:D14"/>
    <mergeCell ref="E33:E37"/>
    <mergeCell ref="A1:F1"/>
    <mergeCell ref="A2:F2"/>
    <mergeCell ref="A3:F3"/>
    <mergeCell ref="A4:F4"/>
    <mergeCell ref="A5:E5"/>
    <mergeCell ref="D33:D37"/>
    <mergeCell ref="A25:A29"/>
    <mergeCell ref="B33:B37"/>
    <mergeCell ref="C33:C37"/>
    <mergeCell ref="A30:A37"/>
    <mergeCell ref="A6:A8"/>
    <mergeCell ref="C6:C8"/>
    <mergeCell ref="C10:C14"/>
    <mergeCell ref="C30:C32"/>
    <mergeCell ref="D15:D21"/>
    <mergeCell ref="B10:B14"/>
    <mergeCell ref="B30:B32"/>
    <mergeCell ref="F5:O5"/>
    <mergeCell ref="F6:F8"/>
    <mergeCell ref="D6:D8"/>
    <mergeCell ref="B25:B29"/>
    <mergeCell ref="O6:O8"/>
    <mergeCell ref="J92:J94"/>
    <mergeCell ref="M25:M29"/>
    <mergeCell ref="M10:M22"/>
    <mergeCell ref="M30:M37"/>
    <mergeCell ref="M39:M44"/>
    <mergeCell ref="M46:M76"/>
    <mergeCell ref="M79:M80"/>
    <mergeCell ref="B58:B63"/>
    <mergeCell ref="C55:C56"/>
    <mergeCell ref="C58:C60"/>
    <mergeCell ref="E70:E71"/>
    <mergeCell ref="C72:C73"/>
    <mergeCell ref="C68:C69"/>
    <mergeCell ref="D53:D54"/>
    <mergeCell ref="B53:B54"/>
    <mergeCell ref="C79:C80"/>
    <mergeCell ref="C64:C65"/>
    <mergeCell ref="D64:D65"/>
    <mergeCell ref="B70:B71"/>
    <mergeCell ref="C70:C71"/>
    <mergeCell ref="D70:D71"/>
    <mergeCell ref="D68:D69"/>
    <mergeCell ref="E72:E73"/>
    <mergeCell ref="O30:O38"/>
    <mergeCell ref="M81:M88"/>
    <mergeCell ref="O10:O21"/>
    <mergeCell ref="O24:O29"/>
    <mergeCell ref="B47:B48"/>
    <mergeCell ref="A78:F78"/>
    <mergeCell ref="E74:E76"/>
    <mergeCell ref="A46:A76"/>
    <mergeCell ref="D58:D60"/>
    <mergeCell ref="B74:B76"/>
    <mergeCell ref="C74:C76"/>
    <mergeCell ref="B64:B65"/>
    <mergeCell ref="E68:E69"/>
    <mergeCell ref="O39:O42"/>
    <mergeCell ref="D47:D48"/>
    <mergeCell ref="E55:E56"/>
    <mergeCell ref="N10:N12"/>
    <mergeCell ref="B49:B50"/>
    <mergeCell ref="B40:B41"/>
    <mergeCell ref="E47:E48"/>
    <mergeCell ref="B66:B67"/>
    <mergeCell ref="B55:B56"/>
    <mergeCell ref="D55:D56"/>
    <mergeCell ref="E58:E63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showGridLines="0" zoomScale="60" zoomScaleNormal="60" workbookViewId="0">
      <pane ySplit="8" topLeftCell="A45" activePane="bottomLeft" state="frozen"/>
      <selection activeCell="I1" sqref="I1"/>
      <selection pane="bottomLeft" activeCell="B58" sqref="B58:B60"/>
    </sheetView>
  </sheetViews>
  <sheetFormatPr baseColWidth="10" defaultColWidth="11.42578125" defaultRowHeight="15" x14ac:dyDescent="0.25"/>
  <cols>
    <col min="1" max="1" width="37.28515625" style="89" customWidth="1"/>
    <col min="2" max="2" width="39" style="89" customWidth="1"/>
    <col min="3" max="3" width="20.7109375" style="89" customWidth="1"/>
    <col min="4" max="4" width="20.5703125" style="89" customWidth="1"/>
    <col min="5" max="5" width="18.5703125" style="89" customWidth="1"/>
    <col min="6" max="6" width="50.85546875" style="89" customWidth="1"/>
    <col min="7" max="16" width="26" style="89" customWidth="1"/>
    <col min="17" max="16384" width="11.42578125" style="89"/>
  </cols>
  <sheetData>
    <row r="1" spans="1:15" ht="69.75" customHeight="1" x14ac:dyDescent="0.25">
      <c r="A1" s="769" t="s">
        <v>0</v>
      </c>
      <c r="B1" s="770"/>
      <c r="C1" s="770"/>
      <c r="D1" s="770"/>
      <c r="E1" s="770"/>
      <c r="F1" s="770"/>
    </row>
    <row r="2" spans="1:15" ht="116.25" customHeight="1" x14ac:dyDescent="0.25">
      <c r="A2" s="771" t="s">
        <v>143</v>
      </c>
      <c r="B2" s="772"/>
      <c r="C2" s="772"/>
      <c r="D2" s="772"/>
      <c r="E2" s="772"/>
      <c r="F2" s="772"/>
    </row>
    <row r="3" spans="1:15" ht="23.25" customHeight="1" x14ac:dyDescent="0.25">
      <c r="A3" s="774" t="s">
        <v>144</v>
      </c>
      <c r="B3" s="775"/>
      <c r="C3" s="775"/>
      <c r="D3" s="775"/>
      <c r="E3" s="775"/>
      <c r="F3" s="775"/>
    </row>
    <row r="4" spans="1:15" ht="58.5" customHeight="1" x14ac:dyDescent="0.25">
      <c r="A4" s="773" t="s">
        <v>145</v>
      </c>
      <c r="B4" s="773"/>
      <c r="C4" s="773"/>
      <c r="D4" s="773"/>
      <c r="E4" s="773"/>
      <c r="F4" s="773"/>
    </row>
    <row r="5" spans="1:15" ht="48" customHeight="1" x14ac:dyDescent="0.25">
      <c r="A5" s="776" t="s">
        <v>4</v>
      </c>
      <c r="B5" s="776"/>
      <c r="C5" s="776"/>
      <c r="D5" s="776"/>
      <c r="E5" s="776"/>
      <c r="F5" s="698" t="s">
        <v>5</v>
      </c>
      <c r="G5" s="698"/>
      <c r="H5" s="698"/>
      <c r="I5" s="698"/>
      <c r="J5" s="698"/>
      <c r="K5" s="698"/>
      <c r="L5" s="698"/>
      <c r="M5" s="698"/>
      <c r="N5" s="698"/>
      <c r="O5" s="698"/>
    </row>
    <row r="6" spans="1:15" ht="49.5" customHeight="1" x14ac:dyDescent="0.25">
      <c r="A6" s="706" t="s">
        <v>6</v>
      </c>
      <c r="B6" s="706" t="s">
        <v>7</v>
      </c>
      <c r="C6" s="709" t="s">
        <v>8</v>
      </c>
      <c r="D6" s="719" t="s">
        <v>9</v>
      </c>
      <c r="E6" s="709" t="s">
        <v>10</v>
      </c>
      <c r="F6" s="780" t="s">
        <v>11</v>
      </c>
      <c r="G6" s="735" t="s">
        <v>12</v>
      </c>
      <c r="H6" s="736"/>
      <c r="I6" s="737" t="s">
        <v>13</v>
      </c>
      <c r="J6" s="737"/>
      <c r="K6" s="737"/>
      <c r="L6" s="737"/>
      <c r="M6" s="680" t="s">
        <v>14</v>
      </c>
      <c r="N6" s="680" t="s">
        <v>15</v>
      </c>
      <c r="O6" s="680" t="s">
        <v>16</v>
      </c>
    </row>
    <row r="7" spans="1:15" ht="31.5" customHeight="1" x14ac:dyDescent="0.25">
      <c r="A7" s="707"/>
      <c r="B7" s="707"/>
      <c r="C7" s="710"/>
      <c r="D7" s="720"/>
      <c r="E7" s="710"/>
      <c r="F7" s="781"/>
      <c r="G7" s="719" t="s">
        <v>17</v>
      </c>
      <c r="H7" s="719" t="s">
        <v>18</v>
      </c>
      <c r="I7" s="447" t="s">
        <v>19</v>
      </c>
      <c r="J7" s="447" t="s">
        <v>20</v>
      </c>
      <c r="K7" s="447" t="s">
        <v>21</v>
      </c>
      <c r="L7" s="447" t="s">
        <v>22</v>
      </c>
      <c r="M7" s="680"/>
      <c r="N7" s="680"/>
      <c r="O7" s="680"/>
    </row>
    <row r="8" spans="1:15" ht="31.5" customHeight="1" x14ac:dyDescent="0.25">
      <c r="A8" s="708"/>
      <c r="B8" s="708"/>
      <c r="C8" s="711"/>
      <c r="D8" s="721"/>
      <c r="E8" s="711"/>
      <c r="F8" s="782"/>
      <c r="G8" s="721"/>
      <c r="H8" s="721"/>
      <c r="I8" s="252" t="s">
        <v>23</v>
      </c>
      <c r="J8" s="252" t="s">
        <v>23</v>
      </c>
      <c r="K8" s="252" t="s">
        <v>23</v>
      </c>
      <c r="L8" s="252" t="s">
        <v>23</v>
      </c>
      <c r="M8" s="680"/>
      <c r="N8" s="680"/>
      <c r="O8" s="680"/>
    </row>
    <row r="9" spans="1:15" ht="55.5" customHeight="1" x14ac:dyDescent="0.25">
      <c r="A9" s="783" t="s">
        <v>146</v>
      </c>
      <c r="B9" s="784"/>
      <c r="C9" s="784"/>
      <c r="D9" s="784"/>
      <c r="E9" s="784"/>
      <c r="F9" s="785"/>
      <c r="G9" s="528"/>
      <c r="H9" s="529"/>
      <c r="I9" s="529"/>
      <c r="J9" s="529"/>
      <c r="K9" s="529"/>
      <c r="L9" s="529"/>
      <c r="M9" s="274"/>
      <c r="N9" s="88"/>
      <c r="O9" s="88"/>
    </row>
    <row r="10" spans="1:15" ht="39.75" customHeight="1" x14ac:dyDescent="0.25">
      <c r="A10" s="703" t="s">
        <v>147</v>
      </c>
      <c r="B10" s="712" t="s">
        <v>148</v>
      </c>
      <c r="C10" s="712">
        <v>760</v>
      </c>
      <c r="D10" s="767">
        <v>850</v>
      </c>
      <c r="E10" s="757">
        <v>650</v>
      </c>
      <c r="F10" s="302" t="s">
        <v>149</v>
      </c>
      <c r="G10" s="528"/>
      <c r="H10" s="529">
        <v>1</v>
      </c>
      <c r="I10" s="529"/>
      <c r="J10" s="530">
        <v>0.5</v>
      </c>
      <c r="K10" s="530">
        <v>0.5</v>
      </c>
      <c r="L10" s="529"/>
      <c r="M10" s="763">
        <f>'Estimación RE2'!C5</f>
        <v>732232.6</v>
      </c>
      <c r="N10" s="88" t="s">
        <v>956</v>
      </c>
      <c r="O10" s="753" t="s">
        <v>957</v>
      </c>
    </row>
    <row r="11" spans="1:15" ht="39.75" customHeight="1" x14ac:dyDescent="0.25">
      <c r="A11" s="748"/>
      <c r="B11" s="664"/>
      <c r="C11" s="664"/>
      <c r="D11" s="768"/>
      <c r="E11" s="758"/>
      <c r="F11" s="305" t="s">
        <v>150</v>
      </c>
      <c r="G11" s="528"/>
      <c r="H11" s="529">
        <v>1</v>
      </c>
      <c r="I11" s="529"/>
      <c r="J11" s="529"/>
      <c r="K11" s="529"/>
      <c r="L11" s="530">
        <v>1</v>
      </c>
      <c r="M11" s="764"/>
      <c r="N11" s="88" t="s">
        <v>956</v>
      </c>
      <c r="O11" s="753"/>
    </row>
    <row r="12" spans="1:15" ht="39.75" customHeight="1" x14ac:dyDescent="0.25">
      <c r="A12" s="748"/>
      <c r="B12" s="664"/>
      <c r="C12" s="664"/>
      <c r="D12" s="768"/>
      <c r="E12" s="758"/>
      <c r="F12" s="306" t="s">
        <v>151</v>
      </c>
      <c r="G12" s="528"/>
      <c r="H12" s="529">
        <v>1</v>
      </c>
      <c r="I12" s="530">
        <v>0.25</v>
      </c>
      <c r="J12" s="530">
        <v>0.25</v>
      </c>
      <c r="K12" s="530">
        <v>0.25</v>
      </c>
      <c r="L12" s="530">
        <v>0.25</v>
      </c>
      <c r="M12" s="764"/>
      <c r="N12" s="88" t="s">
        <v>956</v>
      </c>
      <c r="O12" s="753"/>
    </row>
    <row r="13" spans="1:15" ht="39.75" customHeight="1" x14ac:dyDescent="0.25">
      <c r="A13" s="786"/>
      <c r="B13" s="664"/>
      <c r="C13" s="664"/>
      <c r="D13" s="768"/>
      <c r="E13" s="758"/>
      <c r="F13" s="306" t="s">
        <v>152</v>
      </c>
      <c r="G13" s="528"/>
      <c r="H13" s="529">
        <v>1</v>
      </c>
      <c r="I13" s="529"/>
      <c r="J13" s="530">
        <v>0.5</v>
      </c>
      <c r="K13" s="529"/>
      <c r="L13" s="530">
        <v>0.5</v>
      </c>
      <c r="M13" s="765"/>
      <c r="N13" s="88" t="s">
        <v>956</v>
      </c>
      <c r="O13" s="753"/>
    </row>
    <row r="14" spans="1:15" ht="11.25" customHeight="1" x14ac:dyDescent="0.25">
      <c r="A14" s="95"/>
      <c r="B14" s="96"/>
      <c r="C14" s="97"/>
      <c r="D14" s="98"/>
      <c r="E14" s="99"/>
      <c r="F14" s="230"/>
      <c r="G14" s="97"/>
      <c r="H14" s="97"/>
      <c r="I14" s="97"/>
      <c r="J14" s="97"/>
      <c r="K14" s="97"/>
      <c r="L14" s="97"/>
      <c r="M14" s="275"/>
      <c r="N14" s="97"/>
      <c r="O14" s="97"/>
    </row>
    <row r="15" spans="1:15" ht="64.5" customHeight="1" x14ac:dyDescent="0.25">
      <c r="A15" s="783" t="s">
        <v>153</v>
      </c>
      <c r="B15" s="784"/>
      <c r="C15" s="784"/>
      <c r="D15" s="784"/>
      <c r="E15" s="784"/>
      <c r="F15" s="784"/>
      <c r="G15" s="528"/>
      <c r="H15" s="529"/>
      <c r="I15" s="529"/>
      <c r="J15" s="529"/>
      <c r="K15" s="529"/>
      <c r="L15" s="529"/>
      <c r="M15" s="274"/>
      <c r="N15" s="88"/>
      <c r="O15" s="88"/>
    </row>
    <row r="16" spans="1:15" ht="38.25" customHeight="1" x14ac:dyDescent="0.25">
      <c r="A16" s="453" t="s">
        <v>154</v>
      </c>
      <c r="B16" s="358" t="s">
        <v>155</v>
      </c>
      <c r="C16" s="463">
        <v>0</v>
      </c>
      <c r="D16" s="357">
        <v>0.1</v>
      </c>
      <c r="E16" s="467">
        <v>255</v>
      </c>
      <c r="F16" s="306" t="s">
        <v>156</v>
      </c>
      <c r="G16" s="528"/>
      <c r="H16" s="529">
        <v>1</v>
      </c>
      <c r="I16" s="530">
        <v>0.25</v>
      </c>
      <c r="J16" s="530">
        <v>0.25</v>
      </c>
      <c r="K16" s="530">
        <v>0.25</v>
      </c>
      <c r="L16" s="530">
        <v>0.25</v>
      </c>
      <c r="M16" s="416">
        <f>'Estimación RE2'!C161</f>
        <v>732232.6</v>
      </c>
      <c r="N16" s="88" t="s">
        <v>956</v>
      </c>
      <c r="O16" s="360" t="s">
        <v>957</v>
      </c>
    </row>
    <row r="17" spans="1:15" ht="36.75" customHeight="1" x14ac:dyDescent="0.25">
      <c r="A17" s="688" t="s">
        <v>157</v>
      </c>
      <c r="B17" s="703" t="s">
        <v>158</v>
      </c>
      <c r="C17" s="663">
        <v>6</v>
      </c>
      <c r="D17" s="759">
        <v>6</v>
      </c>
      <c r="E17" s="749">
        <v>3</v>
      </c>
      <c r="F17" s="302" t="s">
        <v>159</v>
      </c>
      <c r="G17" s="528"/>
      <c r="H17" s="529">
        <v>1</v>
      </c>
      <c r="I17" s="529"/>
      <c r="J17" s="530">
        <v>1</v>
      </c>
      <c r="K17" s="529"/>
      <c r="L17" s="529"/>
      <c r="M17" s="766">
        <f>'Estimación RE2'!C317</f>
        <v>732232.6</v>
      </c>
      <c r="N17" s="88"/>
      <c r="O17" s="761" t="s">
        <v>957</v>
      </c>
    </row>
    <row r="18" spans="1:15" ht="40.5" customHeight="1" x14ac:dyDescent="0.25">
      <c r="A18" s="777"/>
      <c r="B18" s="748"/>
      <c r="C18" s="752"/>
      <c r="D18" s="760"/>
      <c r="E18" s="747"/>
      <c r="F18" s="302" t="s">
        <v>160</v>
      </c>
      <c r="G18" s="528"/>
      <c r="H18" s="529">
        <v>1</v>
      </c>
      <c r="I18" s="530">
        <v>0.25</v>
      </c>
      <c r="J18" s="530">
        <v>0.25</v>
      </c>
      <c r="K18" s="530">
        <v>0.25</v>
      </c>
      <c r="L18" s="530">
        <v>0.25</v>
      </c>
      <c r="M18" s="766"/>
      <c r="N18" s="88" t="s">
        <v>956</v>
      </c>
      <c r="O18" s="762"/>
    </row>
    <row r="19" spans="1:15" ht="40.5" customHeight="1" x14ac:dyDescent="0.25">
      <c r="A19" s="777"/>
      <c r="B19" s="748"/>
      <c r="C19" s="752"/>
      <c r="D19" s="760"/>
      <c r="E19" s="747"/>
      <c r="F19" s="302" t="s">
        <v>161</v>
      </c>
      <c r="G19" s="528"/>
      <c r="H19" s="529">
        <v>1</v>
      </c>
      <c r="I19" s="530">
        <v>0.25</v>
      </c>
      <c r="J19" s="530">
        <v>0.25</v>
      </c>
      <c r="K19" s="530">
        <v>0.25</v>
      </c>
      <c r="L19" s="530">
        <v>0.25</v>
      </c>
      <c r="M19" s="766"/>
      <c r="N19" s="88" t="s">
        <v>956</v>
      </c>
      <c r="O19" s="762"/>
    </row>
    <row r="20" spans="1:15" ht="40.5" customHeight="1" x14ac:dyDescent="0.25">
      <c r="A20" s="777"/>
      <c r="B20" s="703" t="s">
        <v>162</v>
      </c>
      <c r="C20" s="663">
        <v>200</v>
      </c>
      <c r="D20" s="759">
        <v>280</v>
      </c>
      <c r="E20" s="749">
        <v>127</v>
      </c>
      <c r="F20" s="347" t="s">
        <v>163</v>
      </c>
      <c r="G20" s="528"/>
      <c r="H20" s="529">
        <v>1</v>
      </c>
      <c r="I20" s="530">
        <v>0.25</v>
      </c>
      <c r="J20" s="530">
        <v>0.25</v>
      </c>
      <c r="K20" s="530">
        <v>0.25</v>
      </c>
      <c r="L20" s="530">
        <v>0.25</v>
      </c>
      <c r="M20" s="766"/>
      <c r="N20" s="88" t="s">
        <v>956</v>
      </c>
      <c r="O20" s="762"/>
    </row>
    <row r="21" spans="1:15" ht="40.5" customHeight="1" x14ac:dyDescent="0.25">
      <c r="A21" s="777"/>
      <c r="B21" s="748"/>
      <c r="C21" s="752"/>
      <c r="D21" s="760"/>
      <c r="E21" s="747"/>
      <c r="F21" s="347" t="s">
        <v>164</v>
      </c>
      <c r="G21" s="528"/>
      <c r="H21" s="529">
        <v>1</v>
      </c>
      <c r="I21" s="530">
        <v>0.25</v>
      </c>
      <c r="J21" s="530">
        <v>0.25</v>
      </c>
      <c r="K21" s="530">
        <v>0.25</v>
      </c>
      <c r="L21" s="530">
        <v>0.25</v>
      </c>
      <c r="M21" s="766"/>
      <c r="N21" s="88" t="s">
        <v>956</v>
      </c>
      <c r="O21" s="762"/>
    </row>
    <row r="22" spans="1:15" ht="40.5" customHeight="1" x14ac:dyDescent="0.25">
      <c r="A22" s="777"/>
      <c r="B22" s="748"/>
      <c r="C22" s="752"/>
      <c r="D22" s="760"/>
      <c r="E22" s="747"/>
      <c r="F22" s="347" t="s">
        <v>165</v>
      </c>
      <c r="G22" s="528"/>
      <c r="H22" s="529">
        <v>1</v>
      </c>
      <c r="I22" s="530">
        <v>0.25</v>
      </c>
      <c r="J22" s="530">
        <v>0.25</v>
      </c>
      <c r="K22" s="530">
        <v>0.25</v>
      </c>
      <c r="L22" s="530">
        <v>0.25</v>
      </c>
      <c r="M22" s="766"/>
      <c r="N22" s="88" t="s">
        <v>956</v>
      </c>
      <c r="O22" s="762"/>
    </row>
    <row r="23" spans="1:15" ht="40.5" customHeight="1" x14ac:dyDescent="0.25">
      <c r="A23" s="777"/>
      <c r="B23" s="748"/>
      <c r="C23" s="469"/>
      <c r="D23" s="465"/>
      <c r="E23" s="468"/>
      <c r="F23" s="350" t="s">
        <v>166</v>
      </c>
      <c r="G23" s="528"/>
      <c r="H23" s="529" t="s">
        <v>943</v>
      </c>
      <c r="I23" s="529" t="s">
        <v>943</v>
      </c>
      <c r="J23" s="529" t="s">
        <v>943</v>
      </c>
      <c r="K23" s="529" t="s">
        <v>943</v>
      </c>
      <c r="L23" s="529" t="s">
        <v>943</v>
      </c>
      <c r="M23" s="766"/>
      <c r="N23" s="88"/>
      <c r="O23" s="762"/>
    </row>
    <row r="24" spans="1:15" ht="40.5" customHeight="1" x14ac:dyDescent="0.25">
      <c r="A24" s="777"/>
      <c r="B24" s="748"/>
      <c r="C24" s="469"/>
      <c r="D24" s="465"/>
      <c r="E24" s="468"/>
      <c r="F24" s="350" t="s">
        <v>167</v>
      </c>
      <c r="G24" s="528"/>
      <c r="H24" s="529" t="s">
        <v>943</v>
      </c>
      <c r="I24" s="529" t="s">
        <v>943</v>
      </c>
      <c r="J24" s="529" t="s">
        <v>943</v>
      </c>
      <c r="K24" s="529" t="s">
        <v>943</v>
      </c>
      <c r="L24" s="529" t="s">
        <v>943</v>
      </c>
      <c r="M24" s="766"/>
      <c r="N24" s="88"/>
      <c r="O24" s="762"/>
    </row>
    <row r="25" spans="1:15" ht="40.5" customHeight="1" x14ac:dyDescent="0.25">
      <c r="A25" s="777"/>
      <c r="B25" s="688" t="s">
        <v>168</v>
      </c>
      <c r="C25" s="663">
        <v>0</v>
      </c>
      <c r="D25" s="778">
        <v>0.1</v>
      </c>
      <c r="E25" s="749">
        <v>30</v>
      </c>
      <c r="F25" s="351" t="s">
        <v>169</v>
      </c>
      <c r="G25" s="528"/>
      <c r="H25" s="529">
        <v>1</v>
      </c>
      <c r="I25" s="530">
        <v>0.25</v>
      </c>
      <c r="J25" s="530">
        <v>0.25</v>
      </c>
      <c r="K25" s="530">
        <v>0.25</v>
      </c>
      <c r="L25" s="530">
        <v>0.25</v>
      </c>
      <c r="M25" s="766"/>
      <c r="N25" s="88" t="s">
        <v>956</v>
      </c>
      <c r="O25" s="762"/>
    </row>
    <row r="26" spans="1:15" ht="40.5" customHeight="1" x14ac:dyDescent="0.25">
      <c r="A26" s="777"/>
      <c r="B26" s="777"/>
      <c r="C26" s="752"/>
      <c r="D26" s="779"/>
      <c r="E26" s="747"/>
      <c r="F26" s="348" t="s">
        <v>170</v>
      </c>
      <c r="G26" s="528"/>
      <c r="H26" s="529">
        <v>1</v>
      </c>
      <c r="I26" s="530">
        <v>0.25</v>
      </c>
      <c r="J26" s="530">
        <v>0.25</v>
      </c>
      <c r="K26" s="530">
        <v>0.25</v>
      </c>
      <c r="L26" s="530">
        <v>0.25</v>
      </c>
      <c r="M26" s="766"/>
      <c r="N26" s="88" t="s">
        <v>956</v>
      </c>
      <c r="O26" s="762"/>
    </row>
    <row r="27" spans="1:15" ht="40.5" customHeight="1" x14ac:dyDescent="0.25">
      <c r="A27" s="777"/>
      <c r="B27" s="777"/>
      <c r="C27" s="752"/>
      <c r="D27" s="779"/>
      <c r="E27" s="747"/>
      <c r="F27" s="348" t="s">
        <v>171</v>
      </c>
      <c r="G27" s="528"/>
      <c r="H27" s="529">
        <v>1</v>
      </c>
      <c r="I27" s="530">
        <v>0.25</v>
      </c>
      <c r="J27" s="530">
        <v>0.25</v>
      </c>
      <c r="K27" s="530">
        <v>0.25</v>
      </c>
      <c r="L27" s="530">
        <v>0.25</v>
      </c>
      <c r="M27" s="766"/>
      <c r="N27" s="88" t="s">
        <v>956</v>
      </c>
      <c r="O27" s="762"/>
    </row>
    <row r="28" spans="1:15" ht="40.5" customHeight="1" x14ac:dyDescent="0.25">
      <c r="A28" s="777"/>
      <c r="B28" s="777"/>
      <c r="C28" s="752"/>
      <c r="D28" s="779"/>
      <c r="E28" s="747"/>
      <c r="F28" s="351" t="s">
        <v>169</v>
      </c>
      <c r="G28" s="528"/>
      <c r="H28" s="529" t="s">
        <v>943</v>
      </c>
      <c r="I28" s="529" t="s">
        <v>943</v>
      </c>
      <c r="J28" s="529" t="s">
        <v>943</v>
      </c>
      <c r="K28" s="529" t="s">
        <v>943</v>
      </c>
      <c r="L28" s="529" t="s">
        <v>943</v>
      </c>
      <c r="M28" s="766"/>
      <c r="N28" s="88"/>
      <c r="O28" s="762"/>
    </row>
    <row r="29" spans="1:15" ht="40.5" customHeight="1" x14ac:dyDescent="0.25">
      <c r="A29" s="777"/>
      <c r="B29" s="777"/>
      <c r="C29" s="752"/>
      <c r="D29" s="779"/>
      <c r="E29" s="747"/>
      <c r="F29" s="351" t="s">
        <v>169</v>
      </c>
      <c r="G29" s="528"/>
      <c r="H29" s="529" t="s">
        <v>943</v>
      </c>
      <c r="I29" s="529" t="s">
        <v>943</v>
      </c>
      <c r="J29" s="529" t="s">
        <v>943</v>
      </c>
      <c r="K29" s="529" t="s">
        <v>943</v>
      </c>
      <c r="L29" s="529" t="s">
        <v>943</v>
      </c>
      <c r="M29" s="766"/>
      <c r="N29" s="88"/>
      <c r="O29" s="762"/>
    </row>
    <row r="30" spans="1:15" ht="40.5" customHeight="1" x14ac:dyDescent="0.25">
      <c r="A30" s="777"/>
      <c r="B30" s="777"/>
      <c r="C30" s="752"/>
      <c r="D30" s="779"/>
      <c r="E30" s="747"/>
      <c r="F30" s="352" t="s">
        <v>172</v>
      </c>
      <c r="G30" s="528"/>
      <c r="H30" s="529">
        <v>1</v>
      </c>
      <c r="I30" s="530">
        <v>0.25</v>
      </c>
      <c r="J30" s="530">
        <v>0.25</v>
      </c>
      <c r="K30" s="530">
        <v>0.25</v>
      </c>
      <c r="L30" s="530">
        <v>0.25</v>
      </c>
      <c r="M30" s="766"/>
      <c r="N30" s="88" t="s">
        <v>956</v>
      </c>
      <c r="O30" s="762"/>
    </row>
    <row r="31" spans="1:15" ht="38.25" customHeight="1" x14ac:dyDescent="0.25">
      <c r="A31" s="777"/>
      <c r="B31" s="777"/>
      <c r="C31" s="752"/>
      <c r="D31" s="779"/>
      <c r="E31" s="747"/>
      <c r="F31" s="347" t="s">
        <v>173</v>
      </c>
      <c r="G31" s="528"/>
      <c r="H31" s="529">
        <v>1</v>
      </c>
      <c r="I31" s="530">
        <v>0.25</v>
      </c>
      <c r="J31" s="530">
        <v>0.25</v>
      </c>
      <c r="K31" s="530">
        <v>0.25</v>
      </c>
      <c r="L31" s="530">
        <v>0.25</v>
      </c>
      <c r="M31" s="766"/>
      <c r="N31" s="88" t="s">
        <v>956</v>
      </c>
      <c r="O31" s="762"/>
    </row>
    <row r="32" spans="1:15" ht="40.5" customHeight="1" x14ac:dyDescent="0.25">
      <c r="A32" s="777"/>
      <c r="B32" s="777"/>
      <c r="C32" s="752"/>
      <c r="D32" s="779"/>
      <c r="E32" s="747"/>
      <c r="F32" s="348" t="s">
        <v>174</v>
      </c>
      <c r="G32" s="528"/>
      <c r="H32" s="529">
        <v>1</v>
      </c>
      <c r="I32" s="530">
        <v>0.25</v>
      </c>
      <c r="J32" s="530">
        <v>0.25</v>
      </c>
      <c r="K32" s="530">
        <v>0.25</v>
      </c>
      <c r="L32" s="530">
        <v>0.25</v>
      </c>
      <c r="M32" s="766"/>
      <c r="N32" s="88" t="s">
        <v>956</v>
      </c>
      <c r="O32" s="762"/>
    </row>
    <row r="33" spans="1:15" ht="40.5" customHeight="1" x14ac:dyDescent="0.25">
      <c r="A33" s="777"/>
      <c r="B33" s="777"/>
      <c r="C33" s="752"/>
      <c r="D33" s="779"/>
      <c r="E33" s="747"/>
      <c r="F33" s="349" t="s">
        <v>175</v>
      </c>
      <c r="G33" s="528"/>
      <c r="H33" s="529">
        <v>1</v>
      </c>
      <c r="I33" s="530">
        <v>0.25</v>
      </c>
      <c r="J33" s="530">
        <v>0.25</v>
      </c>
      <c r="K33" s="530">
        <v>0.25</v>
      </c>
      <c r="L33" s="530">
        <v>0.25</v>
      </c>
      <c r="M33" s="766"/>
      <c r="N33" s="88" t="s">
        <v>956</v>
      </c>
      <c r="O33" s="762"/>
    </row>
    <row r="34" spans="1:15" ht="40.5" customHeight="1" x14ac:dyDescent="0.25">
      <c r="A34" s="777"/>
      <c r="B34" s="777"/>
      <c r="C34" s="752"/>
      <c r="D34" s="779"/>
      <c r="E34" s="747"/>
      <c r="F34" s="349" t="s">
        <v>176</v>
      </c>
      <c r="G34" s="528"/>
      <c r="H34" s="529">
        <v>1</v>
      </c>
      <c r="I34" s="530">
        <v>0.25</v>
      </c>
      <c r="J34" s="530">
        <v>0.25</v>
      </c>
      <c r="K34" s="530">
        <v>0.25</v>
      </c>
      <c r="L34" s="530">
        <v>0.25</v>
      </c>
      <c r="M34" s="766"/>
      <c r="N34" s="88" t="s">
        <v>956</v>
      </c>
      <c r="O34" s="762"/>
    </row>
    <row r="35" spans="1:15" ht="40.5" customHeight="1" x14ac:dyDescent="0.25">
      <c r="A35" s="777"/>
      <c r="B35" s="777"/>
      <c r="C35" s="752"/>
      <c r="D35" s="779"/>
      <c r="E35" s="747"/>
      <c r="F35" s="349" t="s">
        <v>177</v>
      </c>
      <c r="G35" s="528"/>
      <c r="H35" s="529" t="s">
        <v>943</v>
      </c>
      <c r="I35" s="529" t="s">
        <v>943</v>
      </c>
      <c r="J35" s="529" t="s">
        <v>943</v>
      </c>
      <c r="K35" s="529" t="s">
        <v>943</v>
      </c>
      <c r="L35" s="529" t="s">
        <v>943</v>
      </c>
      <c r="M35" s="766"/>
      <c r="N35" s="88"/>
      <c r="O35" s="762"/>
    </row>
    <row r="36" spans="1:15" ht="40.5" customHeight="1" x14ac:dyDescent="0.25">
      <c r="A36" s="777"/>
      <c r="B36" s="777"/>
      <c r="C36" s="752"/>
      <c r="D36" s="779"/>
      <c r="E36" s="747"/>
      <c r="F36" s="349" t="s">
        <v>178</v>
      </c>
      <c r="G36" s="528"/>
      <c r="H36" s="529" t="s">
        <v>943</v>
      </c>
      <c r="I36" s="529" t="s">
        <v>943</v>
      </c>
      <c r="J36" s="529" t="s">
        <v>943</v>
      </c>
      <c r="K36" s="529" t="s">
        <v>943</v>
      </c>
      <c r="L36" s="529" t="s">
        <v>943</v>
      </c>
      <c r="M36" s="766"/>
      <c r="N36" s="88"/>
      <c r="O36" s="762"/>
    </row>
    <row r="37" spans="1:15" ht="40.5" customHeight="1" x14ac:dyDescent="0.25">
      <c r="A37" s="777"/>
      <c r="B37" s="777"/>
      <c r="C37" s="752"/>
      <c r="D37" s="779"/>
      <c r="E37" s="747"/>
      <c r="F37" s="349" t="s">
        <v>179</v>
      </c>
      <c r="G37" s="528"/>
      <c r="H37" s="529">
        <v>1</v>
      </c>
      <c r="I37" s="530">
        <v>0.25</v>
      </c>
      <c r="J37" s="530">
        <v>0.25</v>
      </c>
      <c r="K37" s="530">
        <v>0.25</v>
      </c>
      <c r="L37" s="530">
        <v>0.25</v>
      </c>
      <c r="M37" s="766"/>
      <c r="N37" s="88" t="s">
        <v>956</v>
      </c>
      <c r="O37" s="762"/>
    </row>
    <row r="38" spans="1:15" ht="40.5" customHeight="1" x14ac:dyDescent="0.25">
      <c r="A38" s="777"/>
      <c r="B38" s="777"/>
      <c r="C38" s="752"/>
      <c r="D38" s="779"/>
      <c r="E38" s="747"/>
      <c r="F38" s="349" t="s">
        <v>180</v>
      </c>
      <c r="G38" s="528"/>
      <c r="H38" s="529">
        <v>1</v>
      </c>
      <c r="I38" s="530">
        <v>0.25</v>
      </c>
      <c r="J38" s="530">
        <v>0.25</v>
      </c>
      <c r="K38" s="530">
        <v>0.25</v>
      </c>
      <c r="L38" s="530">
        <v>0.25</v>
      </c>
      <c r="M38" s="766"/>
      <c r="N38" s="88" t="s">
        <v>956</v>
      </c>
      <c r="O38" s="762"/>
    </row>
    <row r="39" spans="1:15" ht="40.5" customHeight="1" x14ac:dyDescent="0.25">
      <c r="A39" s="777"/>
      <c r="B39" s="777"/>
      <c r="C39" s="752"/>
      <c r="D39" s="779"/>
      <c r="E39" s="747"/>
      <c r="F39" s="352" t="s">
        <v>181</v>
      </c>
      <c r="G39" s="528"/>
      <c r="H39" s="529" t="s">
        <v>943</v>
      </c>
      <c r="I39" s="529" t="s">
        <v>943</v>
      </c>
      <c r="J39" s="529" t="s">
        <v>943</v>
      </c>
      <c r="K39" s="529" t="s">
        <v>943</v>
      </c>
      <c r="L39" s="529" t="s">
        <v>943</v>
      </c>
      <c r="M39" s="766"/>
      <c r="N39" s="88"/>
      <c r="O39" s="762"/>
    </row>
    <row r="40" spans="1:15" ht="40.5" customHeight="1" x14ac:dyDescent="0.25">
      <c r="A40" s="777"/>
      <c r="B40" s="777"/>
      <c r="C40" s="752"/>
      <c r="D40" s="779"/>
      <c r="E40" s="747"/>
      <c r="F40" s="349" t="s">
        <v>182</v>
      </c>
      <c r="G40" s="528"/>
      <c r="H40" s="529">
        <v>1</v>
      </c>
      <c r="I40" s="530">
        <v>0.25</v>
      </c>
      <c r="J40" s="530">
        <v>0.25</v>
      </c>
      <c r="K40" s="530">
        <v>0.25</v>
      </c>
      <c r="L40" s="530">
        <v>0.25</v>
      </c>
      <c r="M40" s="766"/>
      <c r="N40" s="88" t="s">
        <v>956</v>
      </c>
      <c r="O40" s="762"/>
    </row>
    <row r="41" spans="1:15" ht="40.5" customHeight="1" x14ac:dyDescent="0.25">
      <c r="A41" s="777"/>
      <c r="B41" s="777"/>
      <c r="C41" s="752"/>
      <c r="D41" s="779"/>
      <c r="E41" s="747"/>
      <c r="F41" s="349" t="s">
        <v>183</v>
      </c>
      <c r="G41" s="528">
        <v>2</v>
      </c>
      <c r="H41" s="529">
        <v>1</v>
      </c>
      <c r="I41" s="529"/>
      <c r="J41" s="530">
        <v>0.5</v>
      </c>
      <c r="K41" s="529"/>
      <c r="L41" s="530">
        <v>0.5</v>
      </c>
      <c r="M41" s="766"/>
      <c r="N41" s="88" t="s">
        <v>958</v>
      </c>
      <c r="O41" s="762"/>
    </row>
    <row r="42" spans="1:15" ht="40.5" customHeight="1" x14ac:dyDescent="0.25">
      <c r="A42" s="777"/>
      <c r="B42" s="777"/>
      <c r="C42" s="752"/>
      <c r="D42" s="779"/>
      <c r="E42" s="747"/>
      <c r="F42" s="349" t="s">
        <v>184</v>
      </c>
      <c r="G42" s="528">
        <v>1</v>
      </c>
      <c r="H42" s="529">
        <v>1</v>
      </c>
      <c r="I42" s="530">
        <v>0.25</v>
      </c>
      <c r="J42" s="530">
        <v>0.25</v>
      </c>
      <c r="K42" s="530">
        <v>0.25</v>
      </c>
      <c r="L42" s="530">
        <v>0.25</v>
      </c>
      <c r="M42" s="766"/>
      <c r="N42" s="535" t="s">
        <v>959</v>
      </c>
      <c r="O42" s="762"/>
    </row>
    <row r="43" spans="1:15" ht="40.5" customHeight="1" x14ac:dyDescent="0.25">
      <c r="A43" s="777"/>
      <c r="B43" s="777"/>
      <c r="C43" s="752"/>
      <c r="D43" s="779"/>
      <c r="E43" s="747"/>
      <c r="F43" s="349" t="s">
        <v>185</v>
      </c>
      <c r="G43" s="528"/>
      <c r="H43" s="529">
        <v>1</v>
      </c>
      <c r="I43" s="530">
        <v>0.25</v>
      </c>
      <c r="J43" s="530">
        <v>0.25</v>
      </c>
      <c r="K43" s="530">
        <v>0.25</v>
      </c>
      <c r="L43" s="530">
        <v>0.25</v>
      </c>
      <c r="M43" s="766"/>
      <c r="N43" s="88" t="s">
        <v>956</v>
      </c>
      <c r="O43" s="762"/>
    </row>
    <row r="44" spans="1:15" ht="40.5" customHeight="1" x14ac:dyDescent="0.25">
      <c r="A44" s="777"/>
      <c r="B44" s="777"/>
      <c r="C44" s="752"/>
      <c r="D44" s="779"/>
      <c r="E44" s="747"/>
      <c r="F44" s="349" t="s">
        <v>186</v>
      </c>
      <c r="G44" s="528"/>
      <c r="H44" s="529">
        <v>1</v>
      </c>
      <c r="I44" s="530">
        <v>0.25</v>
      </c>
      <c r="J44" s="530">
        <v>0.25</v>
      </c>
      <c r="K44" s="530">
        <v>0.25</v>
      </c>
      <c r="L44" s="530">
        <v>0.25</v>
      </c>
      <c r="M44" s="766"/>
      <c r="N44" s="88" t="s">
        <v>956</v>
      </c>
      <c r="O44" s="762"/>
    </row>
    <row r="45" spans="1:15" ht="40.5" customHeight="1" x14ac:dyDescent="0.25">
      <c r="A45" s="777"/>
      <c r="B45" s="777"/>
      <c r="C45" s="752"/>
      <c r="D45" s="779"/>
      <c r="E45" s="747"/>
      <c r="F45" s="349" t="s">
        <v>187</v>
      </c>
      <c r="G45" s="528"/>
      <c r="H45" s="529">
        <v>1</v>
      </c>
      <c r="I45" s="530">
        <v>0.25</v>
      </c>
      <c r="J45" s="530">
        <v>0.25</v>
      </c>
      <c r="K45" s="530">
        <v>0.25</v>
      </c>
      <c r="L45" s="530">
        <v>0.25</v>
      </c>
      <c r="M45" s="766"/>
      <c r="N45" s="88" t="s">
        <v>956</v>
      </c>
      <c r="O45" s="762"/>
    </row>
    <row r="46" spans="1:15" ht="23.25" customHeight="1" x14ac:dyDescent="0.25">
      <c r="A46" s="777"/>
      <c r="B46" s="703" t="s">
        <v>188</v>
      </c>
      <c r="C46" s="663">
        <v>1600</v>
      </c>
      <c r="D46" s="759">
        <v>1600</v>
      </c>
      <c r="E46" s="749">
        <v>428</v>
      </c>
      <c r="F46" s="305" t="s">
        <v>189</v>
      </c>
      <c r="G46" s="528" t="s">
        <v>943</v>
      </c>
      <c r="H46" s="529"/>
      <c r="I46" s="529" t="s">
        <v>943</v>
      </c>
      <c r="J46" s="529" t="s">
        <v>943</v>
      </c>
      <c r="K46" s="529" t="s">
        <v>943</v>
      </c>
      <c r="L46" s="529" t="s">
        <v>943</v>
      </c>
      <c r="M46" s="766"/>
      <c r="N46" s="88"/>
      <c r="O46" s="762"/>
    </row>
    <row r="47" spans="1:15" ht="23.25" customHeight="1" x14ac:dyDescent="0.25">
      <c r="A47" s="777"/>
      <c r="B47" s="748"/>
      <c r="C47" s="752"/>
      <c r="D47" s="760"/>
      <c r="E47" s="747"/>
      <c r="F47" s="307" t="s">
        <v>190</v>
      </c>
      <c r="G47" s="528" t="s">
        <v>943</v>
      </c>
      <c r="H47" s="529"/>
      <c r="I47" s="529" t="s">
        <v>943</v>
      </c>
      <c r="J47" s="529" t="s">
        <v>943</v>
      </c>
      <c r="K47" s="529" t="s">
        <v>943</v>
      </c>
      <c r="L47" s="529" t="s">
        <v>943</v>
      </c>
      <c r="M47" s="766"/>
      <c r="N47" s="88"/>
      <c r="O47" s="762"/>
    </row>
    <row r="48" spans="1:15" ht="23.25" customHeight="1" x14ac:dyDescent="0.25">
      <c r="A48" s="777"/>
      <c r="B48" s="748"/>
      <c r="C48" s="752"/>
      <c r="D48" s="760"/>
      <c r="E48" s="747"/>
      <c r="F48" s="302" t="s">
        <v>191</v>
      </c>
      <c r="G48" s="528" t="s">
        <v>943</v>
      </c>
      <c r="H48" s="529"/>
      <c r="I48" s="529" t="s">
        <v>943</v>
      </c>
      <c r="J48" s="529" t="s">
        <v>943</v>
      </c>
      <c r="K48" s="529" t="s">
        <v>943</v>
      </c>
      <c r="L48" s="529" t="s">
        <v>943</v>
      </c>
      <c r="M48" s="766"/>
      <c r="N48" s="88"/>
      <c r="O48" s="762"/>
    </row>
    <row r="49" spans="1:15" ht="23.25" customHeight="1" x14ac:dyDescent="0.25">
      <c r="A49" s="777"/>
      <c r="B49" s="748"/>
      <c r="C49" s="752"/>
      <c r="D49" s="760"/>
      <c r="E49" s="747"/>
      <c r="F49" s="305" t="s">
        <v>192</v>
      </c>
      <c r="G49" s="528" t="s">
        <v>943</v>
      </c>
      <c r="H49" s="529"/>
      <c r="I49" s="529" t="s">
        <v>943</v>
      </c>
      <c r="J49" s="529" t="s">
        <v>943</v>
      </c>
      <c r="K49" s="529" t="s">
        <v>943</v>
      </c>
      <c r="L49" s="529" t="s">
        <v>943</v>
      </c>
      <c r="M49" s="766"/>
      <c r="N49" s="88"/>
      <c r="O49" s="762"/>
    </row>
    <row r="50" spans="1:15" ht="15" customHeight="1" x14ac:dyDescent="0.25">
      <c r="A50" s="95"/>
      <c r="B50" s="95"/>
      <c r="C50" s="370"/>
      <c r="D50" s="370"/>
      <c r="E50" s="370"/>
      <c r="F50" s="371"/>
      <c r="G50" s="531"/>
      <c r="H50" s="532"/>
      <c r="I50" s="533"/>
      <c r="J50" s="533"/>
      <c r="K50" s="533"/>
      <c r="L50" s="533"/>
      <c r="M50" s="231"/>
      <c r="N50" s="231"/>
      <c r="O50" s="231"/>
    </row>
    <row r="51" spans="1:15" ht="38.25" customHeight="1" x14ac:dyDescent="0.25">
      <c r="A51" s="703" t="s">
        <v>193</v>
      </c>
      <c r="B51" s="741" t="s">
        <v>194</v>
      </c>
      <c r="C51" s="664">
        <v>8000</v>
      </c>
      <c r="D51" s="768">
        <v>8000</v>
      </c>
      <c r="E51" s="747">
        <v>467</v>
      </c>
      <c r="F51" s="308" t="s">
        <v>195</v>
      </c>
      <c r="G51" s="496">
        <v>4</v>
      </c>
      <c r="H51" s="534">
        <v>1</v>
      </c>
      <c r="I51" s="530">
        <v>0.25</v>
      </c>
      <c r="J51" s="530">
        <v>0.25</v>
      </c>
      <c r="K51" s="530">
        <v>0.25</v>
      </c>
      <c r="L51" s="530">
        <v>0.25</v>
      </c>
      <c r="M51" s="764">
        <f>'Estimación RE2'!C317</f>
        <v>732232.6</v>
      </c>
      <c r="N51" s="88" t="s">
        <v>956</v>
      </c>
      <c r="O51" s="753" t="s">
        <v>957</v>
      </c>
    </row>
    <row r="52" spans="1:15" ht="45" x14ac:dyDescent="0.25">
      <c r="A52" s="748"/>
      <c r="B52" s="703"/>
      <c r="C52" s="664"/>
      <c r="D52" s="768"/>
      <c r="E52" s="747"/>
      <c r="F52" s="302" t="s">
        <v>196</v>
      </c>
      <c r="G52" s="496">
        <v>1</v>
      </c>
      <c r="H52" s="529">
        <v>1</v>
      </c>
      <c r="I52" s="530">
        <v>0.25</v>
      </c>
      <c r="J52" s="530">
        <v>0.25</v>
      </c>
      <c r="K52" s="530">
        <v>0.25</v>
      </c>
      <c r="L52" s="530">
        <v>0.25</v>
      </c>
      <c r="M52" s="764"/>
      <c r="N52" s="536" t="s">
        <v>959</v>
      </c>
      <c r="O52" s="753"/>
    </row>
    <row r="53" spans="1:15" ht="30" customHeight="1" x14ac:dyDescent="0.25">
      <c r="A53" s="748"/>
      <c r="B53" s="703"/>
      <c r="C53" s="664"/>
      <c r="D53" s="768"/>
      <c r="E53" s="747"/>
      <c r="F53" s="302" t="s">
        <v>197</v>
      </c>
      <c r="G53" s="496">
        <v>4</v>
      </c>
      <c r="H53" s="529">
        <v>1</v>
      </c>
      <c r="I53" s="530">
        <v>0.25</v>
      </c>
      <c r="J53" s="530">
        <v>0.25</v>
      </c>
      <c r="K53" s="530">
        <v>0.25</v>
      </c>
      <c r="L53" s="530">
        <v>0.25</v>
      </c>
      <c r="M53" s="764"/>
      <c r="N53" s="88" t="s">
        <v>956</v>
      </c>
      <c r="O53" s="753"/>
    </row>
    <row r="54" spans="1:15" ht="30.75" customHeight="1" x14ac:dyDescent="0.25">
      <c r="A54" s="748"/>
      <c r="B54" s="466" t="s">
        <v>198</v>
      </c>
      <c r="C54" s="464">
        <v>0</v>
      </c>
      <c r="D54" s="203">
        <v>0.33</v>
      </c>
      <c r="E54" s="359">
        <v>184</v>
      </c>
      <c r="F54" s="208" t="s">
        <v>199</v>
      </c>
      <c r="G54" s="496">
        <v>1</v>
      </c>
      <c r="H54" s="529">
        <v>1</v>
      </c>
      <c r="I54" s="529"/>
      <c r="J54" s="529"/>
      <c r="K54" s="529"/>
      <c r="L54" s="530">
        <v>1</v>
      </c>
      <c r="M54" s="765"/>
      <c r="N54" s="257" t="s">
        <v>949</v>
      </c>
      <c r="O54" s="753"/>
    </row>
    <row r="55" spans="1:15" ht="15" customHeight="1" x14ac:dyDescent="0.25">
      <c r="A55" s="370"/>
      <c r="B55" s="95"/>
      <c r="C55" s="95"/>
      <c r="D55" s="95"/>
      <c r="E55" s="95"/>
      <c r="F55" s="231"/>
      <c r="G55" s="231"/>
      <c r="H55" s="231"/>
      <c r="I55" s="231"/>
      <c r="J55" s="231"/>
      <c r="K55" s="231"/>
      <c r="L55" s="231"/>
      <c r="M55" s="231"/>
      <c r="N55" s="231"/>
      <c r="O55" s="231"/>
    </row>
    <row r="56" spans="1:15" ht="45" customHeight="1" x14ac:dyDescent="0.25">
      <c r="B56" s="750" t="s">
        <v>200</v>
      </c>
      <c r="C56" s="750" t="s">
        <v>134</v>
      </c>
      <c r="D56" s="750" t="s">
        <v>135</v>
      </c>
      <c r="E56" s="754" t="s">
        <v>136</v>
      </c>
      <c r="F56" s="755"/>
      <c r="G56" s="755"/>
      <c r="H56" s="756"/>
      <c r="I56" s="745" t="s">
        <v>137</v>
      </c>
      <c r="J56" s="745" t="s">
        <v>138</v>
      </c>
    </row>
    <row r="57" spans="1:15" x14ac:dyDescent="0.25">
      <c r="B57" s="751"/>
      <c r="C57" s="751"/>
      <c r="D57" s="751"/>
      <c r="E57" s="259" t="s">
        <v>139</v>
      </c>
      <c r="F57" s="259" t="s">
        <v>140</v>
      </c>
      <c r="G57" s="259" t="s">
        <v>141</v>
      </c>
      <c r="H57" s="259" t="s">
        <v>142</v>
      </c>
      <c r="I57" s="746"/>
      <c r="J57" s="746"/>
    </row>
    <row r="58" spans="1:15" ht="15" customHeight="1" x14ac:dyDescent="0.25">
      <c r="B58" s="619" t="str">
        <f>'5. Valoración_Riesgo '!M14</f>
        <v>Simplificar los costos a su máxima expresión sacrificando acciones.</v>
      </c>
      <c r="C58" s="88"/>
      <c r="D58" s="88"/>
      <c r="E58" s="91"/>
      <c r="F58" s="91"/>
      <c r="G58" s="91"/>
      <c r="H58" s="240"/>
      <c r="I58" s="92">
        <f>SUM(E58:H58)</f>
        <v>0</v>
      </c>
      <c r="J58" s="742">
        <f>'Estimación RE2'!C473</f>
        <v>732232.6</v>
      </c>
    </row>
    <row r="59" spans="1:15" ht="30" x14ac:dyDescent="0.25">
      <c r="B59" s="619" t="str">
        <f>'5. Valoración_Riesgo '!M15</f>
        <v>Distribución de cargas de trabajo entre personal competente</v>
      </c>
      <c r="C59" s="88"/>
      <c r="D59" s="88"/>
      <c r="E59" s="91"/>
      <c r="F59" s="91"/>
      <c r="G59" s="91"/>
      <c r="H59" s="240"/>
      <c r="I59" s="92">
        <f>SUM(E59:H59)</f>
        <v>0</v>
      </c>
      <c r="J59" s="743"/>
    </row>
    <row r="60" spans="1:15" x14ac:dyDescent="0.25">
      <c r="B60" s="619">
        <f>'5. Valoración_Riesgo '!M16</f>
        <v>0</v>
      </c>
      <c r="C60" s="88"/>
      <c r="D60" s="88"/>
      <c r="E60" s="91"/>
      <c r="F60" s="91"/>
      <c r="G60" s="91"/>
      <c r="H60" s="240"/>
      <c r="I60" s="92">
        <f>SUM(E60:H60)</f>
        <v>0</v>
      </c>
      <c r="J60" s="744"/>
    </row>
  </sheetData>
  <mergeCells count="61">
    <mergeCell ref="A51:A54"/>
    <mergeCell ref="A10:A13"/>
    <mergeCell ref="D46:D49"/>
    <mergeCell ref="D51:D53"/>
    <mergeCell ref="O6:O8"/>
    <mergeCell ref="E6:E8"/>
    <mergeCell ref="G7:G8"/>
    <mergeCell ref="H7:H8"/>
    <mergeCell ref="C51:C53"/>
    <mergeCell ref="N6:N8"/>
    <mergeCell ref="A15:F15"/>
    <mergeCell ref="B10:B13"/>
    <mergeCell ref="E25:E45"/>
    <mergeCell ref="B25:B45"/>
    <mergeCell ref="D17:D19"/>
    <mergeCell ref="D6:D8"/>
    <mergeCell ref="G6:H6"/>
    <mergeCell ref="I6:L6"/>
    <mergeCell ref="M6:M8"/>
    <mergeCell ref="F6:F8"/>
    <mergeCell ref="A9:F9"/>
    <mergeCell ref="B6:B8"/>
    <mergeCell ref="A6:A8"/>
    <mergeCell ref="C6:C8"/>
    <mergeCell ref="A17:A49"/>
    <mergeCell ref="C10:C13"/>
    <mergeCell ref="D25:D45"/>
    <mergeCell ref="C25:C45"/>
    <mergeCell ref="B17:B19"/>
    <mergeCell ref="C17:C19"/>
    <mergeCell ref="B46:B49"/>
    <mergeCell ref="C46:C49"/>
    <mergeCell ref="A1:F1"/>
    <mergeCell ref="A2:F2"/>
    <mergeCell ref="A4:F4"/>
    <mergeCell ref="A3:F3"/>
    <mergeCell ref="A5:E5"/>
    <mergeCell ref="F5:O5"/>
    <mergeCell ref="O51:O54"/>
    <mergeCell ref="D56:D57"/>
    <mergeCell ref="E56:H56"/>
    <mergeCell ref="E10:E13"/>
    <mergeCell ref="I56:I57"/>
    <mergeCell ref="O10:O13"/>
    <mergeCell ref="E17:E19"/>
    <mergeCell ref="E46:E49"/>
    <mergeCell ref="D20:D22"/>
    <mergeCell ref="O17:O49"/>
    <mergeCell ref="M10:M13"/>
    <mergeCell ref="M51:M54"/>
    <mergeCell ref="M17:M49"/>
    <mergeCell ref="D10:D13"/>
    <mergeCell ref="B51:B53"/>
    <mergeCell ref="J58:J60"/>
    <mergeCell ref="J56:J57"/>
    <mergeCell ref="E51:E53"/>
    <mergeCell ref="B20:B24"/>
    <mergeCell ref="E20:E22"/>
    <mergeCell ref="B56:B57"/>
    <mergeCell ref="C56:C57"/>
    <mergeCell ref="C20:C22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topLeftCell="A25" zoomScale="70" zoomScaleNormal="70" workbookViewId="0">
      <selection activeCell="B40" sqref="B40:B42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5" width="29.140625" customWidth="1"/>
    <col min="6" max="6" width="50.85546875" customWidth="1"/>
    <col min="7" max="15" width="21.28515625" customWidth="1"/>
    <col min="16" max="256" width="11.42578125" customWidth="1"/>
  </cols>
  <sheetData>
    <row r="1" spans="1:16" ht="23.25" x14ac:dyDescent="0.2">
      <c r="A1" s="774" t="s">
        <v>201</v>
      </c>
      <c r="B1" s="775"/>
      <c r="C1" s="775"/>
      <c r="D1" s="775"/>
      <c r="E1" s="775"/>
      <c r="F1" s="775"/>
      <c r="G1" s="775"/>
      <c r="H1" s="775"/>
      <c r="I1" s="775"/>
      <c r="J1" s="775"/>
      <c r="K1" s="775"/>
    </row>
    <row r="2" spans="1:16" ht="91.5" customHeight="1" x14ac:dyDescent="0.2">
      <c r="A2" s="771" t="s">
        <v>202</v>
      </c>
      <c r="B2" s="772"/>
      <c r="C2" s="772"/>
      <c r="D2" s="772"/>
      <c r="E2" s="772"/>
      <c r="F2" s="772"/>
      <c r="G2" s="772"/>
      <c r="H2" s="772"/>
      <c r="I2" s="772"/>
      <c r="J2" s="772"/>
      <c r="K2" s="772"/>
    </row>
    <row r="3" spans="1:16" ht="23.25" x14ac:dyDescent="0.2">
      <c r="A3" s="774" t="s">
        <v>144</v>
      </c>
      <c r="B3" s="775"/>
      <c r="C3" s="775"/>
      <c r="D3" s="775"/>
      <c r="E3" s="775"/>
      <c r="F3" s="775"/>
    </row>
    <row r="4" spans="1:16" ht="23.25" x14ac:dyDescent="0.2">
      <c r="A4" s="775" t="s">
        <v>203</v>
      </c>
      <c r="B4" s="775"/>
      <c r="C4" s="775"/>
      <c r="D4" s="775"/>
      <c r="E4" s="775"/>
      <c r="F4" s="775"/>
    </row>
    <row r="5" spans="1:16" ht="23.25" x14ac:dyDescent="0.2">
      <c r="A5" s="803" t="s">
        <v>4</v>
      </c>
      <c r="B5" s="803"/>
      <c r="C5" s="803"/>
      <c r="D5" s="803"/>
      <c r="E5" s="803"/>
      <c r="F5" s="698" t="s">
        <v>5</v>
      </c>
      <c r="G5" s="698"/>
      <c r="H5" s="698"/>
      <c r="I5" s="698"/>
      <c r="J5" s="698"/>
      <c r="K5" s="698"/>
      <c r="L5" s="698"/>
    </row>
    <row r="6" spans="1:16" ht="15" customHeight="1" x14ac:dyDescent="0.2">
      <c r="A6" s="706" t="s">
        <v>6</v>
      </c>
      <c r="B6" s="706" t="s">
        <v>7</v>
      </c>
      <c r="C6" s="709" t="s">
        <v>8</v>
      </c>
      <c r="D6" s="719" t="s">
        <v>9</v>
      </c>
      <c r="E6" s="709" t="s">
        <v>10</v>
      </c>
      <c r="F6" s="780" t="s">
        <v>11</v>
      </c>
      <c r="G6" s="735" t="s">
        <v>12</v>
      </c>
      <c r="H6" s="736"/>
      <c r="I6" s="737" t="s">
        <v>13</v>
      </c>
      <c r="J6" s="737"/>
      <c r="K6" s="737"/>
      <c r="L6" s="737"/>
      <c r="M6" s="680" t="s">
        <v>14</v>
      </c>
      <c r="N6" s="680" t="s">
        <v>15</v>
      </c>
      <c r="O6" s="680" t="s">
        <v>16</v>
      </c>
    </row>
    <row r="7" spans="1:16" ht="15" customHeight="1" x14ac:dyDescent="0.2">
      <c r="A7" s="707"/>
      <c r="B7" s="707"/>
      <c r="C7" s="710"/>
      <c r="D7" s="720"/>
      <c r="E7" s="710"/>
      <c r="F7" s="781"/>
      <c r="G7" s="719" t="s">
        <v>17</v>
      </c>
      <c r="H7" s="719" t="s">
        <v>18</v>
      </c>
      <c r="I7" s="447" t="s">
        <v>19</v>
      </c>
      <c r="J7" s="447" t="s">
        <v>20</v>
      </c>
      <c r="K7" s="447" t="s">
        <v>21</v>
      </c>
      <c r="L7" s="447" t="s">
        <v>22</v>
      </c>
      <c r="M7" s="680"/>
      <c r="N7" s="680"/>
      <c r="O7" s="680"/>
    </row>
    <row r="8" spans="1:16" ht="15" customHeight="1" x14ac:dyDescent="0.2">
      <c r="A8" s="708"/>
      <c r="B8" s="708"/>
      <c r="C8" s="711"/>
      <c r="D8" s="721"/>
      <c r="E8" s="711"/>
      <c r="F8" s="782"/>
      <c r="G8" s="720"/>
      <c r="H8" s="720"/>
      <c r="I8" s="250" t="s">
        <v>23</v>
      </c>
      <c r="J8" s="250" t="s">
        <v>23</v>
      </c>
      <c r="K8" s="250" t="s">
        <v>23</v>
      </c>
      <c r="L8" s="250" t="s">
        <v>23</v>
      </c>
      <c r="M8" s="680"/>
      <c r="N8" s="802"/>
      <c r="O8" s="802"/>
    </row>
    <row r="9" spans="1:16" ht="39" customHeight="1" x14ac:dyDescent="0.2">
      <c r="A9" s="783" t="s">
        <v>204</v>
      </c>
      <c r="B9" s="784"/>
      <c r="C9" s="784"/>
      <c r="D9" s="784"/>
      <c r="E9" s="784"/>
      <c r="F9" s="795"/>
      <c r="G9" s="537"/>
      <c r="H9" s="538"/>
      <c r="I9" s="538"/>
      <c r="J9" s="538"/>
      <c r="K9" s="538"/>
      <c r="L9" s="538"/>
      <c r="M9" s="276"/>
      <c r="N9" s="254"/>
      <c r="O9" s="254"/>
      <c r="P9" s="254"/>
    </row>
    <row r="10" spans="1:16" ht="72" customHeight="1" x14ac:dyDescent="0.2">
      <c r="A10" s="741" t="s">
        <v>205</v>
      </c>
      <c r="B10" s="663" t="s">
        <v>206</v>
      </c>
      <c r="C10" s="663"/>
      <c r="D10" s="663">
        <v>1</v>
      </c>
      <c r="E10" s="663"/>
      <c r="F10" s="490" t="s">
        <v>207</v>
      </c>
      <c r="G10" s="539" t="s">
        <v>943</v>
      </c>
      <c r="H10" s="540" t="s">
        <v>943</v>
      </c>
      <c r="I10" s="540" t="s">
        <v>943</v>
      </c>
      <c r="J10" s="540" t="s">
        <v>943</v>
      </c>
      <c r="K10" s="540" t="s">
        <v>943</v>
      </c>
      <c r="L10" s="540" t="s">
        <v>943</v>
      </c>
      <c r="M10" s="796">
        <f>'Estimación RE3'!C5</f>
        <v>732232.6</v>
      </c>
      <c r="N10" s="545"/>
      <c r="O10" s="787" t="s">
        <v>960</v>
      </c>
      <c r="P10" s="254"/>
    </row>
    <row r="11" spans="1:16" ht="41.25" customHeight="1" x14ac:dyDescent="0.25">
      <c r="A11" s="741"/>
      <c r="B11" s="752"/>
      <c r="C11" s="752"/>
      <c r="D11" s="752"/>
      <c r="E11" s="752"/>
      <c r="F11" s="490" t="s">
        <v>208</v>
      </c>
      <c r="G11" s="539"/>
      <c r="H11" s="541">
        <v>1</v>
      </c>
      <c r="I11" s="541"/>
      <c r="J11" s="542">
        <v>1</v>
      </c>
      <c r="K11" s="541"/>
      <c r="L11" s="541"/>
      <c r="M11" s="797"/>
      <c r="N11" s="88" t="s">
        <v>956</v>
      </c>
      <c r="O11" s="788"/>
      <c r="P11" s="254"/>
    </row>
    <row r="12" spans="1:16" ht="55.5" customHeight="1" x14ac:dyDescent="0.25">
      <c r="A12" s="741"/>
      <c r="B12" s="752"/>
      <c r="C12" s="752"/>
      <c r="D12" s="752"/>
      <c r="E12" s="752"/>
      <c r="F12" s="490" t="s">
        <v>209</v>
      </c>
      <c r="G12" s="539"/>
      <c r="H12" s="541">
        <v>1</v>
      </c>
      <c r="I12" s="541"/>
      <c r="J12" s="541"/>
      <c r="K12" s="541"/>
      <c r="L12" s="542">
        <v>1</v>
      </c>
      <c r="M12" s="798"/>
      <c r="N12" s="88" t="s">
        <v>956</v>
      </c>
      <c r="O12" s="788"/>
      <c r="P12" s="254"/>
    </row>
    <row r="13" spans="1:16" ht="30.75" customHeight="1" x14ac:dyDescent="0.25">
      <c r="A13" s="748" t="s">
        <v>210</v>
      </c>
      <c r="B13" s="703" t="s">
        <v>211</v>
      </c>
      <c r="C13" s="663">
        <v>0</v>
      </c>
      <c r="D13" s="663">
        <v>1</v>
      </c>
      <c r="E13" s="663"/>
      <c r="F13" s="355" t="s">
        <v>212</v>
      </c>
      <c r="G13" s="539"/>
      <c r="H13" s="541">
        <v>1</v>
      </c>
      <c r="I13" s="541"/>
      <c r="J13" s="541"/>
      <c r="K13" s="541"/>
      <c r="L13" s="542">
        <v>1</v>
      </c>
      <c r="M13" s="799">
        <f>'Estimación RE3'!C161</f>
        <v>1982232.6</v>
      </c>
      <c r="N13" s="88" t="s">
        <v>956</v>
      </c>
      <c r="O13" s="788"/>
      <c r="P13" s="254"/>
    </row>
    <row r="14" spans="1:16" ht="30.75" customHeight="1" x14ac:dyDescent="0.25">
      <c r="A14" s="748"/>
      <c r="B14" s="748"/>
      <c r="C14" s="752"/>
      <c r="D14" s="752"/>
      <c r="E14" s="752"/>
      <c r="F14" s="355" t="s">
        <v>213</v>
      </c>
      <c r="G14" s="539"/>
      <c r="H14" s="541">
        <v>1</v>
      </c>
      <c r="I14" s="542">
        <v>0.25</v>
      </c>
      <c r="J14" s="542">
        <v>0.25</v>
      </c>
      <c r="K14" s="542">
        <v>0.25</v>
      </c>
      <c r="L14" s="542">
        <v>0.25</v>
      </c>
      <c r="M14" s="800"/>
      <c r="N14" s="88" t="s">
        <v>956</v>
      </c>
      <c r="O14" s="788"/>
      <c r="P14" s="254"/>
    </row>
    <row r="15" spans="1:16" ht="30.75" customHeight="1" x14ac:dyDescent="0.2">
      <c r="A15" s="748"/>
      <c r="B15" s="703" t="s">
        <v>214</v>
      </c>
      <c r="C15" s="663">
        <v>3</v>
      </c>
      <c r="D15" s="663">
        <v>3</v>
      </c>
      <c r="E15" s="663"/>
      <c r="F15" s="354" t="s">
        <v>215</v>
      </c>
      <c r="G15" s="543"/>
      <c r="H15" s="544"/>
      <c r="I15" s="544"/>
      <c r="J15" s="544"/>
      <c r="K15" s="544"/>
      <c r="L15" s="544"/>
      <c r="M15" s="800"/>
      <c r="N15" s="546"/>
      <c r="O15" s="789" t="s">
        <v>961</v>
      </c>
      <c r="P15" s="254"/>
    </row>
    <row r="16" spans="1:16" ht="30.75" customHeight="1" x14ac:dyDescent="0.2">
      <c r="A16" s="748"/>
      <c r="B16" s="748"/>
      <c r="C16" s="752"/>
      <c r="D16" s="752"/>
      <c r="E16" s="752"/>
      <c r="F16" s="354" t="s">
        <v>216</v>
      </c>
      <c r="G16" s="543"/>
      <c r="H16" s="544"/>
      <c r="I16" s="544"/>
      <c r="J16" s="544"/>
      <c r="K16" s="544"/>
      <c r="L16" s="544"/>
      <c r="M16" s="800"/>
      <c r="N16" s="546"/>
      <c r="O16" s="790"/>
      <c r="P16" s="254"/>
    </row>
    <row r="17" spans="1:16" ht="30.75" customHeight="1" x14ac:dyDescent="0.25">
      <c r="A17" s="748"/>
      <c r="B17" s="717" t="s">
        <v>217</v>
      </c>
      <c r="C17" s="663">
        <v>2</v>
      </c>
      <c r="D17" s="663">
        <v>3</v>
      </c>
      <c r="E17" s="663"/>
      <c r="F17" s="355" t="s">
        <v>218</v>
      </c>
      <c r="G17" s="539"/>
      <c r="H17" s="541">
        <v>1</v>
      </c>
      <c r="I17" s="542">
        <v>0.25</v>
      </c>
      <c r="J17" s="542">
        <v>0.25</v>
      </c>
      <c r="K17" s="542">
        <v>0.25</v>
      </c>
      <c r="L17" s="542">
        <v>0.25</v>
      </c>
      <c r="M17" s="800"/>
      <c r="N17" s="88" t="s">
        <v>956</v>
      </c>
      <c r="O17" s="788" t="s">
        <v>960</v>
      </c>
      <c r="P17" s="254"/>
    </row>
    <row r="18" spans="1:16" ht="30.75" customHeight="1" x14ac:dyDescent="0.25">
      <c r="A18" s="748"/>
      <c r="B18" s="718"/>
      <c r="C18" s="752"/>
      <c r="D18" s="752"/>
      <c r="E18" s="752"/>
      <c r="F18" s="355" t="s">
        <v>219</v>
      </c>
      <c r="G18" s="539"/>
      <c r="H18" s="541">
        <v>1</v>
      </c>
      <c r="I18" s="542">
        <v>0.25</v>
      </c>
      <c r="J18" s="542">
        <v>0.25</v>
      </c>
      <c r="K18" s="542">
        <v>0.25</v>
      </c>
      <c r="L18" s="542">
        <v>0.25</v>
      </c>
      <c r="M18" s="800"/>
      <c r="N18" s="88" t="s">
        <v>956</v>
      </c>
      <c r="O18" s="788"/>
      <c r="P18" s="254"/>
    </row>
    <row r="19" spans="1:16" ht="75.75" customHeight="1" x14ac:dyDescent="0.25">
      <c r="A19" s="748"/>
      <c r="B19" s="717" t="s">
        <v>220</v>
      </c>
      <c r="C19" s="663">
        <v>2</v>
      </c>
      <c r="D19" s="663">
        <v>3</v>
      </c>
      <c r="E19" s="663"/>
      <c r="F19" s="354" t="s">
        <v>221</v>
      </c>
      <c r="G19" s="539"/>
      <c r="H19" s="541">
        <v>1</v>
      </c>
      <c r="I19" s="542">
        <v>0.25</v>
      </c>
      <c r="J19" s="542">
        <v>0.25</v>
      </c>
      <c r="K19" s="542">
        <v>0.25</v>
      </c>
      <c r="L19" s="542">
        <v>0.25</v>
      </c>
      <c r="M19" s="800"/>
      <c r="N19" s="88" t="s">
        <v>956</v>
      </c>
      <c r="O19" s="788"/>
      <c r="P19" s="254"/>
    </row>
    <row r="20" spans="1:16" ht="30.75" customHeight="1" x14ac:dyDescent="0.25">
      <c r="A20" s="748"/>
      <c r="B20" s="718"/>
      <c r="C20" s="752"/>
      <c r="D20" s="752"/>
      <c r="E20" s="752"/>
      <c r="F20" s="354" t="s">
        <v>222</v>
      </c>
      <c r="G20" s="539"/>
      <c r="H20" s="541">
        <v>1</v>
      </c>
      <c r="I20" s="542">
        <v>0.25</v>
      </c>
      <c r="J20" s="542">
        <v>0.25</v>
      </c>
      <c r="K20" s="542">
        <v>0.25</v>
      </c>
      <c r="L20" s="542">
        <v>0.25</v>
      </c>
      <c r="M20" s="800"/>
      <c r="N20" s="88" t="s">
        <v>956</v>
      </c>
      <c r="O20" s="788"/>
      <c r="P20" s="254"/>
    </row>
    <row r="21" spans="1:16" ht="30.75" customHeight="1" x14ac:dyDescent="0.25">
      <c r="A21" s="748"/>
      <c r="B21" s="718"/>
      <c r="C21" s="752"/>
      <c r="D21" s="752"/>
      <c r="E21" s="752"/>
      <c r="F21" s="354" t="s">
        <v>223</v>
      </c>
      <c r="G21" s="539"/>
      <c r="H21" s="541">
        <v>1</v>
      </c>
      <c r="I21" s="542">
        <v>0.25</v>
      </c>
      <c r="J21" s="542">
        <v>0.25</v>
      </c>
      <c r="K21" s="542">
        <v>0.25</v>
      </c>
      <c r="L21" s="542">
        <v>0.25</v>
      </c>
      <c r="M21" s="800"/>
      <c r="N21" s="88" t="s">
        <v>956</v>
      </c>
      <c r="O21" s="788"/>
      <c r="P21" s="254"/>
    </row>
    <row r="22" spans="1:16" ht="30.75" customHeight="1" x14ac:dyDescent="0.25">
      <c r="A22" s="748"/>
      <c r="B22" s="718"/>
      <c r="C22" s="752"/>
      <c r="D22" s="752"/>
      <c r="E22" s="752"/>
      <c r="F22" s="354" t="s">
        <v>224</v>
      </c>
      <c r="G22" s="539"/>
      <c r="H22" s="541">
        <v>1</v>
      </c>
      <c r="I22" s="542">
        <v>0.25</v>
      </c>
      <c r="J22" s="542">
        <v>0.25</v>
      </c>
      <c r="K22" s="542">
        <v>0.25</v>
      </c>
      <c r="L22" s="542">
        <v>0.25</v>
      </c>
      <c r="M22" s="800"/>
      <c r="N22" s="88" t="s">
        <v>956</v>
      </c>
      <c r="O22" s="788"/>
      <c r="P22" s="254"/>
    </row>
    <row r="23" spans="1:16" ht="30.75" customHeight="1" x14ac:dyDescent="0.25">
      <c r="A23" s="748"/>
      <c r="B23" s="718"/>
      <c r="C23" s="752"/>
      <c r="D23" s="752"/>
      <c r="E23" s="752"/>
      <c r="F23" s="354" t="s">
        <v>225</v>
      </c>
      <c r="G23" s="539"/>
      <c r="H23" s="541">
        <v>1</v>
      </c>
      <c r="I23" s="542">
        <v>0.25</v>
      </c>
      <c r="J23" s="542">
        <v>0.25</v>
      </c>
      <c r="K23" s="542">
        <v>0.25</v>
      </c>
      <c r="L23" s="542">
        <v>0.25</v>
      </c>
      <c r="M23" s="800"/>
      <c r="N23" s="88" t="s">
        <v>956</v>
      </c>
      <c r="O23" s="788"/>
      <c r="P23" s="254"/>
    </row>
    <row r="24" spans="1:16" ht="30.75" customHeight="1" x14ac:dyDescent="0.25">
      <c r="A24" s="748"/>
      <c r="B24" s="718"/>
      <c r="C24" s="752"/>
      <c r="D24" s="752"/>
      <c r="E24" s="752"/>
      <c r="F24" s="354" t="s">
        <v>226</v>
      </c>
      <c r="G24" s="539"/>
      <c r="H24" s="541">
        <v>1</v>
      </c>
      <c r="I24" s="542">
        <v>0.25</v>
      </c>
      <c r="J24" s="542">
        <v>0.25</v>
      </c>
      <c r="K24" s="542">
        <v>0.25</v>
      </c>
      <c r="L24" s="542">
        <v>0.25</v>
      </c>
      <c r="M24" s="800"/>
      <c r="N24" s="88" t="s">
        <v>956</v>
      </c>
      <c r="O24" s="788"/>
      <c r="P24" s="254"/>
    </row>
    <row r="25" spans="1:16" ht="76.5" x14ac:dyDescent="0.25">
      <c r="A25" s="748"/>
      <c r="B25" s="717" t="s">
        <v>227</v>
      </c>
      <c r="C25" s="663">
        <v>0</v>
      </c>
      <c r="D25" s="663">
        <v>3</v>
      </c>
      <c r="E25" s="663"/>
      <c r="F25" s="354" t="s">
        <v>228</v>
      </c>
      <c r="G25" s="539"/>
      <c r="H25" s="541">
        <v>1</v>
      </c>
      <c r="I25" s="542">
        <v>0.25</v>
      </c>
      <c r="J25" s="542">
        <v>0.25</v>
      </c>
      <c r="K25" s="542">
        <v>0.25</v>
      </c>
      <c r="L25" s="542">
        <v>0.25</v>
      </c>
      <c r="M25" s="800"/>
      <c r="N25" s="88" t="s">
        <v>956</v>
      </c>
      <c r="O25" s="788"/>
      <c r="P25" s="254"/>
    </row>
    <row r="26" spans="1:16" ht="30.75" customHeight="1" x14ac:dyDescent="0.25">
      <c r="A26" s="748"/>
      <c r="B26" s="718"/>
      <c r="C26" s="752"/>
      <c r="D26" s="752"/>
      <c r="E26" s="752"/>
      <c r="F26" s="354" t="s">
        <v>229</v>
      </c>
      <c r="G26" s="539"/>
      <c r="H26" s="541">
        <v>1</v>
      </c>
      <c r="I26" s="542">
        <v>0.25</v>
      </c>
      <c r="J26" s="542">
        <v>0.25</v>
      </c>
      <c r="K26" s="542">
        <v>0.25</v>
      </c>
      <c r="L26" s="542">
        <v>0.25</v>
      </c>
      <c r="M26" s="800"/>
      <c r="N26" s="88" t="s">
        <v>956</v>
      </c>
      <c r="O26" s="788"/>
      <c r="P26" s="254"/>
    </row>
    <row r="27" spans="1:16" ht="45" customHeight="1" x14ac:dyDescent="0.25">
      <c r="A27" s="748"/>
      <c r="B27" s="718"/>
      <c r="C27" s="752"/>
      <c r="D27" s="752"/>
      <c r="E27" s="752"/>
      <c r="F27" s="354" t="s">
        <v>230</v>
      </c>
      <c r="G27" s="539"/>
      <c r="H27" s="541">
        <v>1</v>
      </c>
      <c r="I27" s="542">
        <v>0.25</v>
      </c>
      <c r="J27" s="542">
        <v>0.25</v>
      </c>
      <c r="K27" s="542">
        <v>0.25</v>
      </c>
      <c r="L27" s="542">
        <v>0.25</v>
      </c>
      <c r="M27" s="800"/>
      <c r="N27" s="88" t="s">
        <v>956</v>
      </c>
      <c r="O27" s="788"/>
      <c r="P27" s="254"/>
    </row>
    <row r="28" spans="1:16" ht="30.75" customHeight="1" x14ac:dyDescent="0.25">
      <c r="A28" s="748"/>
      <c r="B28" s="717" t="s">
        <v>231</v>
      </c>
      <c r="C28" s="663">
        <v>0</v>
      </c>
      <c r="D28" s="663">
        <v>3</v>
      </c>
      <c r="E28" s="663"/>
      <c r="F28" s="354" t="s">
        <v>232</v>
      </c>
      <c r="G28" s="539"/>
      <c r="H28" s="541">
        <v>1</v>
      </c>
      <c r="I28" s="542">
        <v>1</v>
      </c>
      <c r="J28" s="541"/>
      <c r="K28" s="541"/>
      <c r="L28" s="541"/>
      <c r="M28" s="800"/>
      <c r="N28" s="88" t="s">
        <v>956</v>
      </c>
      <c r="O28" s="788"/>
      <c r="P28" s="254"/>
    </row>
    <row r="29" spans="1:16" ht="30.75" customHeight="1" x14ac:dyDescent="0.25">
      <c r="A29" s="748"/>
      <c r="B29" s="718"/>
      <c r="C29" s="752"/>
      <c r="D29" s="752"/>
      <c r="E29" s="752"/>
      <c r="F29" s="354" t="s">
        <v>233</v>
      </c>
      <c r="G29" s="539">
        <v>2</v>
      </c>
      <c r="H29" s="541">
        <v>1</v>
      </c>
      <c r="I29" s="541"/>
      <c r="J29" s="542">
        <v>0.5</v>
      </c>
      <c r="K29" s="541"/>
      <c r="L29" s="542">
        <v>0.5</v>
      </c>
      <c r="M29" s="800"/>
      <c r="N29" s="88" t="s">
        <v>956</v>
      </c>
      <c r="O29" s="788"/>
      <c r="P29" s="254"/>
    </row>
    <row r="30" spans="1:16" ht="30.75" customHeight="1" x14ac:dyDescent="0.25">
      <c r="A30" s="748"/>
      <c r="B30" s="718"/>
      <c r="C30" s="752"/>
      <c r="D30" s="752"/>
      <c r="E30" s="752"/>
      <c r="F30" s="354" t="s">
        <v>234</v>
      </c>
      <c r="G30" s="539"/>
      <c r="H30" s="541">
        <v>1</v>
      </c>
      <c r="I30" s="542">
        <v>0.25</v>
      </c>
      <c r="J30" s="542">
        <v>0.25</v>
      </c>
      <c r="K30" s="542">
        <v>0.25</v>
      </c>
      <c r="L30" s="542">
        <v>0.25</v>
      </c>
      <c r="M30" s="800"/>
      <c r="N30" s="88" t="s">
        <v>956</v>
      </c>
      <c r="O30" s="788"/>
      <c r="P30" s="254"/>
    </row>
    <row r="31" spans="1:16" ht="30.75" customHeight="1" x14ac:dyDescent="0.25">
      <c r="A31" s="748"/>
      <c r="B31" s="718"/>
      <c r="C31" s="752"/>
      <c r="D31" s="752"/>
      <c r="E31" s="752"/>
      <c r="F31" s="354" t="s">
        <v>235</v>
      </c>
      <c r="G31" s="539"/>
      <c r="H31" s="541">
        <v>1</v>
      </c>
      <c r="I31" s="542">
        <v>0.25</v>
      </c>
      <c r="J31" s="542">
        <v>0.25</v>
      </c>
      <c r="K31" s="542">
        <v>0.25</v>
      </c>
      <c r="L31" s="542">
        <v>0.25</v>
      </c>
      <c r="M31" s="800"/>
      <c r="N31" s="88" t="s">
        <v>956</v>
      </c>
      <c r="O31" s="788"/>
      <c r="P31" s="254"/>
    </row>
    <row r="32" spans="1:16" ht="30.75" customHeight="1" x14ac:dyDescent="0.25">
      <c r="A32" s="748"/>
      <c r="B32" s="718"/>
      <c r="C32" s="752"/>
      <c r="D32" s="752"/>
      <c r="E32" s="752"/>
      <c r="F32" s="354" t="s">
        <v>236</v>
      </c>
      <c r="G32" s="539"/>
      <c r="H32" s="541">
        <v>1</v>
      </c>
      <c r="I32" s="542">
        <v>0.25</v>
      </c>
      <c r="J32" s="542">
        <v>0.25</v>
      </c>
      <c r="K32" s="542">
        <v>0.25</v>
      </c>
      <c r="L32" s="542">
        <v>0.25</v>
      </c>
      <c r="M32" s="800"/>
      <c r="N32" s="88" t="s">
        <v>956</v>
      </c>
      <c r="O32" s="788"/>
      <c r="P32" s="254"/>
    </row>
    <row r="33" spans="1:16" ht="30.75" customHeight="1" x14ac:dyDescent="0.25">
      <c r="A33" s="748"/>
      <c r="B33" s="718"/>
      <c r="C33" s="752"/>
      <c r="D33" s="752"/>
      <c r="E33" s="752"/>
      <c r="F33" s="354" t="s">
        <v>237</v>
      </c>
      <c r="G33" s="539"/>
      <c r="H33" s="541">
        <v>1</v>
      </c>
      <c r="I33" s="542">
        <v>0.25</v>
      </c>
      <c r="J33" s="542">
        <v>0.25</v>
      </c>
      <c r="K33" s="542">
        <v>0.25</v>
      </c>
      <c r="L33" s="542">
        <v>0.25</v>
      </c>
      <c r="M33" s="800"/>
      <c r="N33" s="88" t="s">
        <v>956</v>
      </c>
      <c r="O33" s="788"/>
      <c r="P33" s="254"/>
    </row>
    <row r="34" spans="1:16" ht="30.75" customHeight="1" x14ac:dyDescent="0.2">
      <c r="A34" s="748"/>
      <c r="B34" s="718"/>
      <c r="C34" s="752"/>
      <c r="D34" s="752"/>
      <c r="E34" s="752"/>
      <c r="F34" s="354" t="s">
        <v>238</v>
      </c>
      <c r="G34" s="539"/>
      <c r="H34" s="541" t="s">
        <v>943</v>
      </c>
      <c r="I34" s="540" t="s">
        <v>943</v>
      </c>
      <c r="J34" s="540" t="s">
        <v>943</v>
      </c>
      <c r="K34" s="540" t="s">
        <v>943</v>
      </c>
      <c r="L34" s="540" t="s">
        <v>943</v>
      </c>
      <c r="M34" s="800"/>
      <c r="N34" s="545"/>
      <c r="O34" s="788"/>
      <c r="P34" s="254"/>
    </row>
    <row r="35" spans="1:16" ht="30.75" customHeight="1" x14ac:dyDescent="0.25">
      <c r="A35" s="748"/>
      <c r="B35" s="718"/>
      <c r="C35" s="752"/>
      <c r="D35" s="752"/>
      <c r="E35" s="752"/>
      <c r="F35" s="354" t="s">
        <v>239</v>
      </c>
      <c r="G35" s="539"/>
      <c r="H35" s="541">
        <v>1</v>
      </c>
      <c r="I35" s="542">
        <v>0.25</v>
      </c>
      <c r="J35" s="542">
        <v>0.25</v>
      </c>
      <c r="K35" s="542">
        <v>0.25</v>
      </c>
      <c r="L35" s="542">
        <v>0.25</v>
      </c>
      <c r="M35" s="800"/>
      <c r="N35" s="88" t="s">
        <v>956</v>
      </c>
      <c r="O35" s="788"/>
      <c r="P35" s="254"/>
    </row>
    <row r="36" spans="1:16" ht="30.75" customHeight="1" x14ac:dyDescent="0.25">
      <c r="A36" s="748"/>
      <c r="B36" s="718"/>
      <c r="C36" s="752"/>
      <c r="D36" s="752"/>
      <c r="E36" s="752"/>
      <c r="F36" s="356" t="s">
        <v>240</v>
      </c>
      <c r="G36" s="539"/>
      <c r="H36" s="541">
        <v>1</v>
      </c>
      <c r="I36" s="542">
        <v>0.25</v>
      </c>
      <c r="J36" s="542">
        <v>0.25</v>
      </c>
      <c r="K36" s="542">
        <v>0.25</v>
      </c>
      <c r="L36" s="542">
        <v>0.25</v>
      </c>
      <c r="M36" s="801"/>
      <c r="N36" s="88" t="s">
        <v>956</v>
      </c>
      <c r="O36" s="791"/>
      <c r="P36" s="254"/>
    </row>
    <row r="37" spans="1:16" ht="15" x14ac:dyDescent="0.25">
      <c r="A37" s="232"/>
      <c r="B37" s="232"/>
      <c r="C37" s="232"/>
      <c r="D37" s="232"/>
      <c r="E37" s="232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</row>
    <row r="38" spans="1:16" ht="15" x14ac:dyDescent="0.25">
      <c r="A38" s="249"/>
      <c r="B38" s="750" t="s">
        <v>241</v>
      </c>
      <c r="C38" s="750" t="s">
        <v>134</v>
      </c>
      <c r="D38" s="750" t="s">
        <v>135</v>
      </c>
      <c r="E38" s="754" t="s">
        <v>136</v>
      </c>
      <c r="F38" s="755"/>
      <c r="G38" s="755"/>
      <c r="H38" s="756"/>
      <c r="I38" s="750" t="s">
        <v>137</v>
      </c>
      <c r="J38" s="750" t="s">
        <v>138</v>
      </c>
    </row>
    <row r="39" spans="1:16" ht="60.75" customHeight="1" x14ac:dyDescent="0.2">
      <c r="B39" s="751"/>
      <c r="C39" s="751"/>
      <c r="D39" s="751"/>
      <c r="E39" s="259" t="s">
        <v>139</v>
      </c>
      <c r="F39" s="259" t="s">
        <v>140</v>
      </c>
      <c r="G39" s="259" t="s">
        <v>141</v>
      </c>
      <c r="H39" s="259" t="s">
        <v>142</v>
      </c>
      <c r="I39" s="751"/>
      <c r="J39" s="751"/>
    </row>
    <row r="40" spans="1:16" ht="30" x14ac:dyDescent="0.25">
      <c r="B40" s="619" t="str">
        <f>'5. Valoración_Riesgo '!M18</f>
        <v>Revisión de protocolos y lineamientos con perioricidad</v>
      </c>
      <c r="C40" s="88"/>
      <c r="D40" s="88"/>
      <c r="E40" s="91"/>
      <c r="F40" s="91"/>
      <c r="G40" s="91"/>
      <c r="H40" s="240"/>
      <c r="I40" s="92">
        <f>SUM(E40:H40)</f>
        <v>0</v>
      </c>
      <c r="J40" s="792">
        <f>'Estimación RE3'!C317</f>
        <v>732232.6</v>
      </c>
    </row>
    <row r="41" spans="1:16" ht="30" x14ac:dyDescent="0.25">
      <c r="B41" s="619" t="str">
        <f>'5. Valoración_Riesgo '!M19</f>
        <v>distribución de cargas de trabajo entre el personal competente</v>
      </c>
      <c r="C41" s="88"/>
      <c r="D41" s="88"/>
      <c r="E41" s="91"/>
      <c r="F41" s="91"/>
      <c r="G41" s="91"/>
      <c r="H41" s="240"/>
      <c r="I41" s="92">
        <f>SUM(E41:H41)</f>
        <v>0</v>
      </c>
      <c r="J41" s="793"/>
    </row>
    <row r="42" spans="1:16" ht="15" x14ac:dyDescent="0.25">
      <c r="B42" s="619">
        <f>'5. Valoración_Riesgo '!M20</f>
        <v>0</v>
      </c>
      <c r="C42" s="88"/>
      <c r="D42" s="88"/>
      <c r="E42" s="91"/>
      <c r="F42" s="91"/>
      <c r="G42" s="91"/>
      <c r="H42" s="240"/>
      <c r="I42" s="92">
        <f>SUM(E42:H42)</f>
        <v>0</v>
      </c>
      <c r="J42" s="794"/>
    </row>
  </sheetData>
  <mergeCells count="62">
    <mergeCell ref="A1:K1"/>
    <mergeCell ref="A2:K2"/>
    <mergeCell ref="I6:L6"/>
    <mergeCell ref="O6:O8"/>
    <mergeCell ref="G7:G8"/>
    <mergeCell ref="H7:H8"/>
    <mergeCell ref="D6:D8"/>
    <mergeCell ref="G6:H6"/>
    <mergeCell ref="N6:N8"/>
    <mergeCell ref="M6:M8"/>
    <mergeCell ref="E6:E8"/>
    <mergeCell ref="A3:F3"/>
    <mergeCell ref="A4:F4"/>
    <mergeCell ref="A6:A8"/>
    <mergeCell ref="F6:F8"/>
    <mergeCell ref="A5:E5"/>
    <mergeCell ref="A13:A36"/>
    <mergeCell ref="E17:E18"/>
    <mergeCell ref="B28:B36"/>
    <mergeCell ref="C28:C36"/>
    <mergeCell ref="M10:M12"/>
    <mergeCell ref="B10:B12"/>
    <mergeCell ref="A10:A12"/>
    <mergeCell ref="M13:M36"/>
    <mergeCell ref="B17:B18"/>
    <mergeCell ref="B13:B14"/>
    <mergeCell ref="C13:C14"/>
    <mergeCell ref="F5:L5"/>
    <mergeCell ref="C6:C8"/>
    <mergeCell ref="A9:F9"/>
    <mergeCell ref="B6:B8"/>
    <mergeCell ref="B38:B39"/>
    <mergeCell ref="C38:C39"/>
    <mergeCell ref="B15:B16"/>
    <mergeCell ref="E13:E14"/>
    <mergeCell ref="B19:B24"/>
    <mergeCell ref="C19:C24"/>
    <mergeCell ref="D19:D24"/>
    <mergeCell ref="E19:E24"/>
    <mergeCell ref="D17:D18"/>
    <mergeCell ref="B25:B27"/>
    <mergeCell ref="C25:C27"/>
    <mergeCell ref="D25:D27"/>
    <mergeCell ref="J40:J42"/>
    <mergeCell ref="E28:E36"/>
    <mergeCell ref="E15:E16"/>
    <mergeCell ref="D15:D16"/>
    <mergeCell ref="C17:C18"/>
    <mergeCell ref="D28:D36"/>
    <mergeCell ref="D38:D39"/>
    <mergeCell ref="E38:H38"/>
    <mergeCell ref="J38:J39"/>
    <mergeCell ref="I38:I39"/>
    <mergeCell ref="O10:O14"/>
    <mergeCell ref="O15:O16"/>
    <mergeCell ref="O17:O36"/>
    <mergeCell ref="E25:E27"/>
    <mergeCell ref="C15:C16"/>
    <mergeCell ref="D13:D14"/>
    <mergeCell ref="D10:D12"/>
    <mergeCell ref="E10:E12"/>
    <mergeCell ref="C10:C1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96"/>
  <sheetViews>
    <sheetView showGridLines="0" zoomScale="70" zoomScaleNormal="70" workbookViewId="0">
      <pane ySplit="8" topLeftCell="A148" activePane="bottomLeft" state="frozen"/>
      <selection activeCell="J1" sqref="J1"/>
      <selection pane="bottomLeft" activeCell="G189" sqref="G189"/>
    </sheetView>
  </sheetViews>
  <sheetFormatPr baseColWidth="10" defaultColWidth="11.42578125" defaultRowHeight="15" x14ac:dyDescent="0.25"/>
  <cols>
    <col min="1" max="1" width="35.7109375" style="90" customWidth="1"/>
    <col min="2" max="2" width="42.28515625" style="90" customWidth="1"/>
    <col min="3" max="3" width="13.42578125" style="561" customWidth="1"/>
    <col min="4" max="4" width="15" style="561" customWidth="1"/>
    <col min="5" max="5" width="20" style="90" customWidth="1"/>
    <col min="6" max="6" width="51.28515625" style="90" customWidth="1"/>
    <col min="7" max="7" width="36.85546875" style="561" customWidth="1"/>
    <col min="8" max="15" width="36.85546875" style="90" customWidth="1"/>
    <col min="16" max="16384" width="11.42578125" style="90"/>
  </cols>
  <sheetData>
    <row r="1" spans="1:15" ht="50.25" customHeight="1" x14ac:dyDescent="0.25">
      <c r="A1" s="769" t="s">
        <v>201</v>
      </c>
      <c r="B1" s="770"/>
      <c r="C1" s="770"/>
      <c r="D1" s="770"/>
      <c r="E1" s="770"/>
      <c r="F1" s="770"/>
    </row>
    <row r="2" spans="1:15" s="89" customFormat="1" ht="69.75" customHeight="1" x14ac:dyDescent="0.25">
      <c r="A2" s="771" t="s">
        <v>242</v>
      </c>
      <c r="B2" s="772"/>
      <c r="C2" s="772"/>
      <c r="D2" s="772"/>
      <c r="E2" s="772"/>
      <c r="F2" s="772"/>
      <c r="G2" s="562"/>
    </row>
    <row r="3" spans="1:15" s="89" customFormat="1" ht="48" customHeight="1" x14ac:dyDescent="0.25">
      <c r="A3" s="844" t="s">
        <v>2</v>
      </c>
      <c r="B3" s="845"/>
      <c r="C3" s="845"/>
      <c r="D3" s="845"/>
      <c r="E3" s="845"/>
      <c r="F3" s="845"/>
      <c r="G3" s="562"/>
    </row>
    <row r="4" spans="1:15" s="89" customFormat="1" ht="48" customHeight="1" x14ac:dyDescent="0.25">
      <c r="A4" s="846" t="s">
        <v>243</v>
      </c>
      <c r="B4" s="846"/>
      <c r="C4" s="846"/>
      <c r="D4" s="846"/>
      <c r="E4" s="846"/>
      <c r="F4" s="846"/>
      <c r="G4" s="562"/>
    </row>
    <row r="5" spans="1:15" s="89" customFormat="1" ht="48" customHeight="1" x14ac:dyDescent="0.25">
      <c r="A5" s="803" t="s">
        <v>4</v>
      </c>
      <c r="B5" s="803"/>
      <c r="C5" s="803"/>
      <c r="D5" s="803"/>
      <c r="E5" s="803"/>
      <c r="F5" s="698" t="s">
        <v>5</v>
      </c>
      <c r="G5" s="698"/>
      <c r="H5" s="698"/>
      <c r="I5" s="698"/>
      <c r="J5" s="698"/>
      <c r="K5" s="698"/>
      <c r="L5" s="698"/>
    </row>
    <row r="6" spans="1:15" s="89" customFormat="1" ht="31.5" customHeight="1" x14ac:dyDescent="0.25">
      <c r="A6" s="706" t="s">
        <v>6</v>
      </c>
      <c r="B6" s="706" t="s">
        <v>7</v>
      </c>
      <c r="C6" s="709" t="s">
        <v>8</v>
      </c>
      <c r="D6" s="719" t="s">
        <v>9</v>
      </c>
      <c r="E6" s="709" t="s">
        <v>10</v>
      </c>
      <c r="F6" s="780" t="s">
        <v>11</v>
      </c>
      <c r="G6" s="735" t="s">
        <v>12</v>
      </c>
      <c r="H6" s="736"/>
      <c r="I6" s="737" t="s">
        <v>13</v>
      </c>
      <c r="J6" s="737"/>
      <c r="K6" s="737"/>
      <c r="L6" s="737"/>
      <c r="M6" s="680" t="s">
        <v>14</v>
      </c>
      <c r="N6" s="680" t="s">
        <v>15</v>
      </c>
      <c r="O6" s="680" t="s">
        <v>16</v>
      </c>
    </row>
    <row r="7" spans="1:15" s="89" customFormat="1" ht="31.5" customHeight="1" x14ac:dyDescent="0.25">
      <c r="A7" s="707"/>
      <c r="B7" s="707"/>
      <c r="C7" s="710"/>
      <c r="D7" s="720"/>
      <c r="E7" s="710"/>
      <c r="F7" s="781"/>
      <c r="G7" s="719" t="s">
        <v>17</v>
      </c>
      <c r="H7" s="719" t="s">
        <v>18</v>
      </c>
      <c r="I7" s="447" t="s">
        <v>19</v>
      </c>
      <c r="J7" s="447" t="s">
        <v>20</v>
      </c>
      <c r="K7" s="447" t="s">
        <v>21</v>
      </c>
      <c r="L7" s="447" t="s">
        <v>22</v>
      </c>
      <c r="M7" s="680"/>
      <c r="N7" s="680"/>
      <c r="O7" s="680"/>
    </row>
    <row r="8" spans="1:15" s="89" customFormat="1" ht="31.5" customHeight="1" x14ac:dyDescent="0.25">
      <c r="A8" s="708"/>
      <c r="B8" s="708"/>
      <c r="C8" s="711"/>
      <c r="D8" s="721"/>
      <c r="E8" s="711"/>
      <c r="F8" s="782"/>
      <c r="G8" s="720"/>
      <c r="H8" s="720"/>
      <c r="I8" s="250" t="s">
        <v>23</v>
      </c>
      <c r="J8" s="250" t="s">
        <v>23</v>
      </c>
      <c r="K8" s="250" t="s">
        <v>23</v>
      </c>
      <c r="L8" s="250" t="s">
        <v>23</v>
      </c>
      <c r="M8" s="680"/>
      <c r="N8" s="802"/>
      <c r="O8" s="802"/>
    </row>
    <row r="9" spans="1:15" s="89" customFormat="1" ht="62.25" customHeight="1" x14ac:dyDescent="0.25">
      <c r="A9" s="783" t="s">
        <v>244</v>
      </c>
      <c r="B9" s="784"/>
      <c r="C9" s="784"/>
      <c r="D9" s="784"/>
      <c r="E9" s="784"/>
      <c r="F9" s="784"/>
      <c r="G9" s="528"/>
      <c r="H9" s="88"/>
      <c r="I9" s="88"/>
      <c r="J9" s="88"/>
      <c r="K9" s="88"/>
      <c r="L9" s="88"/>
      <c r="M9" s="274"/>
      <c r="N9" s="88"/>
      <c r="O9" s="88"/>
    </row>
    <row r="10" spans="1:15" s="89" customFormat="1" ht="37.5" customHeight="1" x14ac:dyDescent="0.25">
      <c r="A10" s="809" t="s">
        <v>245</v>
      </c>
      <c r="B10" s="809" t="s">
        <v>246</v>
      </c>
      <c r="C10" s="814"/>
      <c r="D10" s="814">
        <v>2</v>
      </c>
      <c r="E10" s="850"/>
      <c r="F10" s="256" t="s">
        <v>247</v>
      </c>
      <c r="G10" s="550" t="s">
        <v>962</v>
      </c>
      <c r="H10" s="548">
        <v>1</v>
      </c>
      <c r="I10" s="547">
        <v>0.5</v>
      </c>
      <c r="J10" s="547">
        <v>0.5</v>
      </c>
      <c r="K10" s="529"/>
      <c r="L10" s="529"/>
      <c r="M10" s="763">
        <f>'Estimación RE4 '!C5</f>
        <v>732232.6</v>
      </c>
      <c r="N10" s="88"/>
      <c r="O10" s="874" t="s">
        <v>248</v>
      </c>
    </row>
    <row r="11" spans="1:15" s="89" customFormat="1" ht="37.5" customHeight="1" x14ac:dyDescent="0.25">
      <c r="A11" s="810"/>
      <c r="B11" s="810"/>
      <c r="C11" s="853"/>
      <c r="D11" s="853"/>
      <c r="E11" s="850"/>
      <c r="F11" s="309" t="s">
        <v>249</v>
      </c>
      <c r="G11" s="550" t="s">
        <v>963</v>
      </c>
      <c r="H11" s="548">
        <v>1</v>
      </c>
      <c r="I11" s="547">
        <v>0.5</v>
      </c>
      <c r="J11" s="547">
        <v>0.5</v>
      </c>
      <c r="K11" s="529"/>
      <c r="L11" s="529"/>
      <c r="M11" s="764"/>
      <c r="N11" s="88"/>
      <c r="O11" s="875"/>
    </row>
    <row r="12" spans="1:15" s="89" customFormat="1" x14ac:dyDescent="0.25">
      <c r="A12" s="810"/>
      <c r="B12" s="810"/>
      <c r="C12" s="853"/>
      <c r="D12" s="853"/>
      <c r="E12" s="850"/>
      <c r="F12" s="309" t="s">
        <v>250</v>
      </c>
      <c r="G12" s="550" t="s">
        <v>964</v>
      </c>
      <c r="H12" s="548">
        <v>1</v>
      </c>
      <c r="I12" s="548"/>
      <c r="J12" s="547">
        <v>1</v>
      </c>
      <c r="K12" s="529"/>
      <c r="L12" s="529"/>
      <c r="M12" s="764"/>
      <c r="N12" s="88"/>
      <c r="O12" s="875"/>
    </row>
    <row r="13" spans="1:15" s="89" customFormat="1" ht="41.25" customHeight="1" x14ac:dyDescent="0.25">
      <c r="A13" s="810"/>
      <c r="B13" s="810"/>
      <c r="C13" s="853"/>
      <c r="D13" s="853"/>
      <c r="E13" s="850"/>
      <c r="F13" s="309" t="s">
        <v>251</v>
      </c>
      <c r="G13" s="550" t="s">
        <v>962</v>
      </c>
      <c r="H13" s="548">
        <v>1</v>
      </c>
      <c r="I13" s="547">
        <v>0.25</v>
      </c>
      <c r="J13" s="547">
        <v>0.25</v>
      </c>
      <c r="K13" s="547">
        <v>0.25</v>
      </c>
      <c r="L13" s="547">
        <v>0.25</v>
      </c>
      <c r="M13" s="764"/>
      <c r="N13" s="88"/>
      <c r="O13" s="875"/>
    </row>
    <row r="14" spans="1:15" s="89" customFormat="1" ht="39.75" customHeight="1" x14ac:dyDescent="0.25">
      <c r="A14" s="810"/>
      <c r="B14" s="810"/>
      <c r="C14" s="853"/>
      <c r="D14" s="853"/>
      <c r="E14" s="850"/>
      <c r="F14" s="309" t="s">
        <v>252</v>
      </c>
      <c r="G14" s="550" t="s">
        <v>962</v>
      </c>
      <c r="H14" s="548">
        <v>1</v>
      </c>
      <c r="I14" s="547">
        <v>0.25</v>
      </c>
      <c r="J14" s="547">
        <v>0.25</v>
      </c>
      <c r="K14" s="547">
        <v>0.25</v>
      </c>
      <c r="L14" s="547">
        <v>0.25</v>
      </c>
      <c r="M14" s="764"/>
      <c r="N14" s="88"/>
      <c r="O14" s="875"/>
    </row>
    <row r="15" spans="1:15" s="89" customFormat="1" ht="39.75" customHeight="1" x14ac:dyDescent="0.25">
      <c r="A15" s="810"/>
      <c r="B15" s="810"/>
      <c r="C15" s="853"/>
      <c r="D15" s="853"/>
      <c r="E15" s="850"/>
      <c r="F15" s="309" t="s">
        <v>253</v>
      </c>
      <c r="G15" s="550" t="s">
        <v>965</v>
      </c>
      <c r="H15" s="548">
        <v>1</v>
      </c>
      <c r="I15" s="548"/>
      <c r="J15" s="547">
        <v>0.5</v>
      </c>
      <c r="K15" s="529"/>
      <c r="L15" s="530">
        <v>0.5</v>
      </c>
      <c r="M15" s="764"/>
      <c r="N15" s="88"/>
      <c r="O15" s="875"/>
    </row>
    <row r="16" spans="1:15" s="89" customFormat="1" ht="23.25" customHeight="1" x14ac:dyDescent="0.25">
      <c r="A16" s="810"/>
      <c r="B16" s="810"/>
      <c r="C16" s="853"/>
      <c r="D16" s="853"/>
      <c r="E16" s="850"/>
      <c r="F16" s="309" t="s">
        <v>254</v>
      </c>
      <c r="G16" s="550" t="s">
        <v>962</v>
      </c>
      <c r="H16" s="548">
        <v>1</v>
      </c>
      <c r="I16" s="547">
        <v>0.25</v>
      </c>
      <c r="J16" s="547">
        <v>0.25</v>
      </c>
      <c r="K16" s="530">
        <v>0.25</v>
      </c>
      <c r="L16" s="530">
        <v>0.25</v>
      </c>
      <c r="M16" s="764"/>
      <c r="N16" s="88"/>
      <c r="O16" s="875"/>
    </row>
    <row r="17" spans="1:15" s="89" customFormat="1" ht="21" customHeight="1" x14ac:dyDescent="0.25">
      <c r="A17" s="810"/>
      <c r="B17" s="810"/>
      <c r="C17" s="853"/>
      <c r="D17" s="853"/>
      <c r="E17" s="850"/>
      <c r="F17" s="309" t="s">
        <v>255</v>
      </c>
      <c r="G17" s="550" t="s">
        <v>966</v>
      </c>
      <c r="H17" s="548">
        <v>1</v>
      </c>
      <c r="I17" s="547">
        <v>0.25</v>
      </c>
      <c r="J17" s="547">
        <v>0.25</v>
      </c>
      <c r="K17" s="530">
        <v>0.25</v>
      </c>
      <c r="L17" s="530">
        <v>0.25</v>
      </c>
      <c r="M17" s="764"/>
      <c r="N17" s="88"/>
      <c r="O17" s="875"/>
    </row>
    <row r="18" spans="1:15" s="89" customFormat="1" ht="25.5" x14ac:dyDescent="0.25">
      <c r="A18" s="810"/>
      <c r="B18" s="810"/>
      <c r="C18" s="853"/>
      <c r="D18" s="853"/>
      <c r="E18" s="850"/>
      <c r="F18" s="309" t="s">
        <v>256</v>
      </c>
      <c r="G18" s="550" t="s">
        <v>962</v>
      </c>
      <c r="H18" s="548">
        <v>1</v>
      </c>
      <c r="I18" s="547">
        <v>0.25</v>
      </c>
      <c r="J18" s="547">
        <v>0.25</v>
      </c>
      <c r="K18" s="530">
        <v>0.25</v>
      </c>
      <c r="L18" s="530">
        <v>0.25</v>
      </c>
      <c r="M18" s="764"/>
      <c r="N18" s="88"/>
      <c r="O18" s="875"/>
    </row>
    <row r="19" spans="1:15" s="89" customFormat="1" ht="30" customHeight="1" x14ac:dyDescent="0.25">
      <c r="A19" s="810"/>
      <c r="B19" s="810"/>
      <c r="C19" s="853"/>
      <c r="D19" s="853"/>
      <c r="E19" s="850"/>
      <c r="F19" s="309" t="s">
        <v>257</v>
      </c>
      <c r="G19" s="550" t="s">
        <v>967</v>
      </c>
      <c r="H19" s="548">
        <v>1</v>
      </c>
      <c r="I19" s="547">
        <v>1</v>
      </c>
      <c r="J19" s="548"/>
      <c r="K19" s="529"/>
      <c r="L19" s="529"/>
      <c r="M19" s="764"/>
      <c r="N19" s="88"/>
      <c r="O19" s="875"/>
    </row>
    <row r="20" spans="1:15" s="89" customFormat="1" ht="33.75" customHeight="1" x14ac:dyDescent="0.25">
      <c r="A20" s="810"/>
      <c r="B20" s="810"/>
      <c r="C20" s="853"/>
      <c r="D20" s="853"/>
      <c r="E20" s="850"/>
      <c r="F20" s="309" t="s">
        <v>258</v>
      </c>
      <c r="G20" s="550" t="s">
        <v>968</v>
      </c>
      <c r="H20" s="548">
        <v>1</v>
      </c>
      <c r="I20" s="547">
        <v>0.25</v>
      </c>
      <c r="J20" s="547">
        <v>0.25</v>
      </c>
      <c r="K20" s="530">
        <v>0.25</v>
      </c>
      <c r="L20" s="530">
        <v>0.25</v>
      </c>
      <c r="M20" s="764"/>
      <c r="N20" s="88"/>
      <c r="O20" s="875"/>
    </row>
    <row r="21" spans="1:15" s="89" customFormat="1" x14ac:dyDescent="0.25">
      <c r="A21" s="810"/>
      <c r="B21" s="810"/>
      <c r="C21" s="853"/>
      <c r="D21" s="853"/>
      <c r="E21" s="850"/>
      <c r="F21" s="309" t="s">
        <v>259</v>
      </c>
      <c r="G21" s="550" t="s">
        <v>969</v>
      </c>
      <c r="H21" s="548">
        <v>1</v>
      </c>
      <c r="I21" s="548"/>
      <c r="J21" s="547">
        <v>0.5</v>
      </c>
      <c r="K21" s="529"/>
      <c r="L21" s="530">
        <v>0.5</v>
      </c>
      <c r="M21" s="764"/>
      <c r="N21" s="88"/>
      <c r="O21" s="875"/>
    </row>
    <row r="22" spans="1:15" s="89" customFormat="1" ht="36.75" customHeight="1" x14ac:dyDescent="0.25">
      <c r="A22" s="810"/>
      <c r="B22" s="810"/>
      <c r="C22" s="853"/>
      <c r="D22" s="853"/>
      <c r="E22" s="850"/>
      <c r="F22" s="309" t="s">
        <v>260</v>
      </c>
      <c r="G22" s="550" t="s">
        <v>970</v>
      </c>
      <c r="H22" s="548">
        <v>1</v>
      </c>
      <c r="I22" s="547">
        <v>0.25</v>
      </c>
      <c r="J22" s="547">
        <v>0.25</v>
      </c>
      <c r="K22" s="530">
        <v>0.25</v>
      </c>
      <c r="L22" s="530">
        <v>0.25</v>
      </c>
      <c r="M22" s="764"/>
      <c r="N22" s="88"/>
      <c r="O22" s="875"/>
    </row>
    <row r="23" spans="1:15" s="89" customFormat="1" ht="37.5" customHeight="1" x14ac:dyDescent="0.25">
      <c r="A23" s="810"/>
      <c r="B23" s="810"/>
      <c r="C23" s="853"/>
      <c r="D23" s="853"/>
      <c r="E23" s="850"/>
      <c r="F23" s="309" t="s">
        <v>261</v>
      </c>
      <c r="G23" s="550" t="s">
        <v>971</v>
      </c>
      <c r="H23" s="548">
        <v>1</v>
      </c>
      <c r="I23" s="548"/>
      <c r="J23" s="547">
        <v>0.5</v>
      </c>
      <c r="K23" s="529"/>
      <c r="L23" s="530">
        <v>0.5</v>
      </c>
      <c r="M23" s="764"/>
      <c r="N23" s="88"/>
      <c r="O23" s="875"/>
    </row>
    <row r="24" spans="1:15" s="89" customFormat="1" ht="36.75" customHeight="1" x14ac:dyDescent="0.25">
      <c r="A24" s="810"/>
      <c r="B24" s="810"/>
      <c r="C24" s="853"/>
      <c r="D24" s="853"/>
      <c r="E24" s="850"/>
      <c r="F24" s="309" t="s">
        <v>262</v>
      </c>
      <c r="G24" s="550" t="s">
        <v>971</v>
      </c>
      <c r="H24" s="548">
        <v>1</v>
      </c>
      <c r="I24" s="548"/>
      <c r="J24" s="547">
        <v>0.5</v>
      </c>
      <c r="K24" s="529"/>
      <c r="L24" s="530">
        <v>0.5</v>
      </c>
      <c r="M24" s="764"/>
      <c r="N24" s="88"/>
      <c r="O24" s="875"/>
    </row>
    <row r="25" spans="1:15" s="89" customFormat="1" ht="23.25" customHeight="1" x14ac:dyDescent="0.25">
      <c r="A25" s="810"/>
      <c r="B25" s="810"/>
      <c r="C25" s="853"/>
      <c r="D25" s="853"/>
      <c r="E25" s="850"/>
      <c r="F25" s="256" t="s">
        <v>263</v>
      </c>
      <c r="G25" s="550" t="s">
        <v>962</v>
      </c>
      <c r="H25" s="548">
        <v>1</v>
      </c>
      <c r="I25" s="547">
        <v>0.5</v>
      </c>
      <c r="J25" s="547">
        <v>0.5</v>
      </c>
      <c r="K25" s="529"/>
      <c r="L25" s="530"/>
      <c r="M25" s="764"/>
      <c r="N25" s="88"/>
      <c r="O25" s="875"/>
    </row>
    <row r="26" spans="1:15" s="89" customFormat="1" ht="33" customHeight="1" x14ac:dyDescent="0.25">
      <c r="A26" s="810"/>
      <c r="B26" s="810"/>
      <c r="C26" s="853"/>
      <c r="D26" s="853"/>
      <c r="E26" s="850"/>
      <c r="F26" s="309" t="s">
        <v>264</v>
      </c>
      <c r="G26" s="550" t="s">
        <v>962</v>
      </c>
      <c r="H26" s="548">
        <v>1</v>
      </c>
      <c r="I26" s="547">
        <v>0.25</v>
      </c>
      <c r="J26" s="547">
        <v>0.25</v>
      </c>
      <c r="K26" s="547">
        <v>0.25</v>
      </c>
      <c r="L26" s="547">
        <v>0.25</v>
      </c>
      <c r="M26" s="765"/>
      <c r="N26" s="88"/>
      <c r="O26" s="875"/>
    </row>
    <row r="27" spans="1:15" s="89" customFormat="1" ht="15.75" customHeight="1" x14ac:dyDescent="0.25">
      <c r="A27" s="817"/>
      <c r="B27" s="818"/>
      <c r="C27" s="818"/>
      <c r="D27" s="818"/>
      <c r="E27" s="818"/>
      <c r="F27" s="818"/>
      <c r="G27" s="563"/>
      <c r="H27" s="264"/>
      <c r="I27" s="264"/>
      <c r="J27" s="264"/>
      <c r="K27" s="264"/>
      <c r="L27" s="264"/>
      <c r="M27" s="264"/>
      <c r="N27" s="264"/>
      <c r="O27" s="264"/>
    </row>
    <row r="28" spans="1:15" s="89" customFormat="1" ht="51" customHeight="1" x14ac:dyDescent="0.25">
      <c r="A28" s="838" t="s">
        <v>265</v>
      </c>
      <c r="B28" s="839"/>
      <c r="C28" s="839"/>
      <c r="D28" s="839"/>
      <c r="E28" s="839"/>
      <c r="F28" s="839"/>
      <c r="G28" s="550"/>
      <c r="H28" s="277"/>
      <c r="I28" s="277"/>
      <c r="J28" s="277"/>
      <c r="K28" s="549"/>
      <c r="L28" s="549"/>
      <c r="M28" s="274"/>
      <c r="N28" s="88"/>
      <c r="O28" s="874" t="s">
        <v>266</v>
      </c>
    </row>
    <row r="29" spans="1:15" s="89" customFormat="1" ht="26.25" x14ac:dyDescent="0.25">
      <c r="A29" s="851" t="s">
        <v>267</v>
      </c>
      <c r="B29" s="851" t="s">
        <v>268</v>
      </c>
      <c r="C29" s="847">
        <v>0</v>
      </c>
      <c r="D29" s="848">
        <v>0.75</v>
      </c>
      <c r="E29" s="820"/>
      <c r="F29" s="362" t="s">
        <v>269</v>
      </c>
      <c r="G29" s="550" t="s">
        <v>741</v>
      </c>
      <c r="H29" s="548">
        <v>1</v>
      </c>
      <c r="I29" s="547">
        <v>0.25</v>
      </c>
      <c r="J29" s="547">
        <v>0.25</v>
      </c>
      <c r="K29" s="530">
        <v>0.25</v>
      </c>
      <c r="L29" s="530">
        <v>0.25</v>
      </c>
      <c r="M29" s="763">
        <f>'Estimación RE4 '!C161</f>
        <v>732232.6</v>
      </c>
      <c r="N29" s="569" t="s">
        <v>981</v>
      </c>
      <c r="O29" s="875"/>
    </row>
    <row r="30" spans="1:15" s="89" customFormat="1" ht="39" x14ac:dyDescent="0.25">
      <c r="A30" s="852"/>
      <c r="B30" s="852"/>
      <c r="C30" s="847"/>
      <c r="D30" s="848"/>
      <c r="E30" s="821"/>
      <c r="F30" s="362" t="s">
        <v>270</v>
      </c>
      <c r="G30" s="551" t="s">
        <v>741</v>
      </c>
      <c r="H30" s="552">
        <v>1</v>
      </c>
      <c r="I30" s="547">
        <v>0.25</v>
      </c>
      <c r="J30" s="547">
        <v>0.25</v>
      </c>
      <c r="K30" s="530">
        <v>0.25</v>
      </c>
      <c r="L30" s="530">
        <v>0.25</v>
      </c>
      <c r="M30" s="764"/>
      <c r="N30" s="569" t="s">
        <v>982</v>
      </c>
      <c r="O30" s="875"/>
    </row>
    <row r="31" spans="1:15" s="89" customFormat="1" x14ac:dyDescent="0.25">
      <c r="A31" s="852"/>
      <c r="B31" s="852"/>
      <c r="C31" s="847"/>
      <c r="D31" s="848"/>
      <c r="E31" s="821"/>
      <c r="F31" s="362" t="s">
        <v>271</v>
      </c>
      <c r="G31" s="551" t="s">
        <v>741</v>
      </c>
      <c r="H31" s="548">
        <v>1</v>
      </c>
      <c r="I31" s="548"/>
      <c r="J31" s="548"/>
      <c r="K31" s="529"/>
      <c r="L31" s="529"/>
      <c r="M31" s="764"/>
      <c r="N31" s="569" t="s">
        <v>982</v>
      </c>
      <c r="O31" s="875"/>
    </row>
    <row r="32" spans="1:15" s="89" customFormat="1" ht="51.75" customHeight="1" x14ac:dyDescent="0.25">
      <c r="A32" s="852"/>
      <c r="B32" s="852"/>
      <c r="C32" s="814"/>
      <c r="D32" s="849"/>
      <c r="E32" s="821"/>
      <c r="F32" s="363" t="s">
        <v>272</v>
      </c>
      <c r="G32" s="550"/>
      <c r="H32" s="552">
        <v>1</v>
      </c>
      <c r="I32" s="547">
        <v>0.25</v>
      </c>
      <c r="J32" s="547">
        <v>0.25</v>
      </c>
      <c r="K32" s="530">
        <v>0.25</v>
      </c>
      <c r="L32" s="530">
        <v>0.25</v>
      </c>
      <c r="M32" s="765"/>
      <c r="N32" s="569" t="s">
        <v>951</v>
      </c>
      <c r="O32" s="875"/>
    </row>
    <row r="33" spans="1:15" s="89" customFormat="1" ht="45" x14ac:dyDescent="0.25">
      <c r="A33" s="835" t="s">
        <v>273</v>
      </c>
      <c r="B33" s="474"/>
      <c r="C33" s="626"/>
      <c r="D33" s="627"/>
      <c r="E33" s="372"/>
      <c r="F33" s="373" t="s">
        <v>274</v>
      </c>
      <c r="G33" s="550"/>
      <c r="H33" s="552">
        <v>1</v>
      </c>
      <c r="I33" s="547">
        <v>0.25</v>
      </c>
      <c r="J33" s="547">
        <v>0.25</v>
      </c>
      <c r="K33" s="530">
        <v>0.25</v>
      </c>
      <c r="L33" s="530">
        <v>0.25</v>
      </c>
      <c r="M33" s="763">
        <f>'Estimación RE4 '!C317</f>
        <v>732232.6</v>
      </c>
      <c r="N33" s="569" t="s">
        <v>983</v>
      </c>
      <c r="O33" s="875"/>
    </row>
    <row r="34" spans="1:15" s="89" customFormat="1" ht="30" x14ac:dyDescent="0.25">
      <c r="A34" s="836"/>
      <c r="B34" s="474"/>
      <c r="C34" s="626"/>
      <c r="D34" s="627"/>
      <c r="E34" s="372"/>
      <c r="F34" s="374" t="s">
        <v>275</v>
      </c>
      <c r="G34" s="550" t="s">
        <v>741</v>
      </c>
      <c r="H34" s="552">
        <v>1</v>
      </c>
      <c r="I34" s="548"/>
      <c r="J34" s="547">
        <v>1</v>
      </c>
      <c r="K34" s="529"/>
      <c r="L34" s="529"/>
      <c r="M34" s="764"/>
      <c r="N34" s="569" t="s">
        <v>984</v>
      </c>
      <c r="O34" s="875"/>
    </row>
    <row r="35" spans="1:15" s="89" customFormat="1" ht="25.5" x14ac:dyDescent="0.25">
      <c r="A35" s="836"/>
      <c r="B35" s="474"/>
      <c r="C35" s="626"/>
      <c r="D35" s="627"/>
      <c r="E35" s="372"/>
      <c r="F35" s="375" t="s">
        <v>276</v>
      </c>
      <c r="G35" s="550" t="s">
        <v>741</v>
      </c>
      <c r="H35" s="548">
        <v>1</v>
      </c>
      <c r="I35" s="547">
        <v>0.25</v>
      </c>
      <c r="J35" s="547">
        <v>0.25</v>
      </c>
      <c r="K35" s="530">
        <v>0.25</v>
      </c>
      <c r="L35" s="530">
        <v>0.25</v>
      </c>
      <c r="M35" s="764"/>
      <c r="N35" s="569" t="s">
        <v>984</v>
      </c>
      <c r="O35" s="875"/>
    </row>
    <row r="36" spans="1:15" s="89" customFormat="1" ht="30" x14ac:dyDescent="0.25">
      <c r="A36" s="837"/>
      <c r="B36" s="474"/>
      <c r="C36" s="626"/>
      <c r="D36" s="627"/>
      <c r="E36" s="372"/>
      <c r="F36" s="373" t="s">
        <v>277</v>
      </c>
      <c r="G36" s="550" t="s">
        <v>741</v>
      </c>
      <c r="H36" s="548">
        <v>1</v>
      </c>
      <c r="I36" s="547">
        <v>0.25</v>
      </c>
      <c r="J36" s="547">
        <v>0.25</v>
      </c>
      <c r="K36" s="530">
        <v>0.25</v>
      </c>
      <c r="L36" s="530">
        <v>0.25</v>
      </c>
      <c r="M36" s="765"/>
      <c r="N36" s="569" t="s">
        <v>985</v>
      </c>
      <c r="O36" s="875"/>
    </row>
    <row r="37" spans="1:15" s="89" customFormat="1" ht="30" x14ac:dyDescent="0.25">
      <c r="A37" s="835" t="s">
        <v>278</v>
      </c>
      <c r="B37" s="474"/>
      <c r="C37" s="626"/>
      <c r="D37" s="627"/>
      <c r="E37" s="372"/>
      <c r="F37" s="376" t="s">
        <v>279</v>
      </c>
      <c r="G37" s="550" t="s">
        <v>741</v>
      </c>
      <c r="H37" s="548">
        <v>1</v>
      </c>
      <c r="I37" s="547">
        <v>0.25</v>
      </c>
      <c r="J37" s="547">
        <v>0.25</v>
      </c>
      <c r="K37" s="530">
        <v>0.25</v>
      </c>
      <c r="L37" s="530">
        <v>0.25</v>
      </c>
      <c r="M37" s="763">
        <f>'Estimación RE4 '!C473</f>
        <v>732232.6</v>
      </c>
      <c r="N37" s="569" t="s">
        <v>986</v>
      </c>
      <c r="O37" s="875"/>
    </row>
    <row r="38" spans="1:15" s="89" customFormat="1" ht="26.25" x14ac:dyDescent="0.25">
      <c r="A38" s="836"/>
      <c r="B38" s="474"/>
      <c r="C38" s="626"/>
      <c r="D38" s="627"/>
      <c r="E38" s="372"/>
      <c r="F38" s="377" t="s">
        <v>280</v>
      </c>
      <c r="G38" s="550" t="s">
        <v>741</v>
      </c>
      <c r="H38" s="548">
        <v>1</v>
      </c>
      <c r="I38" s="547">
        <v>0.25</v>
      </c>
      <c r="J38" s="547">
        <v>0.25</v>
      </c>
      <c r="K38" s="530">
        <v>0.25</v>
      </c>
      <c r="L38" s="530">
        <v>0.25</v>
      </c>
      <c r="M38" s="764"/>
      <c r="N38" s="569" t="s">
        <v>986</v>
      </c>
      <c r="O38" s="875"/>
    </row>
    <row r="39" spans="1:15" s="89" customFormat="1" ht="45" x14ac:dyDescent="0.25">
      <c r="A39" s="836"/>
      <c r="B39" s="474"/>
      <c r="C39" s="626"/>
      <c r="D39" s="627"/>
      <c r="E39" s="372"/>
      <c r="F39" s="376" t="s">
        <v>281</v>
      </c>
      <c r="G39" s="550">
        <v>48</v>
      </c>
      <c r="H39" s="548">
        <v>1</v>
      </c>
      <c r="I39" s="547">
        <v>0.25</v>
      </c>
      <c r="J39" s="547">
        <v>0.25</v>
      </c>
      <c r="K39" s="530">
        <v>0.25</v>
      </c>
      <c r="L39" s="530">
        <v>0.25</v>
      </c>
      <c r="M39" s="764"/>
      <c r="N39" s="569" t="s">
        <v>987</v>
      </c>
      <c r="O39" s="875"/>
    </row>
    <row r="40" spans="1:15" s="89" customFormat="1" ht="26.25" x14ac:dyDescent="0.25">
      <c r="A40" s="836"/>
      <c r="B40" s="474"/>
      <c r="C40" s="626"/>
      <c r="D40" s="627"/>
      <c r="E40" s="372"/>
      <c r="F40" s="377" t="s">
        <v>282</v>
      </c>
      <c r="G40" s="550"/>
      <c r="H40" s="548">
        <v>1</v>
      </c>
      <c r="I40" s="547">
        <v>0.25</v>
      </c>
      <c r="J40" s="547">
        <v>0.25</v>
      </c>
      <c r="K40" s="530">
        <v>0.25</v>
      </c>
      <c r="L40" s="530">
        <v>0.25</v>
      </c>
      <c r="M40" s="764"/>
      <c r="N40" s="569" t="s">
        <v>985</v>
      </c>
      <c r="O40" s="875"/>
    </row>
    <row r="41" spans="1:15" s="89" customFormat="1" ht="39" x14ac:dyDescent="0.25">
      <c r="A41" s="836"/>
      <c r="B41" s="474"/>
      <c r="C41" s="626"/>
      <c r="D41" s="627"/>
      <c r="E41" s="372"/>
      <c r="F41" s="377" t="s">
        <v>283</v>
      </c>
      <c r="G41" s="550"/>
      <c r="H41" s="548">
        <v>1</v>
      </c>
      <c r="I41" s="547">
        <v>0.25</v>
      </c>
      <c r="J41" s="547">
        <v>0.25</v>
      </c>
      <c r="K41" s="530">
        <v>0.25</v>
      </c>
      <c r="L41" s="530">
        <v>0.25</v>
      </c>
      <c r="M41" s="764"/>
      <c r="N41" s="569" t="s">
        <v>985</v>
      </c>
      <c r="O41" s="875"/>
    </row>
    <row r="42" spans="1:15" s="89" customFormat="1" ht="30" x14ac:dyDescent="0.25">
      <c r="A42" s="837"/>
      <c r="B42" s="474"/>
      <c r="C42" s="626"/>
      <c r="D42" s="627"/>
      <c r="E42" s="372"/>
      <c r="F42" s="376" t="s">
        <v>284</v>
      </c>
      <c r="G42" s="550">
        <v>1</v>
      </c>
      <c r="H42" s="548">
        <v>1</v>
      </c>
      <c r="I42" s="547">
        <v>1</v>
      </c>
      <c r="J42" s="548"/>
      <c r="K42" s="529"/>
      <c r="L42" s="529"/>
      <c r="M42" s="765"/>
      <c r="N42" s="569" t="s">
        <v>985</v>
      </c>
      <c r="O42" s="875"/>
    </row>
    <row r="43" spans="1:15" s="89" customFormat="1" ht="25.5" x14ac:dyDescent="0.25">
      <c r="A43" s="809" t="s">
        <v>285</v>
      </c>
      <c r="B43" s="809" t="s">
        <v>286</v>
      </c>
      <c r="C43" s="814"/>
      <c r="D43" s="628"/>
      <c r="E43" s="809"/>
      <c r="F43" s="378" t="s">
        <v>287</v>
      </c>
      <c r="G43" s="550"/>
      <c r="H43" s="548">
        <v>1</v>
      </c>
      <c r="I43" s="547">
        <v>0.25</v>
      </c>
      <c r="J43" s="547">
        <v>0.25</v>
      </c>
      <c r="K43" s="530">
        <v>0.25</v>
      </c>
      <c r="L43" s="530">
        <v>0.25</v>
      </c>
      <c r="M43" s="804">
        <f>'Estimación RE4 '!C628</f>
        <v>732232.6</v>
      </c>
      <c r="N43" s="569" t="s">
        <v>985</v>
      </c>
      <c r="O43" s="875"/>
    </row>
    <row r="44" spans="1:15" s="89" customFormat="1" ht="38.25" x14ac:dyDescent="0.25">
      <c r="A44" s="816"/>
      <c r="B44" s="816"/>
      <c r="C44" s="815"/>
      <c r="D44" s="629"/>
      <c r="E44" s="816"/>
      <c r="F44" s="378" t="s">
        <v>288</v>
      </c>
      <c r="G44" s="550"/>
      <c r="H44" s="548">
        <v>1</v>
      </c>
      <c r="I44" s="547">
        <v>0.25</v>
      </c>
      <c r="J44" s="547">
        <v>0.25</v>
      </c>
      <c r="K44" s="530">
        <v>0.25</v>
      </c>
      <c r="L44" s="530">
        <v>0.25</v>
      </c>
      <c r="M44" s="805"/>
      <c r="N44" s="569" t="s">
        <v>985</v>
      </c>
      <c r="O44" s="876"/>
    </row>
    <row r="45" spans="1:15" s="89" customFormat="1" ht="15.75" customHeight="1" x14ac:dyDescent="0.25">
      <c r="A45" s="817"/>
      <c r="B45" s="818"/>
      <c r="C45" s="818"/>
      <c r="D45" s="818"/>
      <c r="E45" s="818"/>
      <c r="F45" s="819"/>
      <c r="G45" s="563"/>
      <c r="H45" s="264"/>
      <c r="I45" s="264"/>
      <c r="J45" s="264"/>
      <c r="K45" s="264"/>
      <c r="L45" s="264"/>
      <c r="M45" s="264"/>
      <c r="N45" s="264"/>
      <c r="O45" s="264"/>
    </row>
    <row r="46" spans="1:15" s="89" customFormat="1" ht="15.75" customHeight="1" x14ac:dyDescent="0.25">
      <c r="A46" s="884" t="s">
        <v>289</v>
      </c>
      <c r="B46" s="885"/>
      <c r="C46" s="885"/>
      <c r="D46" s="885"/>
      <c r="E46" s="885"/>
      <c r="F46" s="885"/>
      <c r="G46" s="885"/>
      <c r="H46" s="885"/>
      <c r="I46" s="264"/>
      <c r="J46" s="264"/>
      <c r="K46" s="264"/>
      <c r="L46" s="264"/>
      <c r="M46" s="264"/>
      <c r="N46" s="264"/>
      <c r="O46" s="364"/>
    </row>
    <row r="47" spans="1:15" s="89" customFormat="1" ht="33.75" customHeight="1" x14ac:dyDescent="0.25">
      <c r="A47" s="843" t="s">
        <v>290</v>
      </c>
      <c r="B47" s="832" t="s">
        <v>291</v>
      </c>
      <c r="C47" s="832">
        <v>0</v>
      </c>
      <c r="D47" s="840">
        <v>0.1</v>
      </c>
      <c r="E47" s="832"/>
      <c r="F47" s="375" t="s">
        <v>292</v>
      </c>
      <c r="G47" s="550"/>
      <c r="H47" s="548">
        <v>1</v>
      </c>
      <c r="I47" s="547">
        <v>0.5</v>
      </c>
      <c r="J47" s="548"/>
      <c r="K47" s="547">
        <v>0.5</v>
      </c>
      <c r="L47" s="548"/>
      <c r="M47" s="806">
        <f>'Estimación RE4 '!C783</f>
        <v>732232.6</v>
      </c>
      <c r="N47" s="443"/>
      <c r="O47" s="444"/>
    </row>
    <row r="48" spans="1:15" s="89" customFormat="1" ht="33.75" customHeight="1" x14ac:dyDescent="0.25">
      <c r="A48" s="843"/>
      <c r="B48" s="833"/>
      <c r="C48" s="833"/>
      <c r="D48" s="841"/>
      <c r="E48" s="833"/>
      <c r="F48" s="375" t="s">
        <v>293</v>
      </c>
      <c r="G48" s="550"/>
      <c r="H48" s="548">
        <v>1</v>
      </c>
      <c r="I48" s="547">
        <v>1</v>
      </c>
      <c r="J48" s="548"/>
      <c r="K48" s="548"/>
      <c r="L48" s="548"/>
      <c r="M48" s="807"/>
      <c r="N48" s="443"/>
      <c r="O48" s="444"/>
    </row>
    <row r="49" spans="1:15" s="89" customFormat="1" ht="33.75" customHeight="1" x14ac:dyDescent="0.25">
      <c r="A49" s="843"/>
      <c r="B49" s="833"/>
      <c r="C49" s="833"/>
      <c r="D49" s="841"/>
      <c r="E49" s="833"/>
      <c r="F49" s="375" t="s">
        <v>294</v>
      </c>
      <c r="G49" s="550"/>
      <c r="H49" s="548">
        <v>1</v>
      </c>
      <c r="I49" s="547">
        <v>0.25</v>
      </c>
      <c r="J49" s="547">
        <v>0.25</v>
      </c>
      <c r="K49" s="547">
        <v>0.25</v>
      </c>
      <c r="L49" s="547">
        <v>0.25</v>
      </c>
      <c r="M49" s="807"/>
      <c r="N49" s="443"/>
      <c r="O49" s="444"/>
    </row>
    <row r="50" spans="1:15" s="89" customFormat="1" ht="33.75" customHeight="1" x14ac:dyDescent="0.25">
      <c r="A50" s="843"/>
      <c r="B50" s="833"/>
      <c r="C50" s="833"/>
      <c r="D50" s="841"/>
      <c r="E50" s="833"/>
      <c r="F50" s="375" t="s">
        <v>295</v>
      </c>
      <c r="G50" s="550"/>
      <c r="H50" s="548">
        <v>1</v>
      </c>
      <c r="I50" s="547">
        <v>0.25</v>
      </c>
      <c r="J50" s="547">
        <v>0.25</v>
      </c>
      <c r="K50" s="547">
        <v>0.25</v>
      </c>
      <c r="L50" s="547">
        <v>0.25</v>
      </c>
      <c r="M50" s="807"/>
      <c r="N50" s="443"/>
      <c r="O50" s="444"/>
    </row>
    <row r="51" spans="1:15" s="89" customFormat="1" ht="33.75" customHeight="1" x14ac:dyDescent="0.25">
      <c r="A51" s="843"/>
      <c r="B51" s="834"/>
      <c r="C51" s="834"/>
      <c r="D51" s="842"/>
      <c r="E51" s="834"/>
      <c r="F51" s="375" t="s">
        <v>296</v>
      </c>
      <c r="G51" s="550"/>
      <c r="H51" s="548">
        <v>1</v>
      </c>
      <c r="I51" s="547">
        <v>0.25</v>
      </c>
      <c r="J51" s="547">
        <v>0.25</v>
      </c>
      <c r="K51" s="547">
        <v>0.25</v>
      </c>
      <c r="L51" s="547">
        <v>0.25</v>
      </c>
      <c r="M51" s="808"/>
      <c r="N51" s="443"/>
      <c r="O51" s="444"/>
    </row>
    <row r="52" spans="1:15" s="89" customFormat="1" ht="15.75" customHeight="1" x14ac:dyDescent="0.25">
      <c r="A52" s="475"/>
      <c r="B52" s="476"/>
      <c r="C52" s="630"/>
      <c r="D52" s="630"/>
      <c r="E52" s="476"/>
      <c r="F52" s="365"/>
      <c r="G52" s="563"/>
      <c r="H52" s="264"/>
      <c r="I52" s="264"/>
      <c r="J52" s="264"/>
      <c r="K52" s="264"/>
      <c r="L52" s="264"/>
      <c r="M52" s="264"/>
      <c r="N52" s="264"/>
      <c r="O52" s="364"/>
    </row>
    <row r="53" spans="1:15" s="89" customFormat="1" ht="44.25" customHeight="1" x14ac:dyDescent="0.25">
      <c r="A53" s="838" t="s">
        <v>297</v>
      </c>
      <c r="B53" s="839"/>
      <c r="C53" s="839"/>
      <c r="D53" s="839"/>
      <c r="E53" s="839"/>
      <c r="F53" s="839"/>
      <c r="G53" s="550"/>
      <c r="H53" s="277"/>
      <c r="I53" s="277"/>
      <c r="J53" s="277"/>
      <c r="K53" s="549"/>
      <c r="L53" s="549"/>
      <c r="M53" s="274"/>
      <c r="N53" s="88"/>
      <c r="O53" s="854" t="s">
        <v>298</v>
      </c>
    </row>
    <row r="54" spans="1:15" s="89" customFormat="1" ht="39.75" customHeight="1" x14ac:dyDescent="0.25">
      <c r="A54" s="809" t="s">
        <v>299</v>
      </c>
      <c r="B54" s="473" t="s">
        <v>300</v>
      </c>
      <c r="C54" s="628">
        <v>0</v>
      </c>
      <c r="D54" s="628" t="s">
        <v>301</v>
      </c>
      <c r="E54" s="472">
        <v>50</v>
      </c>
      <c r="F54" s="620" t="s">
        <v>976</v>
      </c>
      <c r="G54" s="550"/>
      <c r="H54" s="548" t="s">
        <v>943</v>
      </c>
      <c r="I54" s="548" t="s">
        <v>943</v>
      </c>
      <c r="J54" s="548" t="s">
        <v>943</v>
      </c>
      <c r="K54" s="548" t="s">
        <v>943</v>
      </c>
      <c r="L54" s="548" t="s">
        <v>943</v>
      </c>
      <c r="M54" s="763">
        <f>'Estimación RE4 '!C938</f>
        <v>732232.6</v>
      </c>
      <c r="N54" s="569"/>
      <c r="O54" s="855"/>
    </row>
    <row r="55" spans="1:15" s="89" customFormat="1" ht="25.5" x14ac:dyDescent="0.25">
      <c r="A55" s="810"/>
      <c r="B55" s="473" t="s">
        <v>302</v>
      </c>
      <c r="C55" s="628">
        <v>0</v>
      </c>
      <c r="D55" s="628" t="s">
        <v>301</v>
      </c>
      <c r="E55" s="472">
        <v>50</v>
      </c>
      <c r="F55" s="620" t="s">
        <v>976</v>
      </c>
      <c r="G55" s="550"/>
      <c r="H55" s="548" t="s">
        <v>943</v>
      </c>
      <c r="I55" s="548" t="s">
        <v>943</v>
      </c>
      <c r="J55" s="548" t="s">
        <v>943</v>
      </c>
      <c r="K55" s="548" t="s">
        <v>943</v>
      </c>
      <c r="L55" s="548" t="s">
        <v>943</v>
      </c>
      <c r="M55" s="764"/>
      <c r="N55" s="569"/>
      <c r="O55" s="855"/>
    </row>
    <row r="56" spans="1:15" s="89" customFormat="1" ht="50.25" customHeight="1" x14ac:dyDescent="0.25">
      <c r="A56" s="810"/>
      <c r="B56" s="473" t="s">
        <v>303</v>
      </c>
      <c r="C56" s="628">
        <v>0</v>
      </c>
      <c r="D56" s="631">
        <v>0.25</v>
      </c>
      <c r="E56" s="472">
        <v>50</v>
      </c>
      <c r="F56" s="620" t="s">
        <v>976</v>
      </c>
      <c r="G56" s="550"/>
      <c r="H56" s="548" t="s">
        <v>943</v>
      </c>
      <c r="I56" s="548" t="s">
        <v>943</v>
      </c>
      <c r="J56" s="548" t="s">
        <v>943</v>
      </c>
      <c r="K56" s="548" t="s">
        <v>943</v>
      </c>
      <c r="L56" s="548" t="s">
        <v>943</v>
      </c>
      <c r="M56" s="764"/>
      <c r="N56" s="569"/>
      <c r="O56" s="855"/>
    </row>
    <row r="57" spans="1:15" s="89" customFormat="1" ht="36.75" customHeight="1" x14ac:dyDescent="0.25">
      <c r="A57" s="810"/>
      <c r="B57" s="473" t="s">
        <v>304</v>
      </c>
      <c r="C57" s="631">
        <v>0.1</v>
      </c>
      <c r="D57" s="631">
        <v>0.25</v>
      </c>
      <c r="E57" s="472">
        <v>70</v>
      </c>
      <c r="F57" s="621" t="s">
        <v>976</v>
      </c>
      <c r="G57" s="550"/>
      <c r="H57" s="548" t="s">
        <v>943</v>
      </c>
      <c r="I57" s="548" t="s">
        <v>943</v>
      </c>
      <c r="J57" s="548" t="s">
        <v>943</v>
      </c>
      <c r="K57" s="548" t="s">
        <v>943</v>
      </c>
      <c r="L57" s="548" t="s">
        <v>943</v>
      </c>
      <c r="M57" s="764"/>
      <c r="N57" s="569"/>
      <c r="O57" s="855"/>
    </row>
    <row r="58" spans="1:15" s="89" customFormat="1" x14ac:dyDescent="0.25">
      <c r="A58" s="810"/>
      <c r="B58" s="809" t="s">
        <v>305</v>
      </c>
      <c r="C58" s="822">
        <v>0.15</v>
      </c>
      <c r="D58" s="822">
        <v>0.3</v>
      </c>
      <c r="E58" s="820">
        <v>90</v>
      </c>
      <c r="F58" s="622" t="s">
        <v>1025</v>
      </c>
      <c r="G58" s="550"/>
      <c r="H58" s="548">
        <v>1</v>
      </c>
      <c r="I58" s="547">
        <v>0.25</v>
      </c>
      <c r="J58" s="547">
        <v>0.25</v>
      </c>
      <c r="K58" s="530">
        <v>0.25</v>
      </c>
      <c r="L58" s="530">
        <v>0.25</v>
      </c>
      <c r="M58" s="764"/>
      <c r="N58" s="569"/>
      <c r="O58" s="855"/>
    </row>
    <row r="59" spans="1:15" s="89" customFormat="1" x14ac:dyDescent="0.25">
      <c r="A59" s="810"/>
      <c r="B59" s="810"/>
      <c r="C59" s="823"/>
      <c r="D59" s="823"/>
      <c r="E59" s="821"/>
      <c r="F59" s="620" t="s">
        <v>976</v>
      </c>
      <c r="G59" s="550"/>
      <c r="H59" s="548" t="s">
        <v>943</v>
      </c>
      <c r="I59" s="548" t="s">
        <v>943</v>
      </c>
      <c r="J59" s="548" t="s">
        <v>943</v>
      </c>
      <c r="K59" s="548" t="s">
        <v>943</v>
      </c>
      <c r="L59" s="548" t="s">
        <v>943</v>
      </c>
      <c r="M59" s="764"/>
      <c r="N59" s="570" t="s">
        <v>970</v>
      </c>
      <c r="O59" s="855"/>
    </row>
    <row r="60" spans="1:15" s="89" customFormat="1" x14ac:dyDescent="0.25">
      <c r="A60" s="810"/>
      <c r="B60" s="810"/>
      <c r="C60" s="823"/>
      <c r="D60" s="823"/>
      <c r="E60" s="821"/>
      <c r="F60" s="620" t="s">
        <v>976</v>
      </c>
      <c r="G60" s="550"/>
      <c r="H60" s="548" t="s">
        <v>943</v>
      </c>
      <c r="I60" s="548" t="s">
        <v>943</v>
      </c>
      <c r="J60" s="548" t="s">
        <v>943</v>
      </c>
      <c r="K60" s="548" t="s">
        <v>943</v>
      </c>
      <c r="L60" s="548" t="s">
        <v>943</v>
      </c>
      <c r="M60" s="764"/>
      <c r="N60" s="569"/>
      <c r="O60" s="855"/>
    </row>
    <row r="61" spans="1:15" s="89" customFormat="1" x14ac:dyDescent="0.25">
      <c r="A61" s="810"/>
      <c r="B61" s="810"/>
      <c r="C61" s="823"/>
      <c r="D61" s="826"/>
      <c r="E61" s="821"/>
      <c r="F61" s="621" t="s">
        <v>976</v>
      </c>
      <c r="G61" s="550"/>
      <c r="H61" s="548" t="s">
        <v>943</v>
      </c>
      <c r="I61" s="548" t="s">
        <v>943</v>
      </c>
      <c r="J61" s="548" t="s">
        <v>943</v>
      </c>
      <c r="K61" s="548" t="s">
        <v>943</v>
      </c>
      <c r="L61" s="548" t="s">
        <v>943</v>
      </c>
      <c r="M61" s="765"/>
      <c r="N61" s="569"/>
      <c r="O61" s="855"/>
    </row>
    <row r="62" spans="1:15" s="89" customFormat="1" ht="38.25" x14ac:dyDescent="0.25">
      <c r="A62" s="809" t="s">
        <v>306</v>
      </c>
      <c r="B62" s="473" t="s">
        <v>307</v>
      </c>
      <c r="C62" s="631">
        <v>0</v>
      </c>
      <c r="D62" s="631">
        <v>0.2</v>
      </c>
      <c r="E62" s="472">
        <v>140</v>
      </c>
      <c r="F62" s="620" t="s">
        <v>1026</v>
      </c>
      <c r="G62" s="550"/>
      <c r="H62" s="548">
        <v>1</v>
      </c>
      <c r="I62" s="547">
        <v>0.25</v>
      </c>
      <c r="J62" s="547">
        <v>0.25</v>
      </c>
      <c r="K62" s="530">
        <v>0.25</v>
      </c>
      <c r="L62" s="530">
        <v>0.25</v>
      </c>
      <c r="M62" s="763">
        <f>'Estimación RE4 '!C1094</f>
        <v>732232.6</v>
      </c>
      <c r="N62" s="569"/>
      <c r="O62" s="855"/>
    </row>
    <row r="63" spans="1:15" s="89" customFormat="1" ht="15" customHeight="1" x14ac:dyDescent="0.25">
      <c r="A63" s="810"/>
      <c r="B63" s="473" t="s">
        <v>308</v>
      </c>
      <c r="C63" s="628">
        <v>80</v>
      </c>
      <c r="D63" s="628">
        <v>0</v>
      </c>
      <c r="E63" s="472">
        <v>40</v>
      </c>
      <c r="F63" s="622" t="s">
        <v>1027</v>
      </c>
      <c r="G63" s="550"/>
      <c r="H63" s="548">
        <v>1</v>
      </c>
      <c r="I63" s="547">
        <v>0.25</v>
      </c>
      <c r="J63" s="547">
        <v>0.25</v>
      </c>
      <c r="K63" s="530">
        <v>0.25</v>
      </c>
      <c r="L63" s="530">
        <v>0.25</v>
      </c>
      <c r="M63" s="764"/>
      <c r="N63" s="570" t="s">
        <v>970</v>
      </c>
      <c r="O63" s="855"/>
    </row>
    <row r="64" spans="1:15" s="89" customFormat="1" x14ac:dyDescent="0.25">
      <c r="A64" s="810"/>
      <c r="B64" s="473" t="s">
        <v>309</v>
      </c>
      <c r="C64" s="628">
        <v>0</v>
      </c>
      <c r="D64" s="628">
        <v>0</v>
      </c>
      <c r="E64" s="472">
        <v>700</v>
      </c>
      <c r="F64" s="623" t="s">
        <v>1028</v>
      </c>
      <c r="G64" s="550"/>
      <c r="H64" s="548">
        <v>1</v>
      </c>
      <c r="I64" s="547">
        <v>0.25</v>
      </c>
      <c r="J64" s="547">
        <v>0.25</v>
      </c>
      <c r="K64" s="530">
        <v>0.25</v>
      </c>
      <c r="L64" s="530">
        <v>0.25</v>
      </c>
      <c r="M64" s="764"/>
      <c r="N64" s="570" t="s">
        <v>970</v>
      </c>
      <c r="O64" s="855"/>
    </row>
    <row r="65" spans="1:15" s="89" customFormat="1" ht="25.5" x14ac:dyDescent="0.25">
      <c r="A65" s="810"/>
      <c r="B65" s="473" t="s">
        <v>310</v>
      </c>
      <c r="C65" s="628">
        <v>50</v>
      </c>
      <c r="D65" s="628">
        <v>0</v>
      </c>
      <c r="E65" s="472">
        <v>165</v>
      </c>
      <c r="F65" s="624" t="s">
        <v>1028</v>
      </c>
      <c r="G65" s="550"/>
      <c r="H65" s="548">
        <v>1</v>
      </c>
      <c r="I65" s="547">
        <v>0.25</v>
      </c>
      <c r="J65" s="547">
        <v>0.25</v>
      </c>
      <c r="K65" s="530">
        <v>0.25</v>
      </c>
      <c r="L65" s="530">
        <v>0.25</v>
      </c>
      <c r="M65" s="764"/>
      <c r="N65" s="570" t="s">
        <v>970</v>
      </c>
      <c r="O65" s="855"/>
    </row>
    <row r="66" spans="1:15" s="89" customFormat="1" x14ac:dyDescent="0.25">
      <c r="A66" s="810"/>
      <c r="B66" s="473" t="s">
        <v>311</v>
      </c>
      <c r="C66" s="628">
        <v>0</v>
      </c>
      <c r="D66" s="628">
        <v>0</v>
      </c>
      <c r="E66" s="472">
        <v>55</v>
      </c>
      <c r="F66" s="617" t="s">
        <v>1029</v>
      </c>
      <c r="G66" s="550"/>
      <c r="H66" s="548">
        <v>1</v>
      </c>
      <c r="I66" s="547">
        <v>0.25</v>
      </c>
      <c r="J66" s="547">
        <v>0.25</v>
      </c>
      <c r="K66" s="530">
        <v>0.25</v>
      </c>
      <c r="L66" s="530">
        <v>0.25</v>
      </c>
      <c r="M66" s="765"/>
      <c r="N66" s="570" t="s">
        <v>970</v>
      </c>
      <c r="O66" s="855"/>
    </row>
    <row r="67" spans="1:15" s="89" customFormat="1" ht="27.75" customHeight="1" x14ac:dyDescent="0.25">
      <c r="A67" s="809" t="s">
        <v>312</v>
      </c>
      <c r="B67" s="809" t="s">
        <v>313</v>
      </c>
      <c r="C67" s="822">
        <v>0</v>
      </c>
      <c r="D67" s="822">
        <v>0.2</v>
      </c>
      <c r="E67" s="820">
        <v>50</v>
      </c>
      <c r="F67" s="620" t="s">
        <v>1030</v>
      </c>
      <c r="G67" s="550"/>
      <c r="H67" s="548" t="s">
        <v>943</v>
      </c>
      <c r="I67" s="548" t="s">
        <v>943</v>
      </c>
      <c r="J67" s="548" t="s">
        <v>943</v>
      </c>
      <c r="K67" s="548" t="s">
        <v>943</v>
      </c>
      <c r="L67" s="548" t="s">
        <v>943</v>
      </c>
      <c r="M67" s="763">
        <f>'Estimación RE4 '!C1250</f>
        <v>732232.6</v>
      </c>
      <c r="N67" s="570" t="s">
        <v>970</v>
      </c>
      <c r="O67" s="855"/>
    </row>
    <row r="68" spans="1:15" s="89" customFormat="1" x14ac:dyDescent="0.25">
      <c r="A68" s="810"/>
      <c r="B68" s="810"/>
      <c r="C68" s="823"/>
      <c r="D68" s="823"/>
      <c r="E68" s="821"/>
      <c r="F68" s="620" t="s">
        <v>1030</v>
      </c>
      <c r="G68" s="550"/>
      <c r="H68" s="548" t="s">
        <v>943</v>
      </c>
      <c r="I68" s="548" t="s">
        <v>943</v>
      </c>
      <c r="J68" s="548" t="s">
        <v>943</v>
      </c>
      <c r="K68" s="548" t="s">
        <v>943</v>
      </c>
      <c r="L68" s="548" t="s">
        <v>943</v>
      </c>
      <c r="M68" s="764"/>
      <c r="N68" s="569"/>
      <c r="O68" s="855"/>
    </row>
    <row r="69" spans="1:15" s="89" customFormat="1" ht="25.5" x14ac:dyDescent="0.25">
      <c r="A69" s="810"/>
      <c r="B69" s="473" t="s">
        <v>314</v>
      </c>
      <c r="C69" s="631">
        <v>0</v>
      </c>
      <c r="D69" s="631">
        <v>0.3</v>
      </c>
      <c r="E69" s="472">
        <v>115</v>
      </c>
      <c r="F69" s="620" t="s">
        <v>1030</v>
      </c>
      <c r="G69" s="550"/>
      <c r="H69" s="548" t="s">
        <v>943</v>
      </c>
      <c r="I69" s="548" t="s">
        <v>943</v>
      </c>
      <c r="J69" s="548" t="s">
        <v>943</v>
      </c>
      <c r="K69" s="548" t="s">
        <v>943</v>
      </c>
      <c r="L69" s="548" t="s">
        <v>943</v>
      </c>
      <c r="M69" s="764"/>
      <c r="N69" s="569"/>
      <c r="O69" s="855"/>
    </row>
    <row r="70" spans="1:15" s="89" customFormat="1" x14ac:dyDescent="0.25">
      <c r="A70" s="810"/>
      <c r="B70" s="809" t="s">
        <v>315</v>
      </c>
      <c r="C70" s="822">
        <v>0.4</v>
      </c>
      <c r="D70" s="822">
        <v>0.1</v>
      </c>
      <c r="E70" s="820">
        <v>240</v>
      </c>
      <c r="F70" s="620" t="s">
        <v>1030</v>
      </c>
      <c r="G70" s="550"/>
      <c r="H70" s="548" t="s">
        <v>943</v>
      </c>
      <c r="I70" s="548" t="s">
        <v>943</v>
      </c>
      <c r="J70" s="548" t="s">
        <v>943</v>
      </c>
      <c r="K70" s="548" t="s">
        <v>943</v>
      </c>
      <c r="L70" s="548" t="s">
        <v>943</v>
      </c>
      <c r="M70" s="764"/>
      <c r="N70" s="569"/>
      <c r="O70" s="855"/>
    </row>
    <row r="71" spans="1:15" s="89" customFormat="1" x14ac:dyDescent="0.25">
      <c r="A71" s="810"/>
      <c r="B71" s="810"/>
      <c r="C71" s="823"/>
      <c r="D71" s="823"/>
      <c r="E71" s="821"/>
      <c r="F71" s="620" t="s">
        <v>1030</v>
      </c>
      <c r="G71" s="550"/>
      <c r="H71" s="548" t="s">
        <v>943</v>
      </c>
      <c r="I71" s="548" t="s">
        <v>943</v>
      </c>
      <c r="J71" s="548" t="s">
        <v>943</v>
      </c>
      <c r="K71" s="548" t="s">
        <v>943</v>
      </c>
      <c r="L71" s="548" t="s">
        <v>943</v>
      </c>
      <c r="M71" s="764"/>
      <c r="N71" s="569"/>
      <c r="O71" s="855"/>
    </row>
    <row r="72" spans="1:15" s="89" customFormat="1" x14ac:dyDescent="0.25">
      <c r="A72" s="810"/>
      <c r="B72" s="810"/>
      <c r="C72" s="823"/>
      <c r="D72" s="823"/>
      <c r="E72" s="821"/>
      <c r="F72" s="620" t="s">
        <v>1030</v>
      </c>
      <c r="G72" s="550"/>
      <c r="H72" s="548" t="s">
        <v>943</v>
      </c>
      <c r="I72" s="548" t="s">
        <v>943</v>
      </c>
      <c r="J72" s="548" t="s">
        <v>943</v>
      </c>
      <c r="K72" s="548" t="s">
        <v>943</v>
      </c>
      <c r="L72" s="548" t="s">
        <v>943</v>
      </c>
      <c r="M72" s="764"/>
      <c r="N72" s="569"/>
      <c r="O72" s="855"/>
    </row>
    <row r="73" spans="1:15" s="89" customFormat="1" x14ac:dyDescent="0.25">
      <c r="A73" s="810"/>
      <c r="B73" s="809" t="s">
        <v>316</v>
      </c>
      <c r="C73" s="822">
        <v>0</v>
      </c>
      <c r="D73" s="631"/>
      <c r="E73" s="820"/>
      <c r="F73" s="620" t="s">
        <v>1030</v>
      </c>
      <c r="G73" s="550"/>
      <c r="H73" s="548" t="s">
        <v>943</v>
      </c>
      <c r="I73" s="548" t="s">
        <v>943</v>
      </c>
      <c r="J73" s="548" t="s">
        <v>943</v>
      </c>
      <c r="K73" s="548" t="s">
        <v>943</v>
      </c>
      <c r="L73" s="548" t="s">
        <v>943</v>
      </c>
      <c r="M73" s="764"/>
      <c r="N73" s="569"/>
      <c r="O73" s="855"/>
    </row>
    <row r="74" spans="1:15" s="89" customFormat="1" x14ac:dyDescent="0.25">
      <c r="A74" s="810"/>
      <c r="B74" s="810"/>
      <c r="C74" s="823"/>
      <c r="D74" s="632"/>
      <c r="E74" s="821"/>
      <c r="F74" s="620" t="s">
        <v>1030</v>
      </c>
      <c r="G74" s="550"/>
      <c r="H74" s="548" t="s">
        <v>943</v>
      </c>
      <c r="I74" s="548" t="s">
        <v>943</v>
      </c>
      <c r="J74" s="548" t="s">
        <v>943</v>
      </c>
      <c r="K74" s="548" t="s">
        <v>943</v>
      </c>
      <c r="L74" s="548" t="s">
        <v>943</v>
      </c>
      <c r="M74" s="764"/>
      <c r="N74" s="569"/>
      <c r="O74" s="855"/>
    </row>
    <row r="75" spans="1:15" s="89" customFormat="1" x14ac:dyDescent="0.25">
      <c r="A75" s="810"/>
      <c r="B75" s="810"/>
      <c r="C75" s="823"/>
      <c r="D75" s="632"/>
      <c r="E75" s="821"/>
      <c r="F75" s="620" t="s">
        <v>1030</v>
      </c>
      <c r="G75" s="550"/>
      <c r="H75" s="548" t="s">
        <v>943</v>
      </c>
      <c r="I75" s="548" t="s">
        <v>943</v>
      </c>
      <c r="J75" s="548" t="s">
        <v>943</v>
      </c>
      <c r="K75" s="548" t="s">
        <v>943</v>
      </c>
      <c r="L75" s="548" t="s">
        <v>943</v>
      </c>
      <c r="M75" s="764"/>
      <c r="N75" s="569"/>
      <c r="O75" s="855"/>
    </row>
    <row r="76" spans="1:15" s="89" customFormat="1" ht="40.5" customHeight="1" x14ac:dyDescent="0.25">
      <c r="A76" s="810"/>
      <c r="B76" s="473" t="s">
        <v>317</v>
      </c>
      <c r="C76" s="631">
        <v>0</v>
      </c>
      <c r="D76" s="631">
        <v>0</v>
      </c>
      <c r="E76" s="472">
        <v>125</v>
      </c>
      <c r="F76" s="622" t="s">
        <v>1031</v>
      </c>
      <c r="G76" s="550"/>
      <c r="H76" s="548">
        <v>1</v>
      </c>
      <c r="I76" s="547">
        <v>0.25</v>
      </c>
      <c r="J76" s="547">
        <v>0.25</v>
      </c>
      <c r="K76" s="530">
        <v>0.25</v>
      </c>
      <c r="L76" s="530">
        <v>0.25</v>
      </c>
      <c r="M76" s="764"/>
      <c r="N76" s="569"/>
      <c r="O76" s="855"/>
    </row>
    <row r="77" spans="1:15" s="89" customFormat="1" ht="38.25" customHeight="1" x14ac:dyDescent="0.25">
      <c r="A77" s="810"/>
      <c r="B77" s="473" t="s">
        <v>318</v>
      </c>
      <c r="C77" s="631">
        <v>0</v>
      </c>
      <c r="D77" s="631">
        <v>0</v>
      </c>
      <c r="E77" s="472">
        <v>125</v>
      </c>
      <c r="F77" s="625" t="s">
        <v>976</v>
      </c>
      <c r="G77" s="550"/>
      <c r="H77" s="548" t="s">
        <v>943</v>
      </c>
      <c r="I77" s="548" t="s">
        <v>943</v>
      </c>
      <c r="J77" s="548" t="s">
        <v>943</v>
      </c>
      <c r="K77" s="548" t="s">
        <v>943</v>
      </c>
      <c r="L77" s="548" t="s">
        <v>943</v>
      </c>
      <c r="M77" s="764"/>
      <c r="N77" s="569" t="s">
        <v>970</v>
      </c>
      <c r="O77" s="855"/>
    </row>
    <row r="78" spans="1:15" s="89" customFormat="1" x14ac:dyDescent="0.25">
      <c r="A78" s="810"/>
      <c r="B78" s="809" t="s">
        <v>319</v>
      </c>
      <c r="C78" s="822">
        <v>0</v>
      </c>
      <c r="D78" s="822">
        <v>0</v>
      </c>
      <c r="E78" s="820"/>
      <c r="F78" s="620" t="s">
        <v>976</v>
      </c>
      <c r="G78" s="550"/>
      <c r="H78" s="548" t="s">
        <v>943</v>
      </c>
      <c r="I78" s="548" t="s">
        <v>943</v>
      </c>
      <c r="J78" s="548" t="s">
        <v>943</v>
      </c>
      <c r="K78" s="548" t="s">
        <v>943</v>
      </c>
      <c r="L78" s="548" t="s">
        <v>943</v>
      </c>
      <c r="M78" s="764"/>
      <c r="N78" s="569"/>
      <c r="O78" s="855"/>
    </row>
    <row r="79" spans="1:15" s="89" customFormat="1" x14ac:dyDescent="0.25">
      <c r="A79" s="810"/>
      <c r="B79" s="810"/>
      <c r="C79" s="823"/>
      <c r="D79" s="823"/>
      <c r="E79" s="821"/>
      <c r="F79" s="620" t="s">
        <v>976</v>
      </c>
      <c r="G79" s="550"/>
      <c r="H79" s="548" t="s">
        <v>943</v>
      </c>
      <c r="I79" s="548" t="s">
        <v>943</v>
      </c>
      <c r="J79" s="548" t="s">
        <v>943</v>
      </c>
      <c r="K79" s="548" t="s">
        <v>943</v>
      </c>
      <c r="L79" s="548" t="s">
        <v>943</v>
      </c>
      <c r="M79" s="764"/>
      <c r="N79" s="569"/>
      <c r="O79" s="855"/>
    </row>
    <row r="80" spans="1:15" s="89" customFormat="1" x14ac:dyDescent="0.25">
      <c r="A80" s="810"/>
      <c r="B80" s="810"/>
      <c r="C80" s="823"/>
      <c r="D80" s="823"/>
      <c r="E80" s="821"/>
      <c r="F80" s="620" t="s">
        <v>976</v>
      </c>
      <c r="G80" s="550"/>
      <c r="H80" s="548" t="s">
        <v>943</v>
      </c>
      <c r="I80" s="548" t="s">
        <v>943</v>
      </c>
      <c r="J80" s="548" t="s">
        <v>943</v>
      </c>
      <c r="K80" s="548" t="s">
        <v>943</v>
      </c>
      <c r="L80" s="548" t="s">
        <v>943</v>
      </c>
      <c r="M80" s="764"/>
      <c r="N80" s="569"/>
      <c r="O80" s="855"/>
    </row>
    <row r="81" spans="1:15" s="89" customFormat="1" x14ac:dyDescent="0.25">
      <c r="A81" s="810"/>
      <c r="B81" s="810"/>
      <c r="C81" s="823"/>
      <c r="D81" s="823"/>
      <c r="E81" s="821"/>
      <c r="F81" s="620" t="s">
        <v>976</v>
      </c>
      <c r="G81" s="550"/>
      <c r="H81" s="548" t="s">
        <v>943</v>
      </c>
      <c r="I81" s="548" t="s">
        <v>943</v>
      </c>
      <c r="J81" s="548" t="s">
        <v>943</v>
      </c>
      <c r="K81" s="548" t="s">
        <v>943</v>
      </c>
      <c r="L81" s="548" t="s">
        <v>943</v>
      </c>
      <c r="M81" s="764"/>
      <c r="N81" s="569"/>
      <c r="O81" s="855"/>
    </row>
    <row r="82" spans="1:15" s="89" customFormat="1" x14ac:dyDescent="0.25">
      <c r="A82" s="816"/>
      <c r="B82" s="816"/>
      <c r="C82" s="826"/>
      <c r="D82" s="826"/>
      <c r="E82" s="827"/>
      <c r="F82" s="620" t="s">
        <v>976</v>
      </c>
      <c r="G82" s="550"/>
      <c r="H82" s="548" t="s">
        <v>943</v>
      </c>
      <c r="I82" s="548" t="s">
        <v>943</v>
      </c>
      <c r="J82" s="548" t="s">
        <v>943</v>
      </c>
      <c r="K82" s="548" t="s">
        <v>943</v>
      </c>
      <c r="L82" s="548" t="s">
        <v>943</v>
      </c>
      <c r="M82" s="765"/>
      <c r="N82" s="569"/>
      <c r="O82" s="856"/>
    </row>
    <row r="83" spans="1:15" s="89" customFormat="1" ht="15.75" customHeight="1" x14ac:dyDescent="0.25">
      <c r="A83" s="247"/>
      <c r="B83" s="247"/>
      <c r="C83" s="633"/>
      <c r="D83" s="633"/>
      <c r="E83" s="247"/>
      <c r="F83" s="475"/>
      <c r="G83" s="564"/>
      <c r="H83" s="475"/>
      <c r="I83" s="475"/>
      <c r="J83" s="475"/>
      <c r="K83" s="475"/>
      <c r="L83" s="475"/>
      <c r="M83" s="475"/>
      <c r="N83" s="475"/>
      <c r="O83" s="475"/>
    </row>
    <row r="84" spans="1:15" s="89" customFormat="1" ht="41.25" customHeight="1" x14ac:dyDescent="0.25">
      <c r="A84" s="811" t="s">
        <v>320</v>
      </c>
      <c r="B84" s="812"/>
      <c r="C84" s="812"/>
      <c r="D84" s="812"/>
      <c r="E84" s="812"/>
      <c r="F84" s="813"/>
      <c r="G84" s="550"/>
      <c r="H84" s="277"/>
      <c r="I84" s="277"/>
      <c r="J84" s="277"/>
      <c r="K84" s="91"/>
      <c r="L84" s="91"/>
      <c r="M84" s="274"/>
      <c r="N84" s="88"/>
      <c r="O84" s="857" t="s">
        <v>321</v>
      </c>
    </row>
    <row r="85" spans="1:15" s="89" customFormat="1" ht="30" x14ac:dyDescent="0.25">
      <c r="A85" s="828" t="s">
        <v>322</v>
      </c>
      <c r="B85" s="828" t="s">
        <v>323</v>
      </c>
      <c r="C85" s="830">
        <v>450</v>
      </c>
      <c r="D85" s="830">
        <v>450</v>
      </c>
      <c r="E85" s="824">
        <v>150</v>
      </c>
      <c r="F85" s="379" t="s">
        <v>324</v>
      </c>
      <c r="G85" s="550"/>
      <c r="H85" s="548">
        <v>1</v>
      </c>
      <c r="I85" s="547">
        <v>0.25</v>
      </c>
      <c r="J85" s="547">
        <v>0.25</v>
      </c>
      <c r="K85" s="553">
        <v>0.25</v>
      </c>
      <c r="L85" s="553">
        <v>0.25</v>
      </c>
      <c r="M85" s="763">
        <f>'Estimación RE4 '!C1406</f>
        <v>732232.6</v>
      </c>
      <c r="N85" s="88"/>
      <c r="O85" s="857"/>
    </row>
    <row r="86" spans="1:15" s="89" customFormat="1" ht="30" x14ac:dyDescent="0.25">
      <c r="A86" s="829"/>
      <c r="B86" s="829"/>
      <c r="C86" s="831"/>
      <c r="D86" s="831"/>
      <c r="E86" s="825"/>
      <c r="F86" s="379" t="s">
        <v>325</v>
      </c>
      <c r="G86" s="550">
        <v>1</v>
      </c>
      <c r="H86" s="548">
        <v>1</v>
      </c>
      <c r="I86" s="548"/>
      <c r="J86" s="547">
        <v>1</v>
      </c>
      <c r="K86" s="554"/>
      <c r="L86" s="554"/>
      <c r="M86" s="764"/>
      <c r="N86" s="88"/>
      <c r="O86" s="857"/>
    </row>
    <row r="87" spans="1:15" s="89" customFormat="1" ht="30" x14ac:dyDescent="0.25">
      <c r="A87" s="829"/>
      <c r="B87" s="829"/>
      <c r="C87" s="831"/>
      <c r="D87" s="831"/>
      <c r="E87" s="825"/>
      <c r="F87" s="379" t="s">
        <v>326</v>
      </c>
      <c r="G87" s="550"/>
      <c r="H87" s="548">
        <v>1</v>
      </c>
      <c r="I87" s="548"/>
      <c r="J87" s="547">
        <v>1</v>
      </c>
      <c r="K87" s="554"/>
      <c r="L87" s="554"/>
      <c r="M87" s="764"/>
      <c r="N87" s="88"/>
      <c r="O87" s="857"/>
    </row>
    <row r="88" spans="1:15" s="89" customFormat="1" ht="30" x14ac:dyDescent="0.25">
      <c r="A88" s="829"/>
      <c r="B88" s="829"/>
      <c r="C88" s="831"/>
      <c r="D88" s="831"/>
      <c r="E88" s="825"/>
      <c r="F88" s="379" t="s">
        <v>327</v>
      </c>
      <c r="G88" s="550"/>
      <c r="H88" s="548">
        <v>1</v>
      </c>
      <c r="I88" s="547">
        <v>0.25</v>
      </c>
      <c r="J88" s="547">
        <v>0.25</v>
      </c>
      <c r="K88" s="553">
        <v>0.25</v>
      </c>
      <c r="L88" s="553">
        <v>0.25</v>
      </c>
      <c r="M88" s="765"/>
      <c r="N88" s="88"/>
      <c r="O88" s="857"/>
    </row>
    <row r="89" spans="1:15" s="89" customFormat="1" x14ac:dyDescent="0.25">
      <c r="A89" s="828" t="s">
        <v>328</v>
      </c>
      <c r="B89" s="828" t="s">
        <v>329</v>
      </c>
      <c r="C89" s="830">
        <v>160</v>
      </c>
      <c r="D89" s="830">
        <v>350</v>
      </c>
      <c r="E89" s="824">
        <v>93.6</v>
      </c>
      <c r="F89" s="380" t="s">
        <v>330</v>
      </c>
      <c r="G89" s="550"/>
      <c r="H89" s="548">
        <v>1</v>
      </c>
      <c r="I89" s="547">
        <v>0.25</v>
      </c>
      <c r="J89" s="547">
        <v>0.25</v>
      </c>
      <c r="K89" s="553">
        <v>0.25</v>
      </c>
      <c r="L89" s="553">
        <v>0.25</v>
      </c>
      <c r="M89" s="763">
        <f>'Estimación RE4 '!C1562</f>
        <v>732232.6</v>
      </c>
      <c r="N89" s="88"/>
      <c r="O89" s="857"/>
    </row>
    <row r="90" spans="1:15" s="89" customFormat="1" x14ac:dyDescent="0.25">
      <c r="A90" s="829"/>
      <c r="B90" s="829"/>
      <c r="C90" s="831"/>
      <c r="D90" s="831"/>
      <c r="E90" s="825"/>
      <c r="F90" s="380" t="s">
        <v>331</v>
      </c>
      <c r="G90" s="550"/>
      <c r="H90" s="548">
        <v>1</v>
      </c>
      <c r="I90" s="548"/>
      <c r="J90" s="548"/>
      <c r="K90" s="554"/>
      <c r="L90" s="554"/>
      <c r="M90" s="764"/>
      <c r="N90" s="88"/>
      <c r="O90" s="857"/>
    </row>
    <row r="91" spans="1:15" s="89" customFormat="1" ht="30" x14ac:dyDescent="0.25">
      <c r="A91" s="829"/>
      <c r="B91" s="829"/>
      <c r="C91" s="831"/>
      <c r="D91" s="831"/>
      <c r="E91" s="825"/>
      <c r="F91" s="380" t="s">
        <v>332</v>
      </c>
      <c r="G91" s="550"/>
      <c r="H91" s="548">
        <v>1</v>
      </c>
      <c r="I91" s="547">
        <v>0.25</v>
      </c>
      <c r="J91" s="547">
        <v>0.25</v>
      </c>
      <c r="K91" s="553">
        <v>0.25</v>
      </c>
      <c r="L91" s="553">
        <v>0.25</v>
      </c>
      <c r="M91" s="764"/>
      <c r="N91" s="88"/>
      <c r="O91" s="857"/>
    </row>
    <row r="92" spans="1:15" s="89" customFormat="1" ht="30" x14ac:dyDescent="0.25">
      <c r="A92" s="829"/>
      <c r="B92" s="829"/>
      <c r="C92" s="831"/>
      <c r="D92" s="831"/>
      <c r="E92" s="825"/>
      <c r="F92" s="380" t="s">
        <v>333</v>
      </c>
      <c r="G92" s="550">
        <v>1</v>
      </c>
      <c r="H92" s="548">
        <v>1</v>
      </c>
      <c r="I92" s="548"/>
      <c r="J92" s="547">
        <v>1</v>
      </c>
      <c r="K92" s="554"/>
      <c r="L92" s="554"/>
      <c r="M92" s="765"/>
      <c r="N92" s="88"/>
      <c r="O92" s="857"/>
    </row>
    <row r="93" spans="1:15" s="89" customFormat="1" ht="30" x14ac:dyDescent="0.25">
      <c r="A93" s="828" t="s">
        <v>334</v>
      </c>
      <c r="B93" s="828" t="s">
        <v>335</v>
      </c>
      <c r="C93" s="862">
        <v>0.1</v>
      </c>
      <c r="D93" s="862">
        <v>0.2</v>
      </c>
      <c r="E93" s="824">
        <v>81</v>
      </c>
      <c r="F93" s="379" t="s">
        <v>336</v>
      </c>
      <c r="G93" s="550">
        <v>1</v>
      </c>
      <c r="H93" s="548">
        <v>1</v>
      </c>
      <c r="I93" s="547">
        <v>1</v>
      </c>
      <c r="J93" s="548"/>
      <c r="K93" s="554"/>
      <c r="L93" s="554"/>
      <c r="M93" s="763">
        <f>'Estimación RE4 '!C1718</f>
        <v>732232.6</v>
      </c>
      <c r="N93" s="88"/>
      <c r="O93" s="857"/>
    </row>
    <row r="94" spans="1:15" s="89" customFormat="1" ht="30" x14ac:dyDescent="0.25">
      <c r="A94" s="829"/>
      <c r="B94" s="829"/>
      <c r="C94" s="863"/>
      <c r="D94" s="863"/>
      <c r="E94" s="825"/>
      <c r="F94" s="379" t="s">
        <v>337</v>
      </c>
      <c r="G94" s="550"/>
      <c r="H94" s="548">
        <v>1</v>
      </c>
      <c r="I94" s="547">
        <v>1</v>
      </c>
      <c r="J94" s="548"/>
      <c r="K94" s="554"/>
      <c r="L94" s="554"/>
      <c r="M94" s="764"/>
      <c r="N94" s="88"/>
      <c r="O94" s="857"/>
    </row>
    <row r="95" spans="1:15" s="89" customFormat="1" ht="45" x14ac:dyDescent="0.25">
      <c r="A95" s="829"/>
      <c r="B95" s="829"/>
      <c r="C95" s="863"/>
      <c r="D95" s="863"/>
      <c r="E95" s="825"/>
      <c r="F95" s="379" t="s">
        <v>338</v>
      </c>
      <c r="G95" s="550"/>
      <c r="H95" s="548">
        <v>1</v>
      </c>
      <c r="I95" s="547">
        <v>1</v>
      </c>
      <c r="J95" s="548"/>
      <c r="K95" s="554"/>
      <c r="L95" s="554"/>
      <c r="M95" s="764"/>
      <c r="N95" s="88"/>
      <c r="O95" s="857"/>
    </row>
    <row r="96" spans="1:15" s="89" customFormat="1" ht="45" x14ac:dyDescent="0.25">
      <c r="A96" s="829"/>
      <c r="B96" s="829"/>
      <c r="C96" s="863"/>
      <c r="D96" s="863"/>
      <c r="E96" s="825"/>
      <c r="F96" s="379" t="s">
        <v>339</v>
      </c>
      <c r="G96" s="550"/>
      <c r="H96" s="548">
        <v>1</v>
      </c>
      <c r="I96" s="547">
        <v>0.25</v>
      </c>
      <c r="J96" s="547">
        <v>0.25</v>
      </c>
      <c r="K96" s="553">
        <v>0.25</v>
      </c>
      <c r="L96" s="553">
        <v>0.25</v>
      </c>
      <c r="M96" s="764"/>
      <c r="N96" s="88"/>
      <c r="O96" s="857"/>
    </row>
    <row r="97" spans="1:15" s="89" customFormat="1" ht="45" x14ac:dyDescent="0.25">
      <c r="A97" s="829"/>
      <c r="B97" s="829"/>
      <c r="C97" s="863"/>
      <c r="D97" s="863"/>
      <c r="E97" s="825"/>
      <c r="F97" s="379" t="s">
        <v>340</v>
      </c>
      <c r="G97" s="550"/>
      <c r="H97" s="548">
        <v>1</v>
      </c>
      <c r="I97" s="547">
        <v>0.25</v>
      </c>
      <c r="J97" s="547">
        <v>0.25</v>
      </c>
      <c r="K97" s="553">
        <v>0.25</v>
      </c>
      <c r="L97" s="553">
        <v>0.25</v>
      </c>
      <c r="M97" s="765"/>
      <c r="N97" s="88"/>
      <c r="O97" s="857"/>
    </row>
    <row r="98" spans="1:15" s="89" customFormat="1" x14ac:dyDescent="0.25">
      <c r="A98" s="865" t="s">
        <v>341</v>
      </c>
      <c r="B98" s="828" t="s">
        <v>342</v>
      </c>
      <c r="C98" s="862">
        <v>0.05</v>
      </c>
      <c r="D98" s="862">
        <v>0.2</v>
      </c>
      <c r="E98" s="824">
        <v>42</v>
      </c>
      <c r="F98" s="381" t="s">
        <v>343</v>
      </c>
      <c r="G98" s="550"/>
      <c r="H98" s="548">
        <v>1</v>
      </c>
      <c r="I98" s="548"/>
      <c r="J98" s="547">
        <v>0.5</v>
      </c>
      <c r="K98" s="553">
        <v>0.5</v>
      </c>
      <c r="L98" s="554"/>
      <c r="M98" s="763">
        <f>'Estimación RE4 '!C1874</f>
        <v>732232.6</v>
      </c>
      <c r="N98" s="88"/>
      <c r="O98" s="857"/>
    </row>
    <row r="99" spans="1:15" s="89" customFormat="1" ht="25.5" x14ac:dyDescent="0.25">
      <c r="A99" s="865"/>
      <c r="B99" s="829"/>
      <c r="C99" s="863"/>
      <c r="D99" s="863"/>
      <c r="E99" s="825"/>
      <c r="F99" s="381" t="s">
        <v>344</v>
      </c>
      <c r="G99" s="550"/>
      <c r="H99" s="548">
        <v>1</v>
      </c>
      <c r="I99" s="548"/>
      <c r="J99" s="547">
        <v>1</v>
      </c>
      <c r="K99" s="554"/>
      <c r="L99" s="554"/>
      <c r="M99" s="764"/>
      <c r="N99" s="88"/>
      <c r="O99" s="857"/>
    </row>
    <row r="100" spans="1:15" s="89" customFormat="1" ht="25.5" x14ac:dyDescent="0.25">
      <c r="A100" s="828"/>
      <c r="B100" s="829"/>
      <c r="C100" s="863"/>
      <c r="D100" s="863"/>
      <c r="E100" s="825"/>
      <c r="F100" s="384" t="s">
        <v>345</v>
      </c>
      <c r="G100" s="550"/>
      <c r="H100" s="548">
        <v>1</v>
      </c>
      <c r="I100" s="548"/>
      <c r="J100" s="548"/>
      <c r="K100" s="553">
        <v>0.5</v>
      </c>
      <c r="L100" s="553">
        <v>0.5</v>
      </c>
      <c r="M100" s="765"/>
      <c r="N100" s="88"/>
      <c r="O100" s="857"/>
    </row>
    <row r="101" spans="1:15" s="89" customFormat="1" ht="25.5" x14ac:dyDescent="0.25">
      <c r="A101" s="864" t="s">
        <v>346</v>
      </c>
      <c r="B101" s="474"/>
      <c r="C101" s="634"/>
      <c r="D101" s="634"/>
      <c r="E101" s="372"/>
      <c r="F101" s="385" t="s">
        <v>347</v>
      </c>
      <c r="G101" s="555"/>
      <c r="H101" s="556">
        <v>1</v>
      </c>
      <c r="I101" s="557">
        <v>0.25</v>
      </c>
      <c r="J101" s="557">
        <v>0.25</v>
      </c>
      <c r="K101" s="558">
        <v>0.25</v>
      </c>
      <c r="L101" s="558">
        <v>0.25</v>
      </c>
      <c r="M101" s="763">
        <f>'Estimación RE4 '!C2030</f>
        <v>732232.6</v>
      </c>
      <c r="N101" s="366"/>
      <c r="O101" s="528"/>
    </row>
    <row r="102" spans="1:15" s="89" customFormat="1" ht="25.5" x14ac:dyDescent="0.25">
      <c r="A102" s="864"/>
      <c r="B102" s="474"/>
      <c r="C102" s="634"/>
      <c r="D102" s="634"/>
      <c r="E102" s="372"/>
      <c r="F102" s="385" t="s">
        <v>348</v>
      </c>
      <c r="G102" s="555"/>
      <c r="H102" s="556">
        <v>1</v>
      </c>
      <c r="I102" s="557">
        <v>0.25</v>
      </c>
      <c r="J102" s="557">
        <v>0.25</v>
      </c>
      <c r="K102" s="558">
        <v>0.25</v>
      </c>
      <c r="L102" s="558">
        <v>0.25</v>
      </c>
      <c r="M102" s="765"/>
      <c r="N102" s="366"/>
      <c r="O102" s="528"/>
    </row>
    <row r="103" spans="1:15" s="89" customFormat="1" ht="25.5" x14ac:dyDescent="0.25">
      <c r="A103" s="864" t="s">
        <v>349</v>
      </c>
      <c r="B103" s="474"/>
      <c r="C103" s="634"/>
      <c r="D103" s="634"/>
      <c r="E103" s="372"/>
      <c r="F103" s="385" t="s">
        <v>350</v>
      </c>
      <c r="G103" s="555"/>
      <c r="H103" s="556">
        <v>1</v>
      </c>
      <c r="I103" s="557">
        <v>0.25</v>
      </c>
      <c r="J103" s="557">
        <v>0.25</v>
      </c>
      <c r="K103" s="558">
        <v>0.25</v>
      </c>
      <c r="L103" s="558">
        <v>0.25</v>
      </c>
      <c r="M103" s="763">
        <f>'Estimación RE4 '!C2186</f>
        <v>732232.6</v>
      </c>
      <c r="N103" s="366"/>
      <c r="O103" s="528"/>
    </row>
    <row r="104" spans="1:15" s="89" customFormat="1" ht="38.25" x14ac:dyDescent="0.25">
      <c r="A104" s="864"/>
      <c r="B104" s="474"/>
      <c r="C104" s="634"/>
      <c r="D104" s="634"/>
      <c r="E104" s="372"/>
      <c r="F104" s="385" t="s">
        <v>351</v>
      </c>
      <c r="G104" s="555">
        <v>8</v>
      </c>
      <c r="H104" s="556">
        <v>1</v>
      </c>
      <c r="I104" s="557">
        <v>0.25</v>
      </c>
      <c r="J104" s="557">
        <v>0.25</v>
      </c>
      <c r="K104" s="558">
        <v>0.25</v>
      </c>
      <c r="L104" s="558">
        <v>0.25</v>
      </c>
      <c r="M104" s="765"/>
      <c r="N104" s="366"/>
      <c r="O104" s="528"/>
    </row>
    <row r="105" spans="1:15" s="89" customFormat="1" x14ac:dyDescent="0.25">
      <c r="A105" s="864" t="s">
        <v>352</v>
      </c>
      <c r="B105" s="474"/>
      <c r="C105" s="634"/>
      <c r="D105" s="634"/>
      <c r="E105" s="372"/>
      <c r="F105" s="386" t="s">
        <v>353</v>
      </c>
      <c r="G105" s="555">
        <v>2</v>
      </c>
      <c r="H105" s="556">
        <v>1</v>
      </c>
      <c r="I105" s="557">
        <v>1</v>
      </c>
      <c r="J105" s="556"/>
      <c r="K105" s="559"/>
      <c r="L105" s="559"/>
      <c r="M105" s="763">
        <f>'Estimación RE4 '!C2342</f>
        <v>732232.6</v>
      </c>
      <c r="N105" s="366"/>
      <c r="O105" s="528"/>
    </row>
    <row r="106" spans="1:15" s="89" customFormat="1" ht="25.5" x14ac:dyDescent="0.25">
      <c r="A106" s="864"/>
      <c r="B106" s="474"/>
      <c r="C106" s="634"/>
      <c r="D106" s="634"/>
      <c r="E106" s="372"/>
      <c r="F106" s="386" t="s">
        <v>354</v>
      </c>
      <c r="G106" s="555"/>
      <c r="H106" s="556">
        <v>1</v>
      </c>
      <c r="I106" s="557">
        <v>0.25</v>
      </c>
      <c r="J106" s="557">
        <v>0.25</v>
      </c>
      <c r="K106" s="558">
        <v>0.25</v>
      </c>
      <c r="L106" s="558">
        <v>0.25</v>
      </c>
      <c r="M106" s="764"/>
      <c r="N106" s="366"/>
      <c r="O106" s="528"/>
    </row>
    <row r="107" spans="1:15" s="89" customFormat="1" ht="25.5" x14ac:dyDescent="0.25">
      <c r="A107" s="864"/>
      <c r="B107" s="474"/>
      <c r="C107" s="634"/>
      <c r="D107" s="634"/>
      <c r="E107" s="372"/>
      <c r="F107" s="386" t="s">
        <v>355</v>
      </c>
      <c r="G107" s="555">
        <v>1</v>
      </c>
      <c r="H107" s="556"/>
      <c r="I107" s="557">
        <v>1</v>
      </c>
      <c r="J107" s="556"/>
      <c r="K107" s="559"/>
      <c r="L107" s="559"/>
      <c r="M107" s="764"/>
      <c r="N107" s="366"/>
      <c r="O107" s="528"/>
    </row>
    <row r="108" spans="1:15" s="89" customFormat="1" ht="25.5" x14ac:dyDescent="0.25">
      <c r="A108" s="864"/>
      <c r="B108" s="474"/>
      <c r="C108" s="634"/>
      <c r="D108" s="634"/>
      <c r="E108" s="372"/>
      <c r="F108" s="385" t="s">
        <v>356</v>
      </c>
      <c r="G108" s="555"/>
      <c r="H108" s="556">
        <v>1</v>
      </c>
      <c r="I108" s="557">
        <v>0.25</v>
      </c>
      <c r="J108" s="557">
        <v>0.25</v>
      </c>
      <c r="K108" s="558">
        <v>0.25</v>
      </c>
      <c r="L108" s="558">
        <v>0.25</v>
      </c>
      <c r="M108" s="764"/>
      <c r="N108" s="366"/>
      <c r="O108" s="528"/>
    </row>
    <row r="109" spans="1:15" s="89" customFormat="1" x14ac:dyDescent="0.25">
      <c r="A109" s="864"/>
      <c r="B109" s="474"/>
      <c r="C109" s="634"/>
      <c r="D109" s="634"/>
      <c r="E109" s="372"/>
      <c r="F109" s="385" t="s">
        <v>357</v>
      </c>
      <c r="G109" s="555"/>
      <c r="H109" s="556">
        <v>1</v>
      </c>
      <c r="I109" s="557">
        <v>0.25</v>
      </c>
      <c r="J109" s="557">
        <v>0.25</v>
      </c>
      <c r="K109" s="558">
        <v>0.25</v>
      </c>
      <c r="L109" s="558">
        <v>0.25</v>
      </c>
      <c r="M109" s="765"/>
      <c r="N109" s="366"/>
      <c r="O109" s="528"/>
    </row>
    <row r="110" spans="1:15" s="89" customFormat="1" ht="51" x14ac:dyDescent="0.25">
      <c r="A110" s="864" t="s">
        <v>358</v>
      </c>
      <c r="B110" s="474"/>
      <c r="C110" s="634"/>
      <c r="D110" s="634"/>
      <c r="E110" s="372"/>
      <c r="F110" s="385" t="s">
        <v>359</v>
      </c>
      <c r="G110" s="555"/>
      <c r="H110" s="556">
        <v>1</v>
      </c>
      <c r="I110" s="557">
        <v>0.25</v>
      </c>
      <c r="J110" s="557">
        <v>0.25</v>
      </c>
      <c r="K110" s="558">
        <v>0.25</v>
      </c>
      <c r="L110" s="558">
        <v>0.25</v>
      </c>
      <c r="M110" s="763">
        <f>'Estimación RE4 '!C2498</f>
        <v>732232.6</v>
      </c>
      <c r="N110" s="366"/>
      <c r="O110" s="528"/>
    </row>
    <row r="111" spans="1:15" s="89" customFormat="1" ht="38.25" x14ac:dyDescent="0.25">
      <c r="A111" s="864"/>
      <c r="B111" s="474"/>
      <c r="C111" s="634"/>
      <c r="D111" s="634"/>
      <c r="E111" s="372"/>
      <c r="F111" s="385" t="s">
        <v>360</v>
      </c>
      <c r="G111" s="555"/>
      <c r="H111" s="556">
        <v>1</v>
      </c>
      <c r="I111" s="557">
        <v>0.25</v>
      </c>
      <c r="J111" s="557">
        <v>0.25</v>
      </c>
      <c r="K111" s="558">
        <v>0.25</v>
      </c>
      <c r="L111" s="558">
        <v>0.25</v>
      </c>
      <c r="M111" s="764"/>
      <c r="N111" s="366"/>
      <c r="O111" s="528"/>
    </row>
    <row r="112" spans="1:15" s="89" customFormat="1" ht="38.25" x14ac:dyDescent="0.25">
      <c r="A112" s="864"/>
      <c r="B112" s="474"/>
      <c r="C112" s="634"/>
      <c r="D112" s="634"/>
      <c r="E112" s="372"/>
      <c r="F112" s="385" t="s">
        <v>361</v>
      </c>
      <c r="G112" s="555"/>
      <c r="H112" s="556">
        <v>1</v>
      </c>
      <c r="I112" s="557">
        <v>0.25</v>
      </c>
      <c r="J112" s="557">
        <v>0.25</v>
      </c>
      <c r="K112" s="558">
        <v>0.25</v>
      </c>
      <c r="L112" s="558">
        <v>0.25</v>
      </c>
      <c r="M112" s="764"/>
      <c r="N112" s="366"/>
      <c r="O112" s="528"/>
    </row>
    <row r="113" spans="1:15" s="89" customFormat="1" x14ac:dyDescent="0.25">
      <c r="A113" s="864"/>
      <c r="B113" s="474"/>
      <c r="C113" s="634"/>
      <c r="D113" s="634"/>
      <c r="E113" s="372"/>
      <c r="F113" s="385" t="s">
        <v>362</v>
      </c>
      <c r="G113" s="555"/>
      <c r="H113" s="556">
        <v>1</v>
      </c>
      <c r="I113" s="557">
        <v>0.25</v>
      </c>
      <c r="J113" s="557">
        <v>0.25</v>
      </c>
      <c r="K113" s="558">
        <v>0.25</v>
      </c>
      <c r="L113" s="558">
        <v>0.25</v>
      </c>
      <c r="M113" s="765"/>
      <c r="N113" s="366"/>
      <c r="O113" s="528"/>
    </row>
    <row r="114" spans="1:15" s="89" customFormat="1" ht="15.75" customHeight="1" x14ac:dyDescent="0.25">
      <c r="A114" s="247"/>
      <c r="B114" s="247"/>
      <c r="C114" s="633"/>
      <c r="D114" s="633"/>
      <c r="E114" s="247"/>
      <c r="F114" s="475"/>
      <c r="G114" s="564"/>
      <c r="H114" s="475"/>
      <c r="I114" s="475"/>
      <c r="J114" s="475"/>
      <c r="K114" s="475"/>
      <c r="L114" s="475"/>
      <c r="M114" s="475"/>
      <c r="N114" s="475"/>
      <c r="O114" s="475"/>
    </row>
    <row r="115" spans="1:15" s="89" customFormat="1" ht="42" customHeight="1" x14ac:dyDescent="0.25">
      <c r="A115" s="811" t="s">
        <v>363</v>
      </c>
      <c r="B115" s="812"/>
      <c r="C115" s="812"/>
      <c r="D115" s="812"/>
      <c r="E115" s="812"/>
      <c r="F115" s="813"/>
      <c r="G115" s="550"/>
      <c r="H115" s="277"/>
      <c r="I115" s="277"/>
      <c r="J115" s="277"/>
      <c r="K115" s="91"/>
      <c r="L115" s="91"/>
      <c r="M115" s="274"/>
      <c r="N115" s="88"/>
      <c r="O115" s="854" t="s">
        <v>364</v>
      </c>
    </row>
    <row r="116" spans="1:15" s="89" customFormat="1" ht="31.5" customHeight="1" x14ac:dyDescent="0.25">
      <c r="A116" s="858" t="s">
        <v>365</v>
      </c>
      <c r="B116" s="473" t="s">
        <v>366</v>
      </c>
      <c r="C116" s="628"/>
      <c r="D116" s="628">
        <v>27</v>
      </c>
      <c r="E116" s="860">
        <v>570.70000000000005</v>
      </c>
      <c r="F116" s="309" t="s">
        <v>367</v>
      </c>
      <c r="G116" s="551" t="s">
        <v>972</v>
      </c>
      <c r="H116" s="548">
        <v>1</v>
      </c>
      <c r="I116" s="547">
        <v>1</v>
      </c>
      <c r="J116" s="548"/>
      <c r="K116" s="554"/>
      <c r="L116" s="554"/>
      <c r="M116" s="763">
        <f>'Estimación RE4 '!C2654</f>
        <v>732232.6</v>
      </c>
      <c r="N116" s="88"/>
      <c r="O116" s="855"/>
    </row>
    <row r="117" spans="1:15" s="89" customFormat="1" ht="31.5" customHeight="1" x14ac:dyDescent="0.25">
      <c r="A117" s="859"/>
      <c r="B117" s="473" t="s">
        <v>368</v>
      </c>
      <c r="C117" s="628"/>
      <c r="D117" s="628">
        <v>20</v>
      </c>
      <c r="E117" s="861"/>
      <c r="F117" s="309" t="s">
        <v>369</v>
      </c>
      <c r="G117" s="550" t="s">
        <v>970</v>
      </c>
      <c r="H117" s="548">
        <v>1</v>
      </c>
      <c r="I117" s="547">
        <v>0.25</v>
      </c>
      <c r="J117" s="547">
        <v>0.25</v>
      </c>
      <c r="K117" s="547">
        <v>0.25</v>
      </c>
      <c r="L117" s="547">
        <v>0.25</v>
      </c>
      <c r="M117" s="764"/>
      <c r="N117" s="88"/>
      <c r="O117" s="855"/>
    </row>
    <row r="118" spans="1:15" s="89" customFormat="1" ht="31.5" customHeight="1" x14ac:dyDescent="0.25">
      <c r="A118" s="859"/>
      <c r="B118" s="809" t="s">
        <v>370</v>
      </c>
      <c r="C118" s="814"/>
      <c r="D118" s="628"/>
      <c r="E118" s="809"/>
      <c r="F118" s="310" t="s">
        <v>371</v>
      </c>
      <c r="G118" s="551" t="s">
        <v>973</v>
      </c>
      <c r="H118" s="548">
        <v>1</v>
      </c>
      <c r="I118" s="548"/>
      <c r="J118" s="548"/>
      <c r="K118" s="553">
        <v>1</v>
      </c>
      <c r="L118" s="554"/>
      <c r="M118" s="764"/>
      <c r="N118" s="88"/>
      <c r="O118" s="854" t="s">
        <v>372</v>
      </c>
    </row>
    <row r="119" spans="1:15" s="89" customFormat="1" ht="31.5" customHeight="1" x14ac:dyDescent="0.25">
      <c r="A119" s="859"/>
      <c r="B119" s="810"/>
      <c r="C119" s="853"/>
      <c r="D119" s="635"/>
      <c r="E119" s="810"/>
      <c r="F119" s="310" t="s">
        <v>373</v>
      </c>
      <c r="G119" s="551" t="s">
        <v>974</v>
      </c>
      <c r="H119" s="548">
        <v>1</v>
      </c>
      <c r="I119" s="547">
        <v>0.25</v>
      </c>
      <c r="J119" s="547">
        <v>0.25</v>
      </c>
      <c r="K119" s="547">
        <v>0.25</v>
      </c>
      <c r="L119" s="547">
        <v>0.25</v>
      </c>
      <c r="M119" s="764"/>
      <c r="N119" s="88"/>
      <c r="O119" s="855"/>
    </row>
    <row r="120" spans="1:15" s="89" customFormat="1" ht="31.5" customHeight="1" x14ac:dyDescent="0.25">
      <c r="A120" s="859"/>
      <c r="B120" s="810"/>
      <c r="C120" s="853"/>
      <c r="D120" s="635"/>
      <c r="E120" s="810"/>
      <c r="F120" s="310" t="s">
        <v>374</v>
      </c>
      <c r="G120" s="550" t="s">
        <v>971</v>
      </c>
      <c r="H120" s="548">
        <v>1</v>
      </c>
      <c r="I120" s="548"/>
      <c r="J120" s="547">
        <v>0.5</v>
      </c>
      <c r="K120" s="554"/>
      <c r="L120" s="553">
        <v>0.5</v>
      </c>
      <c r="M120" s="764"/>
      <c r="N120" s="88"/>
      <c r="O120" s="855"/>
    </row>
    <row r="121" spans="1:15" s="89" customFormat="1" ht="31.5" customHeight="1" x14ac:dyDescent="0.25">
      <c r="A121" s="859"/>
      <c r="B121" s="810"/>
      <c r="C121" s="853"/>
      <c r="D121" s="635"/>
      <c r="E121" s="810"/>
      <c r="F121" s="310" t="s">
        <v>375</v>
      </c>
      <c r="G121" s="550" t="s">
        <v>975</v>
      </c>
      <c r="H121" s="548"/>
      <c r="I121" s="548"/>
      <c r="J121" s="548"/>
      <c r="K121" s="553">
        <v>1</v>
      </c>
      <c r="L121" s="554"/>
      <c r="M121" s="764"/>
      <c r="N121" s="88"/>
      <c r="O121" s="855"/>
    </row>
    <row r="122" spans="1:15" s="89" customFormat="1" x14ac:dyDescent="0.25">
      <c r="A122" s="859"/>
      <c r="B122" s="809" t="s">
        <v>376</v>
      </c>
      <c r="C122" s="814"/>
      <c r="D122" s="628"/>
      <c r="E122" s="809"/>
      <c r="F122" s="310" t="s">
        <v>377</v>
      </c>
      <c r="G122" s="550" t="s">
        <v>971</v>
      </c>
      <c r="H122" s="548">
        <v>1</v>
      </c>
      <c r="I122" s="548"/>
      <c r="J122" s="547">
        <v>0.5</v>
      </c>
      <c r="K122" s="554"/>
      <c r="L122" s="553">
        <v>0.5</v>
      </c>
      <c r="M122" s="764"/>
      <c r="N122" s="88"/>
      <c r="O122" s="855"/>
    </row>
    <row r="123" spans="1:15" s="89" customFormat="1" ht="31.5" customHeight="1" x14ac:dyDescent="0.25">
      <c r="A123" s="859"/>
      <c r="B123" s="810"/>
      <c r="C123" s="853"/>
      <c r="D123" s="635"/>
      <c r="E123" s="810"/>
      <c r="F123" s="310" t="s">
        <v>378</v>
      </c>
      <c r="G123" s="550" t="s">
        <v>971</v>
      </c>
      <c r="H123" s="548">
        <v>1</v>
      </c>
      <c r="I123" s="548"/>
      <c r="J123" s="547">
        <v>0.5</v>
      </c>
      <c r="K123" s="554"/>
      <c r="L123" s="553">
        <v>0.5</v>
      </c>
      <c r="M123" s="764"/>
      <c r="N123" s="88"/>
      <c r="O123" s="855"/>
    </row>
    <row r="124" spans="1:15" s="89" customFormat="1" ht="31.5" customHeight="1" x14ac:dyDescent="0.25">
      <c r="A124" s="859"/>
      <c r="B124" s="810"/>
      <c r="C124" s="853"/>
      <c r="D124" s="635"/>
      <c r="E124" s="810"/>
      <c r="F124" s="309" t="s">
        <v>379</v>
      </c>
      <c r="G124" s="550" t="s">
        <v>970</v>
      </c>
      <c r="H124" s="548">
        <v>1</v>
      </c>
      <c r="I124" s="547">
        <v>0.25</v>
      </c>
      <c r="J124" s="547">
        <v>0.25</v>
      </c>
      <c r="K124" s="547">
        <v>0.25</v>
      </c>
      <c r="L124" s="547">
        <v>0.25</v>
      </c>
      <c r="M124" s="764"/>
      <c r="N124" s="88"/>
      <c r="O124" s="855"/>
    </row>
    <row r="125" spans="1:15" s="89" customFormat="1" ht="31.5" customHeight="1" x14ac:dyDescent="0.25">
      <c r="A125" s="859"/>
      <c r="B125" s="810"/>
      <c r="C125" s="853"/>
      <c r="D125" s="635"/>
      <c r="E125" s="810"/>
      <c r="F125" s="310" t="s">
        <v>380</v>
      </c>
      <c r="G125" s="554" t="s">
        <v>976</v>
      </c>
      <c r="H125" s="554" t="s">
        <v>943</v>
      </c>
      <c r="I125" s="554" t="s">
        <v>943</v>
      </c>
      <c r="J125" s="554" t="s">
        <v>943</v>
      </c>
      <c r="K125" s="554" t="s">
        <v>943</v>
      </c>
      <c r="L125" s="554" t="s">
        <v>943</v>
      </c>
      <c r="M125" s="765"/>
      <c r="N125" s="88"/>
      <c r="O125" s="855"/>
    </row>
    <row r="126" spans="1:15" s="89" customFormat="1" ht="15.75" customHeight="1" x14ac:dyDescent="0.25">
      <c r="A126" s="247"/>
      <c r="B126" s="247"/>
      <c r="C126" s="633"/>
      <c r="D126" s="633"/>
      <c r="E126" s="247"/>
      <c r="F126" s="475"/>
      <c r="G126" s="564"/>
      <c r="H126" s="475"/>
      <c r="I126" s="475"/>
      <c r="J126" s="475"/>
      <c r="K126" s="475"/>
      <c r="L126" s="475"/>
      <c r="M126" s="475"/>
      <c r="N126" s="475"/>
      <c r="O126" s="475"/>
    </row>
    <row r="127" spans="1:15" s="89" customFormat="1" ht="45" customHeight="1" x14ac:dyDescent="0.25">
      <c r="A127" s="811" t="s">
        <v>381</v>
      </c>
      <c r="B127" s="812"/>
      <c r="C127" s="812"/>
      <c r="D127" s="812"/>
      <c r="E127" s="812"/>
      <c r="F127" s="813"/>
      <c r="G127" s="550"/>
      <c r="H127" s="277"/>
      <c r="I127" s="277"/>
      <c r="J127" s="277"/>
      <c r="K127" s="91"/>
      <c r="L127" s="91"/>
      <c r="M127" s="274"/>
      <c r="N127" s="88"/>
      <c r="O127" s="88"/>
    </row>
    <row r="128" spans="1:15" s="89" customFormat="1" ht="25.5" x14ac:dyDescent="0.25">
      <c r="A128" s="809" t="s">
        <v>382</v>
      </c>
      <c r="B128" s="809" t="s">
        <v>383</v>
      </c>
      <c r="C128" s="822">
        <v>0.75</v>
      </c>
      <c r="D128" s="822">
        <v>0.77</v>
      </c>
      <c r="E128" s="820"/>
      <c r="F128" s="311" t="s">
        <v>384</v>
      </c>
      <c r="G128" s="550">
        <v>2</v>
      </c>
      <c r="H128" s="548">
        <v>1</v>
      </c>
      <c r="I128" s="548"/>
      <c r="J128" s="547">
        <v>0.5</v>
      </c>
      <c r="K128" s="554"/>
      <c r="L128" s="553">
        <v>0.5</v>
      </c>
      <c r="M128" s="763">
        <f>'Estimación RE4 '!C2810</f>
        <v>732232.6</v>
      </c>
      <c r="N128" s="569" t="s">
        <v>988</v>
      </c>
      <c r="O128" s="854" t="s">
        <v>385</v>
      </c>
    </row>
    <row r="129" spans="1:15" s="89" customFormat="1" ht="25.5" x14ac:dyDescent="0.25">
      <c r="A129" s="810"/>
      <c r="B129" s="810"/>
      <c r="C129" s="823"/>
      <c r="D129" s="823"/>
      <c r="E129" s="821"/>
      <c r="F129" s="311" t="s">
        <v>386</v>
      </c>
      <c r="G129" s="550">
        <v>2</v>
      </c>
      <c r="H129" s="548">
        <v>1</v>
      </c>
      <c r="I129" s="548"/>
      <c r="J129" s="547">
        <v>0.5</v>
      </c>
      <c r="K129" s="554"/>
      <c r="L129" s="553">
        <v>0.5</v>
      </c>
      <c r="M129" s="764"/>
      <c r="N129" s="569" t="s">
        <v>988</v>
      </c>
      <c r="O129" s="855"/>
    </row>
    <row r="130" spans="1:15" s="89" customFormat="1" ht="25.5" x14ac:dyDescent="0.25">
      <c r="A130" s="810"/>
      <c r="B130" s="810"/>
      <c r="C130" s="823"/>
      <c r="D130" s="823"/>
      <c r="E130" s="821"/>
      <c r="F130" s="309" t="s">
        <v>387</v>
      </c>
      <c r="G130" s="550">
        <v>2</v>
      </c>
      <c r="H130" s="548">
        <v>1</v>
      </c>
      <c r="I130" s="548"/>
      <c r="J130" s="547">
        <v>0.5</v>
      </c>
      <c r="K130" s="554"/>
      <c r="L130" s="553">
        <v>0.5</v>
      </c>
      <c r="M130" s="764"/>
      <c r="N130" s="569" t="s">
        <v>988</v>
      </c>
      <c r="O130" s="855"/>
    </row>
    <row r="131" spans="1:15" s="89" customFormat="1" ht="25.5" x14ac:dyDescent="0.25">
      <c r="A131" s="810"/>
      <c r="B131" s="810"/>
      <c r="C131" s="823"/>
      <c r="D131" s="823"/>
      <c r="E131" s="821"/>
      <c r="F131" s="311" t="s">
        <v>388</v>
      </c>
      <c r="G131" s="550">
        <v>2</v>
      </c>
      <c r="H131" s="548">
        <v>1</v>
      </c>
      <c r="I131" s="548"/>
      <c r="J131" s="547">
        <v>0.5</v>
      </c>
      <c r="K131" s="554"/>
      <c r="L131" s="553">
        <v>0.5</v>
      </c>
      <c r="M131" s="764"/>
      <c r="N131" s="569" t="s">
        <v>988</v>
      </c>
      <c r="O131" s="855"/>
    </row>
    <row r="132" spans="1:15" s="89" customFormat="1" ht="38.25" x14ac:dyDescent="0.25">
      <c r="A132" s="810"/>
      <c r="B132" s="809" t="s">
        <v>389</v>
      </c>
      <c r="C132" s="872">
        <v>1</v>
      </c>
      <c r="D132" s="872"/>
      <c r="E132" s="879"/>
      <c r="F132" s="309" t="s">
        <v>390</v>
      </c>
      <c r="G132" s="550"/>
      <c r="H132" s="548">
        <v>1</v>
      </c>
      <c r="I132" s="547">
        <v>0.25</v>
      </c>
      <c r="J132" s="547">
        <v>0.25</v>
      </c>
      <c r="K132" s="553">
        <v>0.25</v>
      </c>
      <c r="L132" s="553">
        <v>0.25</v>
      </c>
      <c r="M132" s="764"/>
      <c r="N132" s="569" t="s">
        <v>988</v>
      </c>
      <c r="O132" s="855"/>
    </row>
    <row r="133" spans="1:15" s="89" customFormat="1" x14ac:dyDescent="0.25">
      <c r="A133" s="810"/>
      <c r="B133" s="810"/>
      <c r="C133" s="873"/>
      <c r="D133" s="873"/>
      <c r="E133" s="880"/>
      <c r="F133" s="309" t="s">
        <v>391</v>
      </c>
      <c r="G133" s="550"/>
      <c r="H133" s="548">
        <v>1</v>
      </c>
      <c r="I133" s="547">
        <v>0.25</v>
      </c>
      <c r="J133" s="547">
        <v>0.25</v>
      </c>
      <c r="K133" s="553">
        <v>0.25</v>
      </c>
      <c r="L133" s="553">
        <v>0.25</v>
      </c>
      <c r="M133" s="764"/>
      <c r="N133" s="569" t="s">
        <v>988</v>
      </c>
      <c r="O133" s="855"/>
    </row>
    <row r="134" spans="1:15" s="89" customFormat="1" ht="25.5" x14ac:dyDescent="0.25">
      <c r="A134" s="810"/>
      <c r="B134" s="810"/>
      <c r="C134" s="873"/>
      <c r="D134" s="873"/>
      <c r="E134" s="880"/>
      <c r="F134" s="312" t="s">
        <v>392</v>
      </c>
      <c r="G134" s="550">
        <v>2</v>
      </c>
      <c r="H134" s="548">
        <v>1</v>
      </c>
      <c r="I134" s="548"/>
      <c r="J134" s="547">
        <v>0.5</v>
      </c>
      <c r="K134" s="554"/>
      <c r="L134" s="553">
        <v>0.5</v>
      </c>
      <c r="M134" s="764"/>
      <c r="N134" s="569" t="s">
        <v>988</v>
      </c>
      <c r="O134" s="855"/>
    </row>
    <row r="135" spans="1:15" s="89" customFormat="1" ht="25.5" x14ac:dyDescent="0.25">
      <c r="A135" s="810"/>
      <c r="B135" s="810"/>
      <c r="C135" s="873"/>
      <c r="D135" s="873"/>
      <c r="E135" s="880"/>
      <c r="F135" s="313" t="s">
        <v>393</v>
      </c>
      <c r="G135" s="550">
        <v>1</v>
      </c>
      <c r="H135" s="548">
        <v>1</v>
      </c>
      <c r="I135" s="548"/>
      <c r="J135" s="548"/>
      <c r="K135" s="554"/>
      <c r="L135" s="553">
        <v>1</v>
      </c>
      <c r="M135" s="764"/>
      <c r="N135" s="569" t="s">
        <v>988</v>
      </c>
      <c r="O135" s="855"/>
    </row>
    <row r="136" spans="1:15" s="89" customFormat="1" ht="25.5" x14ac:dyDescent="0.25">
      <c r="A136" s="810"/>
      <c r="B136" s="810"/>
      <c r="C136" s="873"/>
      <c r="D136" s="873"/>
      <c r="E136" s="880"/>
      <c r="F136" s="311" t="s">
        <v>394</v>
      </c>
      <c r="G136" s="550">
        <v>1</v>
      </c>
      <c r="H136" s="548">
        <v>1</v>
      </c>
      <c r="I136" s="548"/>
      <c r="J136" s="548"/>
      <c r="K136" s="554"/>
      <c r="L136" s="553">
        <v>1</v>
      </c>
      <c r="M136" s="764"/>
      <c r="N136" s="569" t="s">
        <v>988</v>
      </c>
      <c r="O136" s="855"/>
    </row>
    <row r="137" spans="1:15" s="89" customFormat="1" ht="25.5" x14ac:dyDescent="0.25">
      <c r="A137" s="810"/>
      <c r="B137" s="809" t="s">
        <v>395</v>
      </c>
      <c r="C137" s="822">
        <v>0.6</v>
      </c>
      <c r="D137" s="822">
        <v>0.62</v>
      </c>
      <c r="E137" s="820"/>
      <c r="F137" s="309" t="s">
        <v>396</v>
      </c>
      <c r="G137" s="550">
        <v>13</v>
      </c>
      <c r="H137" s="548">
        <v>1</v>
      </c>
      <c r="I137" s="547">
        <v>0.5</v>
      </c>
      <c r="J137" s="547">
        <v>0.5</v>
      </c>
      <c r="K137" s="554"/>
      <c r="L137" s="554"/>
      <c r="M137" s="764"/>
      <c r="N137" s="569" t="s">
        <v>988</v>
      </c>
      <c r="O137" s="855"/>
    </row>
    <row r="138" spans="1:15" s="89" customFormat="1" ht="25.5" x14ac:dyDescent="0.25">
      <c r="A138" s="810"/>
      <c r="B138" s="810"/>
      <c r="C138" s="823"/>
      <c r="D138" s="823"/>
      <c r="E138" s="821"/>
      <c r="F138" s="309" t="s">
        <v>396</v>
      </c>
      <c r="G138" s="550">
        <v>13</v>
      </c>
      <c r="H138" s="548">
        <v>1</v>
      </c>
      <c r="I138" s="548"/>
      <c r="J138" s="547">
        <v>0.5</v>
      </c>
      <c r="K138" s="554"/>
      <c r="L138" s="553">
        <v>0.5</v>
      </c>
      <c r="M138" s="764"/>
      <c r="N138" s="569" t="s">
        <v>988</v>
      </c>
      <c r="O138" s="855"/>
    </row>
    <row r="139" spans="1:15" s="89" customFormat="1" ht="25.5" x14ac:dyDescent="0.25">
      <c r="A139" s="810"/>
      <c r="B139" s="810"/>
      <c r="C139" s="823"/>
      <c r="D139" s="823"/>
      <c r="E139" s="821"/>
      <c r="F139" s="311" t="s">
        <v>397</v>
      </c>
      <c r="G139" s="550">
        <v>1</v>
      </c>
      <c r="H139" s="548">
        <v>1</v>
      </c>
      <c r="I139" s="548"/>
      <c r="J139" s="548"/>
      <c r="K139" s="554"/>
      <c r="L139" s="553">
        <v>1</v>
      </c>
      <c r="M139" s="765"/>
      <c r="N139" s="569" t="s">
        <v>988</v>
      </c>
      <c r="O139" s="855"/>
    </row>
    <row r="140" spans="1:15" s="89" customFormat="1" ht="15.75" customHeight="1" x14ac:dyDescent="0.25">
      <c r="A140" s="247"/>
      <c r="B140" s="247"/>
      <c r="C140" s="633"/>
      <c r="D140" s="633"/>
      <c r="E140" s="247"/>
      <c r="F140" s="475"/>
      <c r="G140" s="564"/>
      <c r="H140" s="475"/>
      <c r="I140" s="475"/>
      <c r="J140" s="475"/>
      <c r="K140" s="475"/>
      <c r="L140" s="475"/>
      <c r="M140" s="475"/>
      <c r="N140" s="475"/>
      <c r="O140" s="475"/>
    </row>
    <row r="141" spans="1:15" ht="42.75" customHeight="1" x14ac:dyDescent="0.25">
      <c r="A141" s="811" t="s">
        <v>398</v>
      </c>
      <c r="B141" s="812"/>
      <c r="C141" s="812"/>
      <c r="D141" s="812"/>
      <c r="E141" s="812"/>
      <c r="F141" s="813"/>
      <c r="G141" s="560"/>
      <c r="H141" s="277"/>
      <c r="I141" s="277"/>
      <c r="J141" s="277"/>
      <c r="K141" s="91"/>
      <c r="L141" s="91"/>
      <c r="M141" s="278"/>
      <c r="N141" s="251"/>
      <c r="O141" s="881" t="s">
        <v>399</v>
      </c>
    </row>
    <row r="142" spans="1:15" ht="33.950000000000003" customHeight="1" x14ac:dyDescent="0.25">
      <c r="A142" s="473" t="s">
        <v>400</v>
      </c>
      <c r="B142" s="473" t="s">
        <v>401</v>
      </c>
      <c r="C142" s="628">
        <v>10</v>
      </c>
      <c r="D142" s="628">
        <v>2</v>
      </c>
      <c r="E142" s="258"/>
      <c r="F142" s="246" t="s">
        <v>402</v>
      </c>
      <c r="G142" s="560" t="s">
        <v>977</v>
      </c>
      <c r="H142" s="548">
        <v>1</v>
      </c>
      <c r="I142" s="548"/>
      <c r="J142" s="547">
        <v>0.5</v>
      </c>
      <c r="K142" s="554"/>
      <c r="L142" s="547">
        <v>0.5</v>
      </c>
      <c r="M142" s="445">
        <f>'Estimación RE4 '!C2966</f>
        <v>732232.6</v>
      </c>
      <c r="N142" s="251"/>
      <c r="O142" s="882"/>
    </row>
    <row r="143" spans="1:15" ht="25.5" x14ac:dyDescent="0.25">
      <c r="A143" s="473" t="s">
        <v>403</v>
      </c>
      <c r="B143" s="473" t="s">
        <v>404</v>
      </c>
      <c r="C143" s="628">
        <v>10</v>
      </c>
      <c r="D143" s="628">
        <v>2</v>
      </c>
      <c r="E143" s="258"/>
      <c r="F143" s="246" t="s">
        <v>405</v>
      </c>
      <c r="G143" s="560" t="s">
        <v>977</v>
      </c>
      <c r="H143" s="548">
        <v>1</v>
      </c>
      <c r="I143" s="548"/>
      <c r="J143" s="547">
        <v>0.5</v>
      </c>
      <c r="K143" s="554"/>
      <c r="L143" s="547">
        <v>0.5</v>
      </c>
      <c r="M143" s="278">
        <f>'Estimación RE4 '!C3122</f>
        <v>732232.6</v>
      </c>
      <c r="N143" s="251"/>
      <c r="O143" s="883"/>
    </row>
    <row r="144" spans="1:15" s="89" customFormat="1" ht="15.75" customHeight="1" x14ac:dyDescent="0.25">
      <c r="A144" s="247"/>
      <c r="B144" s="247"/>
      <c r="C144" s="633"/>
      <c r="D144" s="633"/>
      <c r="E144" s="247"/>
      <c r="F144" s="475"/>
      <c r="G144" s="564"/>
      <c r="H144" s="475"/>
      <c r="I144" s="475"/>
      <c r="J144" s="475"/>
      <c r="K144" s="475"/>
      <c r="L144" s="475"/>
      <c r="M144" s="475"/>
      <c r="N144" s="475"/>
      <c r="O144" s="475"/>
    </row>
    <row r="145" spans="1:15" s="89" customFormat="1" ht="50.25" customHeight="1" x14ac:dyDescent="0.25">
      <c r="A145" s="811" t="s">
        <v>406</v>
      </c>
      <c r="B145" s="812"/>
      <c r="C145" s="812"/>
      <c r="D145" s="812"/>
      <c r="E145" s="812"/>
      <c r="F145" s="813"/>
      <c r="G145" s="550"/>
      <c r="H145" s="277"/>
      <c r="I145" s="277"/>
      <c r="J145" s="277"/>
      <c r="K145" s="91"/>
      <c r="L145" s="91"/>
      <c r="M145" s="274"/>
      <c r="N145" s="88"/>
      <c r="O145" s="88"/>
    </row>
    <row r="146" spans="1:15" s="89" customFormat="1" ht="31.5" customHeight="1" x14ac:dyDescent="0.25">
      <c r="A146" s="866" t="s">
        <v>407</v>
      </c>
      <c r="B146" s="866" t="s">
        <v>408</v>
      </c>
      <c r="C146" s="868">
        <v>1</v>
      </c>
      <c r="D146" s="636"/>
      <c r="E146" s="870">
        <v>50</v>
      </c>
      <c r="F146" s="309" t="s">
        <v>409</v>
      </c>
      <c r="G146" s="550" t="s">
        <v>978</v>
      </c>
      <c r="H146" s="548">
        <v>1</v>
      </c>
      <c r="I146" s="547">
        <v>1</v>
      </c>
      <c r="J146" s="548"/>
      <c r="K146" s="554"/>
      <c r="L146" s="554"/>
      <c r="M146" s="763">
        <f>'Estimación RE4 '!C3278</f>
        <v>732232.6</v>
      </c>
      <c r="N146" s="569" t="s">
        <v>989</v>
      </c>
      <c r="O146" s="857" t="s">
        <v>410</v>
      </c>
    </row>
    <row r="147" spans="1:15" s="89" customFormat="1" ht="31.5" customHeight="1" x14ac:dyDescent="0.25">
      <c r="A147" s="867"/>
      <c r="B147" s="867"/>
      <c r="C147" s="869"/>
      <c r="D147" s="637"/>
      <c r="E147" s="871"/>
      <c r="F147" s="309" t="s">
        <v>411</v>
      </c>
      <c r="G147" s="550" t="s">
        <v>979</v>
      </c>
      <c r="H147" s="548">
        <v>1</v>
      </c>
      <c r="I147" s="547">
        <v>0.25</v>
      </c>
      <c r="J147" s="547">
        <v>0.25</v>
      </c>
      <c r="K147" s="553">
        <v>0.25</v>
      </c>
      <c r="L147" s="553">
        <v>0.25</v>
      </c>
      <c r="M147" s="764"/>
      <c r="N147" s="569" t="s">
        <v>990</v>
      </c>
      <c r="O147" s="857"/>
    </row>
    <row r="148" spans="1:15" s="89" customFormat="1" ht="31.5" customHeight="1" x14ac:dyDescent="0.25">
      <c r="A148" s="867"/>
      <c r="B148" s="867"/>
      <c r="C148" s="869"/>
      <c r="D148" s="637"/>
      <c r="E148" s="871"/>
      <c r="F148" s="310" t="s">
        <v>412</v>
      </c>
      <c r="G148" s="550" t="s">
        <v>979</v>
      </c>
      <c r="H148" s="548">
        <v>1</v>
      </c>
      <c r="I148" s="547">
        <v>0.25</v>
      </c>
      <c r="J148" s="547">
        <v>0.25</v>
      </c>
      <c r="K148" s="553">
        <v>0.25</v>
      </c>
      <c r="L148" s="553">
        <v>0.25</v>
      </c>
      <c r="M148" s="764"/>
      <c r="N148" s="569" t="s">
        <v>991</v>
      </c>
      <c r="O148" s="857"/>
    </row>
    <row r="149" spans="1:15" s="89" customFormat="1" ht="31.5" customHeight="1" x14ac:dyDescent="0.25">
      <c r="A149" s="867"/>
      <c r="B149" s="867"/>
      <c r="C149" s="869"/>
      <c r="D149" s="637"/>
      <c r="E149" s="871"/>
      <c r="F149" s="310" t="s">
        <v>413</v>
      </c>
      <c r="G149" s="550" t="s">
        <v>980</v>
      </c>
      <c r="H149" s="548">
        <v>1</v>
      </c>
      <c r="I149" s="547">
        <v>0.25</v>
      </c>
      <c r="J149" s="547">
        <v>0.25</v>
      </c>
      <c r="K149" s="553">
        <v>0.25</v>
      </c>
      <c r="L149" s="553">
        <v>0.25</v>
      </c>
      <c r="M149" s="765"/>
      <c r="N149" s="569" t="s">
        <v>992</v>
      </c>
      <c r="O149" s="857"/>
    </row>
    <row r="150" spans="1:15" ht="15" customHeight="1" x14ac:dyDescent="0.25">
      <c r="A150" s="248"/>
      <c r="B150" s="750" t="s">
        <v>414</v>
      </c>
      <c r="C150" s="750" t="s">
        <v>134</v>
      </c>
      <c r="D150" s="750" t="s">
        <v>135</v>
      </c>
      <c r="E150" s="754" t="s">
        <v>136</v>
      </c>
      <c r="F150" s="755"/>
      <c r="G150" s="755"/>
      <c r="H150" s="756"/>
      <c r="I150" s="750" t="s">
        <v>137</v>
      </c>
      <c r="J150" s="750" t="s">
        <v>138</v>
      </c>
    </row>
    <row r="151" spans="1:15" ht="57.75" customHeight="1" x14ac:dyDescent="0.25">
      <c r="A151" s="248"/>
      <c r="B151" s="751"/>
      <c r="C151" s="751"/>
      <c r="D151" s="751"/>
      <c r="E151" s="259" t="s">
        <v>139</v>
      </c>
      <c r="F151" s="259" t="s">
        <v>140</v>
      </c>
      <c r="G151" s="259" t="s">
        <v>141</v>
      </c>
      <c r="H151" s="259" t="s">
        <v>142</v>
      </c>
      <c r="I151" s="751"/>
      <c r="J151" s="751"/>
    </row>
    <row r="152" spans="1:15" ht="90" x14ac:dyDescent="0.25">
      <c r="A152" s="248"/>
      <c r="B152" s="618" t="str">
        <f>'5. Valoración_Riesgo '!M22</f>
        <v>Brindar un adecuado y periódico mantenimiento preventivo a los equipos de cómputo y equipos de telecomunicación, así como brindar capacitación continua a los usuarios sobre el adecuado uso de los equipos de cómputo</v>
      </c>
      <c r="C152" s="615"/>
      <c r="D152" s="615"/>
      <c r="E152" s="91"/>
      <c r="F152" s="91"/>
      <c r="G152" s="565"/>
      <c r="H152" s="240"/>
      <c r="I152" s="92">
        <f>SUM(E152:H152)</f>
        <v>0</v>
      </c>
      <c r="J152" s="742">
        <f>'Estimación RE4 '!C3434</f>
        <v>0</v>
      </c>
    </row>
    <row r="153" spans="1:15" ht="120" x14ac:dyDescent="0.25">
      <c r="A153" s="248"/>
      <c r="B153" s="618" t="str">
        <f>'5. Valoración_Riesgo '!M23</f>
        <v>Verificación de los sistemas antivirus actuales, que se encuentren activados y actualizados en todos los equipos de cómputo, verificar que el software instalado en las computadoras se encuentre actualizado, capacitación continua sobre los riesgos de pérdidas de información y como prevenirlos.</v>
      </c>
      <c r="C153" s="615"/>
      <c r="D153" s="615"/>
      <c r="E153" s="91"/>
      <c r="F153" s="91"/>
      <c r="G153" s="565"/>
      <c r="H153" s="240"/>
      <c r="I153" s="92">
        <f>SUM(E153:H153)</f>
        <v>0</v>
      </c>
      <c r="J153" s="743"/>
    </row>
    <row r="154" spans="1:15" x14ac:dyDescent="0.25">
      <c r="A154" s="248"/>
      <c r="B154" s="568">
        <f>'5. Valoración_Riesgo '!M24</f>
        <v>0</v>
      </c>
      <c r="C154" s="615"/>
      <c r="D154" s="615"/>
      <c r="E154" s="91"/>
      <c r="F154" s="91"/>
      <c r="G154" s="565"/>
      <c r="H154" s="240"/>
      <c r="I154" s="92">
        <f>SUM(E154:H154)</f>
        <v>0</v>
      </c>
      <c r="J154" s="744"/>
    </row>
    <row r="155" spans="1:15" x14ac:dyDescent="0.25">
      <c r="A155" s="248"/>
      <c r="B155" s="248"/>
      <c r="C155" s="566"/>
      <c r="D155" s="566"/>
      <c r="E155" s="248"/>
      <c r="F155" s="248"/>
      <c r="G155" s="566"/>
      <c r="H155" s="248"/>
      <c r="I155" s="248"/>
      <c r="J155" s="248"/>
    </row>
    <row r="156" spans="1:15" x14ac:dyDescent="0.25">
      <c r="A156" s="248"/>
      <c r="B156" s="248"/>
      <c r="C156" s="566"/>
      <c r="D156" s="566"/>
      <c r="E156" s="248"/>
      <c r="F156" s="248"/>
      <c r="G156" s="566"/>
      <c r="H156" s="248"/>
      <c r="I156" s="248"/>
      <c r="J156" s="248"/>
    </row>
    <row r="157" spans="1:15" x14ac:dyDescent="0.25">
      <c r="A157" s="248"/>
      <c r="B157" s="248"/>
      <c r="C157" s="566"/>
      <c r="D157" s="566"/>
      <c r="E157" s="248"/>
      <c r="F157" s="248"/>
      <c r="G157" s="566"/>
      <c r="H157" s="248"/>
      <c r="I157" s="248"/>
      <c r="J157" s="248"/>
    </row>
    <row r="158" spans="1:15" ht="15" customHeight="1" x14ac:dyDescent="0.25">
      <c r="A158" s="248"/>
      <c r="B158" s="895" t="s">
        <v>415</v>
      </c>
      <c r="C158" s="895"/>
      <c r="D158" s="895"/>
      <c r="E158" s="895"/>
      <c r="F158" s="895"/>
      <c r="G158" s="895"/>
      <c r="H158" s="895"/>
      <c r="I158" s="895"/>
      <c r="J158" s="895"/>
      <c r="K158" s="895"/>
    </row>
    <row r="159" spans="1:15" ht="15" customHeight="1" x14ac:dyDescent="0.25">
      <c r="A159" s="248"/>
      <c r="B159" s="895"/>
      <c r="C159" s="895"/>
      <c r="D159" s="895"/>
      <c r="E159" s="895"/>
      <c r="F159" s="895"/>
      <c r="G159" s="895"/>
      <c r="H159" s="895"/>
      <c r="I159" s="895"/>
      <c r="J159" s="895"/>
      <c r="K159" s="895"/>
    </row>
    <row r="160" spans="1:15" ht="15" customHeight="1" x14ac:dyDescent="0.25">
      <c r="A160" s="248"/>
      <c r="B160" s="896" t="s">
        <v>416</v>
      </c>
      <c r="C160" s="896"/>
      <c r="D160" s="896"/>
      <c r="E160" s="896"/>
      <c r="F160" s="896"/>
      <c r="G160" s="896"/>
      <c r="H160" s="896"/>
      <c r="I160" s="896"/>
      <c r="J160" s="896"/>
      <c r="K160" s="896"/>
    </row>
    <row r="161" spans="1:12" ht="15" customHeight="1" x14ac:dyDescent="0.25">
      <c r="A161" s="248"/>
      <c r="B161" s="896"/>
      <c r="C161" s="896"/>
      <c r="D161" s="896"/>
      <c r="E161" s="896"/>
      <c r="F161" s="896"/>
      <c r="G161" s="896"/>
      <c r="H161" s="896"/>
      <c r="I161" s="896"/>
      <c r="J161" s="896"/>
      <c r="K161" s="896"/>
    </row>
    <row r="162" spans="1:12" ht="15.75" x14ac:dyDescent="0.25">
      <c r="A162" s="248"/>
      <c r="B162" s="897" t="s">
        <v>417</v>
      </c>
      <c r="C162" s="898"/>
      <c r="D162" s="898"/>
      <c r="E162" s="898"/>
      <c r="F162" s="898"/>
      <c r="G162" s="898"/>
      <c r="H162" s="898"/>
      <c r="I162" s="898"/>
      <c r="J162" s="898"/>
      <c r="K162" s="898"/>
    </row>
    <row r="163" spans="1:12" ht="15.75" customHeight="1" x14ac:dyDescent="0.25">
      <c r="A163" s="248"/>
      <c r="B163" s="877" t="s">
        <v>418</v>
      </c>
      <c r="C163" s="878"/>
      <c r="D163" s="616"/>
      <c r="E163" s="899" t="s">
        <v>419</v>
      </c>
      <c r="F163" s="899"/>
      <c r="G163" s="899"/>
      <c r="H163" s="899"/>
      <c r="I163" s="899"/>
      <c r="J163" s="899"/>
      <c r="K163" s="899"/>
    </row>
    <row r="164" spans="1:12" ht="31.5" x14ac:dyDescent="0.25">
      <c r="A164" s="248"/>
      <c r="B164" s="877" t="s">
        <v>420</v>
      </c>
      <c r="C164" s="912"/>
      <c r="D164" s="912"/>
      <c r="E164" s="878"/>
      <c r="F164" s="471"/>
      <c r="G164" s="909" t="s">
        <v>421</v>
      </c>
      <c r="H164" s="910"/>
      <c r="I164" s="910"/>
      <c r="J164" s="911"/>
      <c r="K164" s="265" t="s">
        <v>422</v>
      </c>
      <c r="L164" s="130" t="s">
        <v>423</v>
      </c>
    </row>
    <row r="165" spans="1:12" ht="15" customHeight="1" x14ac:dyDescent="0.25">
      <c r="A165" s="248"/>
      <c r="B165" s="913" t="s">
        <v>424</v>
      </c>
      <c r="C165" s="913" t="s">
        <v>425</v>
      </c>
      <c r="D165" s="915" t="s">
        <v>426</v>
      </c>
      <c r="E165" s="915" t="s">
        <v>427</v>
      </c>
      <c r="F165" s="470" t="s">
        <v>135</v>
      </c>
      <c r="G165" s="504" t="s">
        <v>428</v>
      </c>
      <c r="H165" s="113" t="s">
        <v>429</v>
      </c>
      <c r="I165" s="113" t="s">
        <v>430</v>
      </c>
      <c r="J165" s="113" t="s">
        <v>431</v>
      </c>
      <c r="K165" s="284" t="s">
        <v>432</v>
      </c>
      <c r="L165" s="131"/>
    </row>
    <row r="166" spans="1:12" ht="15" customHeight="1" x14ac:dyDescent="0.25">
      <c r="A166" s="248"/>
      <c r="B166" s="914"/>
      <c r="C166" s="914"/>
      <c r="D166" s="916"/>
      <c r="E166" s="916"/>
      <c r="F166" s="471"/>
      <c r="G166" s="505"/>
      <c r="H166" s="114"/>
      <c r="I166" s="114"/>
      <c r="J166" s="114"/>
      <c r="K166" s="284"/>
      <c r="L166" s="132"/>
    </row>
    <row r="167" spans="1:12" ht="15.75" x14ac:dyDescent="0.25">
      <c r="A167" s="248"/>
      <c r="B167" s="900" t="s">
        <v>433</v>
      </c>
      <c r="C167" s="638"/>
      <c r="D167" s="639"/>
      <c r="E167" s="267"/>
      <c r="F167" s="156"/>
      <c r="G167" s="567"/>
      <c r="H167" s="156"/>
      <c r="I167" s="156"/>
      <c r="J167" s="268"/>
      <c r="K167" s="278"/>
      <c r="L167" s="792">
        <f>'Estimación RE4 '!C3590</f>
        <v>0</v>
      </c>
    </row>
    <row r="168" spans="1:12" ht="15.75" x14ac:dyDescent="0.25">
      <c r="A168" s="248"/>
      <c r="B168" s="901"/>
      <c r="C168" s="638"/>
      <c r="D168" s="639"/>
      <c r="E168" s="267"/>
      <c r="F168" s="156"/>
      <c r="G168" s="567"/>
      <c r="H168" s="156"/>
      <c r="I168" s="156"/>
      <c r="J168" s="268"/>
      <c r="K168" s="278"/>
      <c r="L168" s="793"/>
    </row>
    <row r="169" spans="1:12" ht="15.75" x14ac:dyDescent="0.25">
      <c r="A169" s="248"/>
      <c r="B169" s="901"/>
      <c r="C169" s="638"/>
      <c r="D169" s="639"/>
      <c r="E169" s="269"/>
      <c r="F169" s="156"/>
      <c r="G169" s="567"/>
      <c r="H169" s="156"/>
      <c r="I169" s="156"/>
      <c r="J169" s="268"/>
      <c r="K169" s="278"/>
      <c r="L169" s="793"/>
    </row>
    <row r="170" spans="1:12" ht="15.75" x14ac:dyDescent="0.25">
      <c r="A170" s="248"/>
      <c r="B170" s="901"/>
      <c r="C170" s="638"/>
      <c r="D170" s="639"/>
      <c r="E170" s="267"/>
      <c r="F170" s="156"/>
      <c r="G170" s="567"/>
      <c r="H170" s="156"/>
      <c r="I170" s="156"/>
      <c r="J170" s="268"/>
      <c r="K170" s="278"/>
      <c r="L170" s="793"/>
    </row>
    <row r="171" spans="1:12" ht="15.75" x14ac:dyDescent="0.25">
      <c r="A171" s="248"/>
      <c r="B171" s="902"/>
      <c r="C171" s="638"/>
      <c r="D171" s="639"/>
      <c r="E171" s="267"/>
      <c r="F171" s="156"/>
      <c r="G171" s="567"/>
      <c r="H171" s="156"/>
      <c r="I171" s="156"/>
      <c r="J171" s="268"/>
      <c r="K171" s="278"/>
      <c r="L171" s="793"/>
    </row>
    <row r="172" spans="1:12" ht="15.75" x14ac:dyDescent="0.25">
      <c r="A172" s="248"/>
      <c r="B172" s="903" t="s">
        <v>434</v>
      </c>
      <c r="C172" s="638"/>
      <c r="D172" s="639"/>
      <c r="E172" s="267"/>
      <c r="F172" s="156"/>
      <c r="G172" s="567"/>
      <c r="H172" s="156"/>
      <c r="I172" s="156"/>
      <c r="J172" s="268"/>
      <c r="K172" s="278"/>
      <c r="L172" s="793"/>
    </row>
    <row r="173" spans="1:12" ht="15.75" x14ac:dyDescent="0.25">
      <c r="A173" s="248"/>
      <c r="B173" s="904"/>
      <c r="C173" s="638"/>
      <c r="D173" s="639"/>
      <c r="E173" s="267"/>
      <c r="F173" s="156"/>
      <c r="G173" s="567"/>
      <c r="H173" s="156"/>
      <c r="I173" s="156"/>
      <c r="J173" s="268"/>
      <c r="K173" s="278"/>
      <c r="L173" s="793"/>
    </row>
    <row r="174" spans="1:12" ht="15.75" x14ac:dyDescent="0.25">
      <c r="A174" s="248"/>
      <c r="B174" s="904"/>
      <c r="C174" s="638"/>
      <c r="D174" s="639"/>
      <c r="E174" s="267"/>
      <c r="F174" s="156"/>
      <c r="G174" s="567"/>
      <c r="H174" s="156"/>
      <c r="I174" s="156"/>
      <c r="J174" s="268"/>
      <c r="K174" s="278"/>
      <c r="L174" s="793"/>
    </row>
    <row r="175" spans="1:12" ht="15.75" x14ac:dyDescent="0.25">
      <c r="B175" s="904"/>
      <c r="C175" s="638"/>
      <c r="D175" s="639"/>
      <c r="E175" s="267"/>
      <c r="F175" s="156"/>
      <c r="G175" s="567"/>
      <c r="H175" s="156"/>
      <c r="I175" s="156"/>
      <c r="J175" s="268"/>
      <c r="K175" s="278"/>
      <c r="L175" s="793"/>
    </row>
    <row r="176" spans="1:12" ht="15.75" x14ac:dyDescent="0.25">
      <c r="B176" s="905"/>
      <c r="C176" s="638"/>
      <c r="D176" s="639"/>
      <c r="E176" s="267"/>
      <c r="F176" s="156"/>
      <c r="G176" s="567"/>
      <c r="H176" s="156"/>
      <c r="I176" s="156"/>
      <c r="J176" s="268"/>
      <c r="K176" s="278"/>
      <c r="L176" s="793"/>
    </row>
    <row r="177" spans="2:12" ht="15.75" x14ac:dyDescent="0.25">
      <c r="B177" s="906" t="s">
        <v>435</v>
      </c>
      <c r="C177" s="638"/>
      <c r="D177" s="639"/>
      <c r="E177" s="267"/>
      <c r="F177" s="156"/>
      <c r="G177" s="567"/>
      <c r="H177" s="156"/>
      <c r="I177" s="156"/>
      <c r="J177" s="268"/>
      <c r="K177" s="278"/>
      <c r="L177" s="793"/>
    </row>
    <row r="178" spans="2:12" ht="15.75" x14ac:dyDescent="0.25">
      <c r="B178" s="907"/>
      <c r="C178" s="638"/>
      <c r="D178" s="639"/>
      <c r="E178" s="267"/>
      <c r="F178" s="156"/>
      <c r="G178" s="567"/>
      <c r="H178" s="156"/>
      <c r="I178" s="156"/>
      <c r="J178" s="268"/>
      <c r="K178" s="278"/>
      <c r="L178" s="793"/>
    </row>
    <row r="179" spans="2:12" ht="15.75" x14ac:dyDescent="0.25">
      <c r="B179" s="907"/>
      <c r="C179" s="638"/>
      <c r="D179" s="639"/>
      <c r="E179" s="267"/>
      <c r="F179" s="156"/>
      <c r="G179" s="567"/>
      <c r="H179" s="156"/>
      <c r="I179" s="156"/>
      <c r="J179" s="268"/>
      <c r="K179" s="278"/>
      <c r="L179" s="793"/>
    </row>
    <row r="180" spans="2:12" ht="15.75" x14ac:dyDescent="0.25">
      <c r="B180" s="907"/>
      <c r="C180" s="638"/>
      <c r="D180" s="639"/>
      <c r="E180" s="267"/>
      <c r="F180" s="156"/>
      <c r="G180" s="567"/>
      <c r="H180" s="156"/>
      <c r="I180" s="156"/>
      <c r="J180" s="268"/>
      <c r="K180" s="278"/>
      <c r="L180" s="793"/>
    </row>
    <row r="181" spans="2:12" ht="15.75" x14ac:dyDescent="0.25">
      <c r="B181" s="908"/>
      <c r="C181" s="638"/>
      <c r="D181" s="639"/>
      <c r="E181" s="267"/>
      <c r="F181" s="156"/>
      <c r="G181" s="567"/>
      <c r="H181" s="156"/>
      <c r="I181" s="156"/>
      <c r="J181" s="268"/>
      <c r="K181" s="278"/>
      <c r="L181" s="793"/>
    </row>
    <row r="182" spans="2:12" ht="15.75" x14ac:dyDescent="0.25">
      <c r="B182" s="886" t="s">
        <v>436</v>
      </c>
      <c r="C182" s="638"/>
      <c r="D182" s="639"/>
      <c r="E182" s="267"/>
      <c r="F182" s="156"/>
      <c r="G182" s="567"/>
      <c r="H182" s="156"/>
      <c r="I182" s="156"/>
      <c r="J182" s="268"/>
      <c r="K182" s="278"/>
      <c r="L182" s="793"/>
    </row>
    <row r="183" spans="2:12" ht="15.75" x14ac:dyDescent="0.25">
      <c r="B183" s="887"/>
      <c r="C183" s="638"/>
      <c r="D183" s="639"/>
      <c r="E183" s="267"/>
      <c r="F183" s="156"/>
      <c r="G183" s="567"/>
      <c r="H183" s="156"/>
      <c r="I183" s="156"/>
      <c r="J183" s="268"/>
      <c r="K183" s="278"/>
      <c r="L183" s="793"/>
    </row>
    <row r="184" spans="2:12" ht="15.75" x14ac:dyDescent="0.25">
      <c r="B184" s="887"/>
      <c r="C184" s="638"/>
      <c r="D184" s="639"/>
      <c r="E184" s="267"/>
      <c r="F184" s="156"/>
      <c r="G184" s="567"/>
      <c r="H184" s="156"/>
      <c r="I184" s="156"/>
      <c r="J184" s="268"/>
      <c r="K184" s="278"/>
      <c r="L184" s="793"/>
    </row>
    <row r="185" spans="2:12" ht="15.75" x14ac:dyDescent="0.25">
      <c r="B185" s="887"/>
      <c r="C185" s="638"/>
      <c r="D185" s="639"/>
      <c r="E185" s="267"/>
      <c r="F185" s="156"/>
      <c r="G185" s="567"/>
      <c r="H185" s="156"/>
      <c r="I185" s="156"/>
      <c r="J185" s="268"/>
      <c r="K185" s="278"/>
      <c r="L185" s="793"/>
    </row>
    <row r="186" spans="2:12" ht="15.75" x14ac:dyDescent="0.25">
      <c r="B186" s="888"/>
      <c r="C186" s="638"/>
      <c r="D186" s="639"/>
      <c r="E186" s="267"/>
      <c r="F186" s="156"/>
      <c r="G186" s="567"/>
      <c r="H186" s="156"/>
      <c r="I186" s="156"/>
      <c r="J186" s="268"/>
      <c r="K186" s="278"/>
      <c r="L186" s="793"/>
    </row>
    <row r="187" spans="2:12" ht="15.75" x14ac:dyDescent="0.25">
      <c r="B187" s="889" t="s">
        <v>437</v>
      </c>
      <c r="C187" s="638"/>
      <c r="D187" s="639"/>
      <c r="E187" s="267"/>
      <c r="F187" s="156"/>
      <c r="G187" s="567"/>
      <c r="H187" s="156"/>
      <c r="I187" s="156"/>
      <c r="J187" s="268"/>
      <c r="K187" s="278"/>
      <c r="L187" s="793"/>
    </row>
    <row r="188" spans="2:12" ht="15.75" x14ac:dyDescent="0.25">
      <c r="B188" s="890"/>
      <c r="C188" s="638"/>
      <c r="D188" s="639"/>
      <c r="E188" s="267"/>
      <c r="F188" s="156"/>
      <c r="G188" s="567"/>
      <c r="H188" s="156"/>
      <c r="I188" s="156"/>
      <c r="J188" s="268"/>
      <c r="K188" s="278"/>
      <c r="L188" s="793"/>
    </row>
    <row r="189" spans="2:12" ht="15.75" x14ac:dyDescent="0.25">
      <c r="B189" s="890"/>
      <c r="C189" s="638"/>
      <c r="D189" s="639"/>
      <c r="E189" s="267"/>
      <c r="F189" s="156"/>
      <c r="G189" s="567"/>
      <c r="H189" s="156"/>
      <c r="I189" s="156"/>
      <c r="J189" s="268"/>
      <c r="K189" s="278"/>
      <c r="L189" s="793"/>
    </row>
    <row r="190" spans="2:12" ht="15.75" x14ac:dyDescent="0.25">
      <c r="B190" s="890"/>
      <c r="C190" s="638"/>
      <c r="D190" s="639"/>
      <c r="E190" s="267"/>
      <c r="F190" s="156"/>
      <c r="G190" s="567"/>
      <c r="H190" s="156"/>
      <c r="I190" s="156"/>
      <c r="J190" s="268"/>
      <c r="K190" s="278"/>
      <c r="L190" s="793"/>
    </row>
    <row r="191" spans="2:12" ht="15.75" x14ac:dyDescent="0.25">
      <c r="B191" s="891"/>
      <c r="C191" s="638"/>
      <c r="D191" s="639"/>
      <c r="E191" s="267"/>
      <c r="F191" s="156"/>
      <c r="G191" s="567"/>
      <c r="H191" s="156"/>
      <c r="I191" s="156"/>
      <c r="J191" s="268"/>
      <c r="K191" s="278"/>
      <c r="L191" s="793"/>
    </row>
    <row r="192" spans="2:12" ht="15.75" x14ac:dyDescent="0.25">
      <c r="B192" s="892" t="s">
        <v>438</v>
      </c>
      <c r="C192" s="638"/>
      <c r="D192" s="639"/>
      <c r="E192" s="267"/>
      <c r="F192" s="156"/>
      <c r="G192" s="567"/>
      <c r="H192" s="156"/>
      <c r="I192" s="156"/>
      <c r="J192" s="270"/>
      <c r="K192" s="278"/>
      <c r="L192" s="793"/>
    </row>
    <row r="193" spans="2:12" ht="15.75" x14ac:dyDescent="0.25">
      <c r="B193" s="893"/>
      <c r="C193" s="638"/>
      <c r="D193" s="639"/>
      <c r="E193" s="267"/>
      <c r="F193" s="156"/>
      <c r="G193" s="567"/>
      <c r="H193" s="156"/>
      <c r="I193" s="156"/>
      <c r="J193" s="270"/>
      <c r="K193" s="278"/>
      <c r="L193" s="793"/>
    </row>
    <row r="194" spans="2:12" ht="15.75" x14ac:dyDescent="0.25">
      <c r="B194" s="893"/>
      <c r="C194" s="638"/>
      <c r="D194" s="639"/>
      <c r="E194" s="267"/>
      <c r="F194" s="156"/>
      <c r="G194" s="567"/>
      <c r="H194" s="156"/>
      <c r="I194" s="156"/>
      <c r="J194" s="270"/>
      <c r="K194" s="278"/>
      <c r="L194" s="793"/>
    </row>
    <row r="195" spans="2:12" ht="15.75" x14ac:dyDescent="0.25">
      <c r="B195" s="893"/>
      <c r="C195" s="638"/>
      <c r="D195" s="639"/>
      <c r="E195" s="267"/>
      <c r="F195" s="156"/>
      <c r="G195" s="567"/>
      <c r="H195" s="156"/>
      <c r="I195" s="156"/>
      <c r="J195" s="270"/>
      <c r="K195" s="278"/>
      <c r="L195" s="793"/>
    </row>
    <row r="196" spans="2:12" ht="15.75" x14ac:dyDescent="0.25">
      <c r="B196" s="894"/>
      <c r="C196" s="638"/>
      <c r="D196" s="639"/>
      <c r="E196" s="267"/>
      <c r="F196" s="156"/>
      <c r="G196" s="567"/>
      <c r="H196" s="156"/>
      <c r="I196" s="156"/>
      <c r="J196" s="270"/>
      <c r="K196" s="278"/>
      <c r="L196" s="794"/>
    </row>
  </sheetData>
  <mergeCells count="176">
    <mergeCell ref="O115:O117"/>
    <mergeCell ref="O128:O139"/>
    <mergeCell ref="O141:O143"/>
    <mergeCell ref="O146:O149"/>
    <mergeCell ref="A46:H46"/>
    <mergeCell ref="A103:A104"/>
    <mergeCell ref="B182:B186"/>
    <mergeCell ref="B187:B191"/>
    <mergeCell ref="B192:B196"/>
    <mergeCell ref="B158:K159"/>
    <mergeCell ref="B160:K161"/>
    <mergeCell ref="B162:K162"/>
    <mergeCell ref="E163:K163"/>
    <mergeCell ref="B167:B171"/>
    <mergeCell ref="B172:B176"/>
    <mergeCell ref="B177:B181"/>
    <mergeCell ref="G164:J164"/>
    <mergeCell ref="B164:E164"/>
    <mergeCell ref="B165:B166"/>
    <mergeCell ref="C165:C166"/>
    <mergeCell ref="E165:E166"/>
    <mergeCell ref="D165:D166"/>
    <mergeCell ref="O118:O125"/>
    <mergeCell ref="C137:C139"/>
    <mergeCell ref="D137:D139"/>
    <mergeCell ref="E137:E139"/>
    <mergeCell ref="I150:I151"/>
    <mergeCell ref="B163:C163"/>
    <mergeCell ref="C150:C151"/>
    <mergeCell ref="D150:D151"/>
    <mergeCell ref="J150:J151"/>
    <mergeCell ref="B137:B139"/>
    <mergeCell ref="E132:E136"/>
    <mergeCell ref="B132:B136"/>
    <mergeCell ref="B150:B151"/>
    <mergeCell ref="E150:H150"/>
    <mergeCell ref="A145:F145"/>
    <mergeCell ref="E118:E121"/>
    <mergeCell ref="B122:B125"/>
    <mergeCell ref="O6:O8"/>
    <mergeCell ref="G7:G8"/>
    <mergeCell ref="H7:H8"/>
    <mergeCell ref="A146:A149"/>
    <mergeCell ref="B146:B149"/>
    <mergeCell ref="C146:C149"/>
    <mergeCell ref="E146:E149"/>
    <mergeCell ref="A128:A139"/>
    <mergeCell ref="C132:C136"/>
    <mergeCell ref="D132:D136"/>
    <mergeCell ref="G6:H6"/>
    <mergeCell ref="I6:L6"/>
    <mergeCell ref="M6:M8"/>
    <mergeCell ref="N6:N8"/>
    <mergeCell ref="B128:B131"/>
    <mergeCell ref="C128:C131"/>
    <mergeCell ref="D128:D131"/>
    <mergeCell ref="E128:E131"/>
    <mergeCell ref="B118:B121"/>
    <mergeCell ref="C118:C121"/>
    <mergeCell ref="O10:O26"/>
    <mergeCell ref="O28:O44"/>
    <mergeCell ref="O53:O82"/>
    <mergeCell ref="O84:O100"/>
    <mergeCell ref="C122:C125"/>
    <mergeCell ref="E122:E125"/>
    <mergeCell ref="E98:E100"/>
    <mergeCell ref="E93:E97"/>
    <mergeCell ref="A116:A125"/>
    <mergeCell ref="E116:E117"/>
    <mergeCell ref="C93:C97"/>
    <mergeCell ref="D93:D97"/>
    <mergeCell ref="A105:A109"/>
    <mergeCell ref="A110:A113"/>
    <mergeCell ref="A101:A102"/>
    <mergeCell ref="E89:E92"/>
    <mergeCell ref="A85:A88"/>
    <mergeCell ref="B85:B88"/>
    <mergeCell ref="C85:C88"/>
    <mergeCell ref="D85:D88"/>
    <mergeCell ref="A98:A100"/>
    <mergeCell ref="B98:B100"/>
    <mergeCell ref="C98:C100"/>
    <mergeCell ref="D98:D100"/>
    <mergeCell ref="A93:A97"/>
    <mergeCell ref="B93:B97"/>
    <mergeCell ref="A1:F1"/>
    <mergeCell ref="A2:F2"/>
    <mergeCell ref="A3:F3"/>
    <mergeCell ref="A4:F4"/>
    <mergeCell ref="A5:E5"/>
    <mergeCell ref="C29:C32"/>
    <mergeCell ref="D29:D32"/>
    <mergeCell ref="E29:E32"/>
    <mergeCell ref="E10:E26"/>
    <mergeCell ref="A27:F27"/>
    <mergeCell ref="A28:F28"/>
    <mergeCell ref="A29:A32"/>
    <mergeCell ref="B29:B32"/>
    <mergeCell ref="C10:C26"/>
    <mergeCell ref="D10:D26"/>
    <mergeCell ref="E6:E8"/>
    <mergeCell ref="F6:F8"/>
    <mergeCell ref="F5:L5"/>
    <mergeCell ref="A6:A8"/>
    <mergeCell ref="B6:B8"/>
    <mergeCell ref="C6:C8"/>
    <mergeCell ref="D6:D8"/>
    <mergeCell ref="A9:F9"/>
    <mergeCell ref="A10:A26"/>
    <mergeCell ref="A43:A44"/>
    <mergeCell ref="B43:B44"/>
    <mergeCell ref="A33:A36"/>
    <mergeCell ref="A37:A42"/>
    <mergeCell ref="A53:F53"/>
    <mergeCell ref="A54:A61"/>
    <mergeCell ref="A67:A82"/>
    <mergeCell ref="B67:B68"/>
    <mergeCell ref="C67:C68"/>
    <mergeCell ref="D67:D68"/>
    <mergeCell ref="E67:E68"/>
    <mergeCell ref="A62:A66"/>
    <mergeCell ref="B73:B75"/>
    <mergeCell ref="C73:C75"/>
    <mergeCell ref="D47:D51"/>
    <mergeCell ref="E47:E51"/>
    <mergeCell ref="A47:A51"/>
    <mergeCell ref="B58:B61"/>
    <mergeCell ref="C58:C61"/>
    <mergeCell ref="D58:D61"/>
    <mergeCell ref="E58:E61"/>
    <mergeCell ref="B10:B26"/>
    <mergeCell ref="A84:F84"/>
    <mergeCell ref="A115:F115"/>
    <mergeCell ref="A127:F127"/>
    <mergeCell ref="A141:F141"/>
    <mergeCell ref="C43:C44"/>
    <mergeCell ref="E43:E44"/>
    <mergeCell ref="A45:F45"/>
    <mergeCell ref="E73:E75"/>
    <mergeCell ref="B70:B72"/>
    <mergeCell ref="C70:C72"/>
    <mergeCell ref="D70:D72"/>
    <mergeCell ref="E70:E72"/>
    <mergeCell ref="E85:E88"/>
    <mergeCell ref="B78:B82"/>
    <mergeCell ref="C78:C82"/>
    <mergeCell ref="D78:D82"/>
    <mergeCell ref="E78:E82"/>
    <mergeCell ref="A89:A92"/>
    <mergeCell ref="B89:B92"/>
    <mergeCell ref="C89:C92"/>
    <mergeCell ref="D89:D92"/>
    <mergeCell ref="B47:B51"/>
    <mergeCell ref="C47:C51"/>
    <mergeCell ref="M54:M61"/>
    <mergeCell ref="M62:M66"/>
    <mergeCell ref="M67:M82"/>
    <mergeCell ref="M85:M88"/>
    <mergeCell ref="M89:M92"/>
    <mergeCell ref="M93:M97"/>
    <mergeCell ref="M10:M26"/>
    <mergeCell ref="M29:M32"/>
    <mergeCell ref="M33:M36"/>
    <mergeCell ref="M37:M42"/>
    <mergeCell ref="M43:M44"/>
    <mergeCell ref="M47:M51"/>
    <mergeCell ref="M128:M139"/>
    <mergeCell ref="M146:M149"/>
    <mergeCell ref="J152:J154"/>
    <mergeCell ref="L167:L196"/>
    <mergeCell ref="M98:M100"/>
    <mergeCell ref="M101:M102"/>
    <mergeCell ref="M103:M104"/>
    <mergeCell ref="M105:M109"/>
    <mergeCell ref="M110:M113"/>
    <mergeCell ref="M116:M125"/>
  </mergeCells>
  <pageMargins left="0.75" right="0.75" top="1" bottom="1" header="0.3" footer="0.3"/>
  <pageSetup scale="8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3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96"/>
  </cols>
  <sheetData>
    <row r="1" spans="1:6" x14ac:dyDescent="0.2">
      <c r="D1" s="429">
        <v>0</v>
      </c>
    </row>
    <row r="2" spans="1:6" ht="21" customHeight="1" x14ac:dyDescent="0.2">
      <c r="A2" s="917" t="s">
        <v>439</v>
      </c>
      <c r="B2" s="918"/>
      <c r="C2" s="918"/>
      <c r="D2" s="919"/>
    </row>
    <row r="3" spans="1:6" ht="51" customHeight="1" x14ac:dyDescent="0.2">
      <c r="A3" s="414" t="str">
        <f>'[4]1. DireccyConducc'!A4</f>
        <v>Resultado esperado: RE.1 Dirección y Conducción Fortalecida</v>
      </c>
      <c r="B3" s="435" t="s">
        <v>440</v>
      </c>
      <c r="C3" s="438">
        <f>SUM(C5,C161,C317,C473,C628,C783,C938,C1094,C1250)</f>
        <v>5125628.1999999993</v>
      </c>
      <c r="D3" s="415"/>
    </row>
    <row r="4" spans="1:6" x14ac:dyDescent="0.2">
      <c r="A4" s="392" t="s">
        <v>441</v>
      </c>
      <c r="C4" s="394"/>
    </row>
    <row r="5" spans="1:6" ht="77.25" customHeight="1" x14ac:dyDescent="0.2">
      <c r="A5" s="434" t="str">
        <f>'[4]1. DireccyConducc'!A10</f>
        <v xml:space="preserve">RE1.P1.  Actores sociales del nivel sectorial e intersectorial desarrollando acciones  de promoción de la salud con enfoque positivo e  innovador. </v>
      </c>
      <c r="B5" s="418" t="s">
        <v>442</v>
      </c>
      <c r="C5" s="442">
        <f>SUM(C7,C83,C127)</f>
        <v>0</v>
      </c>
      <c r="D5" s="400"/>
    </row>
    <row r="6" spans="1:6" ht="33" customHeight="1" x14ac:dyDescent="0.2">
      <c r="A6" s="397" t="s">
        <v>443</v>
      </c>
      <c r="B6" s="417" t="s">
        <v>444</v>
      </c>
      <c r="C6" s="426" t="s">
        <v>445</v>
      </c>
      <c r="D6" s="393" t="s">
        <v>446</v>
      </c>
    </row>
    <row r="7" spans="1:6" ht="15" customHeight="1" x14ac:dyDescent="0.2">
      <c r="A7" s="401">
        <v>1</v>
      </c>
      <c r="B7" s="419" t="s">
        <v>447</v>
      </c>
      <c r="C7" s="427">
        <f>SUM(C9,C16,C23,C32,C41,C46,C53,C58,C69,C75)</f>
        <v>0</v>
      </c>
      <c r="D7" s="402" t="s">
        <v>1046</v>
      </c>
      <c r="E7" s="646">
        <f>SUM(C7,C163,C319,C630,C785,C940,C1096,C1252)</f>
        <v>2133330.0099999998</v>
      </c>
    </row>
    <row r="8" spans="1:6" ht="15" customHeight="1" x14ac:dyDescent="0.2">
      <c r="A8" s="401"/>
      <c r="B8" s="419" t="s">
        <v>448</v>
      </c>
      <c r="C8" s="427"/>
      <c r="D8" s="402" t="s">
        <v>1047</v>
      </c>
      <c r="E8" s="646">
        <f>SUM(C83,C239,C395,C550,C706,C861,C1016,C1172,C1328)</f>
        <v>2928457.21</v>
      </c>
    </row>
    <row r="9" spans="1:6" x14ac:dyDescent="0.2">
      <c r="A9" s="403" t="s">
        <v>449</v>
      </c>
      <c r="B9" s="419" t="s">
        <v>450</v>
      </c>
      <c r="C9" s="428">
        <f>SUM(C10:C14)</f>
        <v>0</v>
      </c>
      <c r="D9" s="402" t="s">
        <v>1048</v>
      </c>
      <c r="E9" s="646">
        <f>SUM(C283,C439,C594,C750,C905,C1060,C1216,C1372)</f>
        <v>63840.979999999996</v>
      </c>
    </row>
    <row r="10" spans="1:6" x14ac:dyDescent="0.2">
      <c r="A10" s="404" t="s">
        <v>451</v>
      </c>
      <c r="B10" s="421" t="s">
        <v>452</v>
      </c>
      <c r="C10" s="429">
        <v>0</v>
      </c>
      <c r="D10" s="399"/>
      <c r="E10" s="646">
        <f>SUM(E7:E9)</f>
        <v>5125628.2</v>
      </c>
    </row>
    <row r="11" spans="1:6" ht="25.5" x14ac:dyDescent="0.2">
      <c r="A11" s="404" t="s">
        <v>453</v>
      </c>
      <c r="B11" s="421" t="s">
        <v>454</v>
      </c>
      <c r="C11" s="429">
        <v>0</v>
      </c>
      <c r="D11" s="399"/>
      <c r="F11" s="421"/>
    </row>
    <row r="12" spans="1:6" x14ac:dyDescent="0.2">
      <c r="A12" s="404" t="s">
        <v>455</v>
      </c>
      <c r="B12" s="421" t="s">
        <v>456</v>
      </c>
      <c r="D12" s="399"/>
      <c r="F12" s="421"/>
    </row>
    <row r="13" spans="1:6" ht="25.5" x14ac:dyDescent="0.2">
      <c r="A13" s="404" t="s">
        <v>457</v>
      </c>
      <c r="B13" s="421" t="s">
        <v>458</v>
      </c>
      <c r="C13" s="429">
        <v>0</v>
      </c>
      <c r="D13" s="399"/>
      <c r="F13" s="421"/>
    </row>
    <row r="14" spans="1:6" x14ac:dyDescent="0.2">
      <c r="A14" s="404" t="s">
        <v>459</v>
      </c>
      <c r="B14" s="421" t="s">
        <v>460</v>
      </c>
      <c r="C14" s="429">
        <v>0</v>
      </c>
      <c r="D14" s="399"/>
      <c r="F14" s="421"/>
    </row>
    <row r="15" spans="1:6" x14ac:dyDescent="0.2">
      <c r="A15" s="405"/>
      <c r="B15" s="422"/>
      <c r="C15" s="429"/>
      <c r="D15" s="399"/>
      <c r="F15" s="421"/>
    </row>
    <row r="16" spans="1:6" x14ac:dyDescent="0.2">
      <c r="A16" s="403" t="s">
        <v>461</v>
      </c>
      <c r="B16" s="419" t="s">
        <v>462</v>
      </c>
      <c r="C16" s="428">
        <f>SUM(C17:C21)</f>
        <v>0</v>
      </c>
      <c r="D16" s="402"/>
    </row>
    <row r="17" spans="1:4" x14ac:dyDescent="0.2">
      <c r="A17" s="404" t="s">
        <v>463</v>
      </c>
      <c r="B17" s="421" t="s">
        <v>464</v>
      </c>
      <c r="C17" s="429">
        <v>0</v>
      </c>
      <c r="D17" s="399"/>
    </row>
    <row r="18" spans="1:4" x14ac:dyDescent="0.2">
      <c r="A18" s="404" t="s">
        <v>465</v>
      </c>
      <c r="B18" s="421" t="s">
        <v>466</v>
      </c>
      <c r="C18" s="429">
        <v>0</v>
      </c>
      <c r="D18" s="399"/>
    </row>
    <row r="19" spans="1:4" x14ac:dyDescent="0.2">
      <c r="A19" s="404" t="s">
        <v>467</v>
      </c>
      <c r="B19" s="421" t="s">
        <v>468</v>
      </c>
      <c r="C19" s="429">
        <v>0</v>
      </c>
      <c r="D19" s="399"/>
    </row>
    <row r="20" spans="1:4" x14ac:dyDescent="0.2">
      <c r="A20" s="404" t="s">
        <v>469</v>
      </c>
      <c r="B20" s="421" t="s">
        <v>470</v>
      </c>
      <c r="C20" s="429">
        <v>0</v>
      </c>
      <c r="D20" s="399"/>
    </row>
    <row r="21" spans="1:4" x14ac:dyDescent="0.2">
      <c r="A21" s="404" t="s">
        <v>471</v>
      </c>
      <c r="B21" s="421" t="s">
        <v>472</v>
      </c>
      <c r="C21" s="429">
        <v>0</v>
      </c>
      <c r="D21" s="399"/>
    </row>
    <row r="22" spans="1:4" x14ac:dyDescent="0.2">
      <c r="A22" s="405"/>
      <c r="B22" s="422"/>
      <c r="C22" s="428"/>
      <c r="D22" s="402"/>
    </row>
    <row r="23" spans="1:4" ht="25.5" x14ac:dyDescent="0.2">
      <c r="A23" s="403" t="s">
        <v>473</v>
      </c>
      <c r="B23" s="423" t="s">
        <v>474</v>
      </c>
      <c r="C23" s="428">
        <f>SUM(C24:C30)</f>
        <v>0</v>
      </c>
      <c r="D23" s="402"/>
    </row>
    <row r="24" spans="1:4" x14ac:dyDescent="0.2">
      <c r="A24" s="404" t="s">
        <v>475</v>
      </c>
      <c r="B24" s="421" t="s">
        <v>476</v>
      </c>
      <c r="C24" s="429">
        <v>0</v>
      </c>
      <c r="D24" s="399"/>
    </row>
    <row r="25" spans="1:4" x14ac:dyDescent="0.2">
      <c r="A25" s="404" t="s">
        <v>477</v>
      </c>
      <c r="B25" s="421" t="s">
        <v>478</v>
      </c>
      <c r="C25" s="429">
        <v>0</v>
      </c>
      <c r="D25" s="399"/>
    </row>
    <row r="26" spans="1:4" x14ac:dyDescent="0.2">
      <c r="A26" s="404" t="s">
        <v>479</v>
      </c>
      <c r="B26" s="421" t="s">
        <v>480</v>
      </c>
      <c r="C26" s="429"/>
      <c r="D26" s="399"/>
    </row>
    <row r="27" spans="1:4" x14ac:dyDescent="0.2">
      <c r="A27" s="404" t="s">
        <v>481</v>
      </c>
      <c r="B27" s="421" t="s">
        <v>482</v>
      </c>
      <c r="C27" s="429">
        <v>0</v>
      </c>
      <c r="D27" s="399"/>
    </row>
    <row r="28" spans="1:4" x14ac:dyDescent="0.2">
      <c r="A28" s="404" t="s">
        <v>483</v>
      </c>
      <c r="B28" s="421" t="s">
        <v>484</v>
      </c>
      <c r="C28" s="429">
        <v>0</v>
      </c>
      <c r="D28" s="399"/>
    </row>
    <row r="29" spans="1:4" ht="25.5" x14ac:dyDescent="0.2">
      <c r="A29" s="404" t="s">
        <v>485</v>
      </c>
      <c r="B29" s="421" t="s">
        <v>486</v>
      </c>
      <c r="C29" s="429">
        <v>0</v>
      </c>
      <c r="D29" s="399"/>
    </row>
    <row r="30" spans="1:4" ht="25.5" x14ac:dyDescent="0.2">
      <c r="A30" s="404" t="s">
        <v>487</v>
      </c>
      <c r="B30" s="421" t="s">
        <v>488</v>
      </c>
      <c r="C30" s="429">
        <v>0</v>
      </c>
      <c r="D30" s="399"/>
    </row>
    <row r="31" spans="1:4" x14ac:dyDescent="0.2">
      <c r="A31" s="405"/>
      <c r="B31" s="422"/>
      <c r="C31" s="429"/>
      <c r="D31" s="399"/>
    </row>
    <row r="32" spans="1:4" x14ac:dyDescent="0.2">
      <c r="A32" s="403" t="s">
        <v>489</v>
      </c>
      <c r="B32" s="419" t="s">
        <v>490</v>
      </c>
      <c r="C32" s="428">
        <f>SUM(C33:C39)</f>
        <v>0</v>
      </c>
      <c r="D32" s="402"/>
    </row>
    <row r="33" spans="1:4" x14ac:dyDescent="0.2">
      <c r="A33" s="404" t="s">
        <v>491</v>
      </c>
      <c r="B33" s="421" t="s">
        <v>492</v>
      </c>
      <c r="C33" s="429">
        <v>0</v>
      </c>
      <c r="D33" s="399"/>
    </row>
    <row r="34" spans="1:4" x14ac:dyDescent="0.2">
      <c r="A34" s="404" t="s">
        <v>493</v>
      </c>
      <c r="B34" s="421" t="s">
        <v>494</v>
      </c>
      <c r="C34" s="429">
        <v>0</v>
      </c>
      <c r="D34" s="399"/>
    </row>
    <row r="35" spans="1:4" x14ac:dyDescent="0.2">
      <c r="A35" s="404" t="s">
        <v>495</v>
      </c>
      <c r="B35" s="421" t="s">
        <v>496</v>
      </c>
      <c r="C35" s="429">
        <v>0</v>
      </c>
      <c r="D35" s="399"/>
    </row>
    <row r="36" spans="1:4" ht="25.5" x14ac:dyDescent="0.2">
      <c r="A36" s="404" t="s">
        <v>497</v>
      </c>
      <c r="B36" s="421" t="s">
        <v>498</v>
      </c>
      <c r="C36" s="429">
        <v>0</v>
      </c>
      <c r="D36" s="399"/>
    </row>
    <row r="37" spans="1:4" ht="25.5" x14ac:dyDescent="0.2">
      <c r="A37" s="404" t="s">
        <v>499</v>
      </c>
      <c r="B37" s="421" t="s">
        <v>500</v>
      </c>
      <c r="C37" s="429">
        <v>0</v>
      </c>
      <c r="D37" s="399"/>
    </row>
    <row r="38" spans="1:4" x14ac:dyDescent="0.2">
      <c r="A38" s="404" t="s">
        <v>501</v>
      </c>
      <c r="B38" s="421" t="s">
        <v>502</v>
      </c>
      <c r="C38" s="429">
        <v>0</v>
      </c>
      <c r="D38" s="399"/>
    </row>
    <row r="39" spans="1:4" ht="35.25" customHeight="1" x14ac:dyDescent="0.2">
      <c r="A39" s="404" t="s">
        <v>503</v>
      </c>
      <c r="B39" s="421" t="s">
        <v>504</v>
      </c>
      <c r="C39" s="429"/>
      <c r="D39" s="399"/>
    </row>
    <row r="40" spans="1:4" x14ac:dyDescent="0.2">
      <c r="A40" s="405"/>
      <c r="B40" s="422"/>
      <c r="C40" s="429"/>
      <c r="D40" s="399"/>
    </row>
    <row r="41" spans="1:4" x14ac:dyDescent="0.2">
      <c r="A41" s="403" t="s">
        <v>505</v>
      </c>
      <c r="B41" s="419" t="s">
        <v>506</v>
      </c>
      <c r="C41" s="428">
        <f>SUM(C42++C43+C44)</f>
        <v>0</v>
      </c>
      <c r="D41" s="402"/>
    </row>
    <row r="42" spans="1:4" x14ac:dyDescent="0.2">
      <c r="A42" s="404" t="s">
        <v>507</v>
      </c>
      <c r="B42" s="421" t="s">
        <v>508</v>
      </c>
      <c r="C42" s="429">
        <v>0</v>
      </c>
      <c r="D42" s="399"/>
    </row>
    <row r="43" spans="1:4" x14ac:dyDescent="0.2">
      <c r="A43" s="404" t="s">
        <v>509</v>
      </c>
      <c r="B43" s="421" t="s">
        <v>510</v>
      </c>
      <c r="C43" s="429">
        <v>0</v>
      </c>
      <c r="D43" s="399"/>
    </row>
    <row r="44" spans="1:4" x14ac:dyDescent="0.2">
      <c r="A44" s="404" t="s">
        <v>511</v>
      </c>
      <c r="B44" s="421" t="s">
        <v>512</v>
      </c>
      <c r="C44" s="429">
        <v>0</v>
      </c>
      <c r="D44" s="399"/>
    </row>
    <row r="45" spans="1:4" x14ac:dyDescent="0.2">
      <c r="A45" s="405"/>
      <c r="B45" s="422"/>
      <c r="C45" s="429"/>
      <c r="D45" s="399"/>
    </row>
    <row r="46" spans="1:4" ht="25.5" x14ac:dyDescent="0.2">
      <c r="A46" s="403" t="s">
        <v>513</v>
      </c>
      <c r="B46" s="419" t="s">
        <v>514</v>
      </c>
      <c r="C46" s="428">
        <f>SUM(C47+C50+C51)</f>
        <v>0</v>
      </c>
      <c r="D46" s="402"/>
    </row>
    <row r="47" spans="1:4" x14ac:dyDescent="0.2">
      <c r="A47" s="404" t="s">
        <v>515</v>
      </c>
      <c r="B47" s="422" t="s">
        <v>516</v>
      </c>
      <c r="C47" s="428">
        <f>SUM(C48:C49)</f>
        <v>0</v>
      </c>
      <c r="D47" s="402"/>
    </row>
    <row r="48" spans="1:4" x14ac:dyDescent="0.2">
      <c r="A48" s="405" t="s">
        <v>517</v>
      </c>
      <c r="B48" s="422" t="s">
        <v>518</v>
      </c>
      <c r="C48" s="429">
        <v>0</v>
      </c>
      <c r="D48" s="399"/>
    </row>
    <row r="49" spans="1:4" ht="25.5" x14ac:dyDescent="0.2">
      <c r="A49" s="405" t="s">
        <v>519</v>
      </c>
      <c r="B49" s="422" t="s">
        <v>520</v>
      </c>
      <c r="C49" s="429">
        <v>0</v>
      </c>
      <c r="D49" s="399"/>
    </row>
    <row r="50" spans="1:4" x14ac:dyDescent="0.2">
      <c r="A50" s="404" t="s">
        <v>521</v>
      </c>
      <c r="B50" s="421" t="s">
        <v>522</v>
      </c>
      <c r="C50" s="429">
        <v>0</v>
      </c>
      <c r="D50" s="399"/>
    </row>
    <row r="51" spans="1:4" x14ac:dyDescent="0.2">
      <c r="A51" s="404" t="s">
        <v>523</v>
      </c>
      <c r="B51" s="421" t="s">
        <v>524</v>
      </c>
      <c r="C51" s="429">
        <v>0</v>
      </c>
      <c r="D51" s="399"/>
    </row>
    <row r="52" spans="1:4" x14ac:dyDescent="0.2">
      <c r="A52" s="405"/>
      <c r="B52" s="422"/>
      <c r="C52" s="429"/>
      <c r="D52" s="399"/>
    </row>
    <row r="53" spans="1:4" x14ac:dyDescent="0.2">
      <c r="A53" s="403" t="s">
        <v>525</v>
      </c>
      <c r="B53" s="419" t="s">
        <v>526</v>
      </c>
      <c r="C53" s="427" t="s">
        <v>527</v>
      </c>
      <c r="D53" s="402"/>
    </row>
    <row r="54" spans="1:4" x14ac:dyDescent="0.2">
      <c r="A54" s="404" t="s">
        <v>528</v>
      </c>
      <c r="B54" s="421" t="s">
        <v>529</v>
      </c>
      <c r="C54" s="430" t="s">
        <v>527</v>
      </c>
      <c r="D54" s="399"/>
    </row>
    <row r="55" spans="1:4" x14ac:dyDescent="0.2">
      <c r="A55" s="404" t="s">
        <v>530</v>
      </c>
      <c r="B55" s="421" t="s">
        <v>531</v>
      </c>
      <c r="C55" s="429">
        <v>0</v>
      </c>
      <c r="D55" s="399"/>
    </row>
    <row r="56" spans="1:4" x14ac:dyDescent="0.2">
      <c r="A56" s="404" t="s">
        <v>532</v>
      </c>
      <c r="B56" s="421" t="s">
        <v>533</v>
      </c>
      <c r="C56" s="429">
        <v>0</v>
      </c>
      <c r="D56" s="399"/>
    </row>
    <row r="57" spans="1:4" x14ac:dyDescent="0.2">
      <c r="A57" s="405"/>
      <c r="B57" s="422"/>
      <c r="C57" s="429"/>
      <c r="D57" s="399"/>
    </row>
    <row r="58" spans="1:4" x14ac:dyDescent="0.2">
      <c r="A58" s="403" t="s">
        <v>534</v>
      </c>
      <c r="B58" s="419" t="s">
        <v>535</v>
      </c>
      <c r="C58" s="428">
        <f>SUM(C59:C67)</f>
        <v>0</v>
      </c>
      <c r="D58" s="402"/>
    </row>
    <row r="59" spans="1:4" ht="21" customHeight="1" x14ac:dyDescent="0.2">
      <c r="A59" s="404" t="s">
        <v>536</v>
      </c>
      <c r="B59" s="421" t="s">
        <v>537</v>
      </c>
      <c r="C59" s="429">
        <v>0</v>
      </c>
      <c r="D59" s="399"/>
    </row>
    <row r="60" spans="1:4" x14ac:dyDescent="0.2">
      <c r="A60" s="404" t="s">
        <v>538</v>
      </c>
      <c r="B60" s="421" t="s">
        <v>539</v>
      </c>
      <c r="C60" s="429">
        <v>0</v>
      </c>
      <c r="D60" s="399"/>
    </row>
    <row r="61" spans="1:4" x14ac:dyDescent="0.2">
      <c r="A61" s="404" t="s">
        <v>540</v>
      </c>
      <c r="B61" s="421" t="s">
        <v>541</v>
      </c>
      <c r="C61" s="429">
        <v>0</v>
      </c>
      <c r="D61" s="399"/>
    </row>
    <row r="62" spans="1:4" ht="25.5" x14ac:dyDescent="0.2">
      <c r="A62" s="404" t="s">
        <v>542</v>
      </c>
      <c r="B62" s="421" t="s">
        <v>543</v>
      </c>
      <c r="C62" s="429">
        <v>0</v>
      </c>
      <c r="D62" s="399"/>
    </row>
    <row r="63" spans="1:4" ht="25.5" x14ac:dyDescent="0.2">
      <c r="A63" s="404" t="s">
        <v>544</v>
      </c>
      <c r="B63" s="421" t="s">
        <v>545</v>
      </c>
      <c r="C63" s="429">
        <v>0</v>
      </c>
      <c r="D63" s="399"/>
    </row>
    <row r="64" spans="1:4" ht="25.5" x14ac:dyDescent="0.2">
      <c r="A64" s="404" t="s">
        <v>546</v>
      </c>
      <c r="B64" s="421" t="s">
        <v>547</v>
      </c>
      <c r="C64" s="429">
        <v>0</v>
      </c>
      <c r="D64" s="399"/>
    </row>
    <row r="65" spans="1:4" x14ac:dyDescent="0.2">
      <c r="A65" s="404" t="s">
        <v>548</v>
      </c>
      <c r="B65" s="421" t="s">
        <v>549</v>
      </c>
      <c r="C65" s="429">
        <v>0</v>
      </c>
      <c r="D65" s="399"/>
    </row>
    <row r="66" spans="1:4" ht="25.5" x14ac:dyDescent="0.2">
      <c r="A66" s="404" t="s">
        <v>550</v>
      </c>
      <c r="B66" s="421" t="s">
        <v>551</v>
      </c>
      <c r="C66" s="429">
        <v>0</v>
      </c>
      <c r="D66" s="399"/>
    </row>
    <row r="67" spans="1:4" ht="25.5" x14ac:dyDescent="0.2">
      <c r="A67" s="404" t="s">
        <v>552</v>
      </c>
      <c r="B67" s="421" t="s">
        <v>553</v>
      </c>
      <c r="C67" s="429">
        <v>0</v>
      </c>
      <c r="D67" s="399"/>
    </row>
    <row r="68" spans="1:4" x14ac:dyDescent="0.2">
      <c r="A68" s="405"/>
      <c r="B68" s="422"/>
      <c r="C68" s="429"/>
      <c r="D68" s="399"/>
    </row>
    <row r="69" spans="1:4" x14ac:dyDescent="0.2">
      <c r="A69" s="403" t="s">
        <v>554</v>
      </c>
      <c r="B69" s="419" t="s">
        <v>555</v>
      </c>
      <c r="C69" s="428">
        <f>SUM(C70:C73)</f>
        <v>0</v>
      </c>
      <c r="D69" s="402"/>
    </row>
    <row r="70" spans="1:4" x14ac:dyDescent="0.2">
      <c r="A70" s="404" t="s">
        <v>556</v>
      </c>
      <c r="B70" s="421" t="s">
        <v>557</v>
      </c>
      <c r="C70" s="429">
        <v>0</v>
      </c>
      <c r="D70" s="399"/>
    </row>
    <row r="71" spans="1:4" x14ac:dyDescent="0.2">
      <c r="A71" s="404" t="s">
        <v>558</v>
      </c>
      <c r="B71" s="421" t="s">
        <v>559</v>
      </c>
      <c r="C71" s="429">
        <v>0</v>
      </c>
      <c r="D71" s="399"/>
    </row>
    <row r="72" spans="1:4" x14ac:dyDescent="0.2">
      <c r="A72" s="404" t="s">
        <v>560</v>
      </c>
      <c r="B72" s="421" t="s">
        <v>561</v>
      </c>
      <c r="C72" s="429">
        <v>0</v>
      </c>
      <c r="D72" s="399"/>
    </row>
    <row r="73" spans="1:4" x14ac:dyDescent="0.2">
      <c r="A73" s="404" t="s">
        <v>562</v>
      </c>
      <c r="B73" s="421" t="s">
        <v>563</v>
      </c>
      <c r="C73" s="429">
        <v>0</v>
      </c>
      <c r="D73" s="399"/>
    </row>
    <row r="74" spans="1:4" x14ac:dyDescent="0.2">
      <c r="A74" s="405"/>
      <c r="B74" s="422"/>
      <c r="C74" s="429"/>
      <c r="D74" s="399"/>
    </row>
    <row r="75" spans="1:4" x14ac:dyDescent="0.2">
      <c r="A75" s="403" t="s">
        <v>564</v>
      </c>
      <c r="B75" s="419" t="s">
        <v>565</v>
      </c>
      <c r="C75" s="428">
        <f>SUM(C76:C81)</f>
        <v>0</v>
      </c>
      <c r="D75" s="402"/>
    </row>
    <row r="76" spans="1:4" x14ac:dyDescent="0.2">
      <c r="A76" s="404" t="s">
        <v>566</v>
      </c>
      <c r="B76" s="421" t="s">
        <v>567</v>
      </c>
      <c r="C76" s="429">
        <v>0</v>
      </c>
      <c r="D76" s="399"/>
    </row>
    <row r="77" spans="1:4" x14ac:dyDescent="0.2">
      <c r="A77" s="404" t="s">
        <v>568</v>
      </c>
      <c r="B77" s="421" t="s">
        <v>569</v>
      </c>
      <c r="C77" s="429">
        <v>0</v>
      </c>
      <c r="D77" s="399"/>
    </row>
    <row r="78" spans="1:4" x14ac:dyDescent="0.2">
      <c r="A78" s="404" t="s">
        <v>570</v>
      </c>
      <c r="B78" s="421" t="s">
        <v>571</v>
      </c>
      <c r="C78" s="429">
        <v>0</v>
      </c>
      <c r="D78" s="399"/>
    </row>
    <row r="79" spans="1:4" ht="25.5" x14ac:dyDescent="0.2">
      <c r="A79" s="404" t="s">
        <v>572</v>
      </c>
      <c r="B79" s="421" t="s">
        <v>573</v>
      </c>
      <c r="C79" s="429">
        <v>0</v>
      </c>
      <c r="D79" s="399"/>
    </row>
    <row r="80" spans="1:4" x14ac:dyDescent="0.2">
      <c r="A80" s="404" t="s">
        <v>574</v>
      </c>
      <c r="B80" s="421" t="s">
        <v>575</v>
      </c>
      <c r="C80" s="429">
        <v>0</v>
      </c>
      <c r="D80" s="399"/>
    </row>
    <row r="81" spans="1:4" x14ac:dyDescent="0.2">
      <c r="A81" s="404" t="s">
        <v>576</v>
      </c>
      <c r="B81" s="421" t="s">
        <v>577</v>
      </c>
      <c r="C81" s="431">
        <v>0</v>
      </c>
      <c r="D81" s="406"/>
    </row>
    <row r="82" spans="1:4" x14ac:dyDescent="0.2">
      <c r="A82" s="398"/>
      <c r="B82" s="424"/>
      <c r="C82" s="432"/>
      <c r="D82" s="400"/>
    </row>
    <row r="83" spans="1:4" x14ac:dyDescent="0.2">
      <c r="A83" s="401">
        <v>2</v>
      </c>
      <c r="B83" s="419" t="s">
        <v>578</v>
      </c>
      <c r="C83" s="428">
        <f>SUM(C85+C92+C98+C107+C111+C117)</f>
        <v>0</v>
      </c>
      <c r="D83" s="402"/>
    </row>
    <row r="84" spans="1:4" x14ac:dyDescent="0.2">
      <c r="A84" s="401"/>
      <c r="B84" s="420"/>
      <c r="C84" s="429"/>
      <c r="D84" s="399"/>
    </row>
    <row r="85" spans="1:4" x14ac:dyDescent="0.2">
      <c r="A85" s="398" t="s">
        <v>579</v>
      </c>
      <c r="B85" s="419" t="s">
        <v>580</v>
      </c>
      <c r="C85" s="428">
        <f>SUM(C86:C90)</f>
        <v>0</v>
      </c>
      <c r="D85" s="402"/>
    </row>
    <row r="86" spans="1:4" x14ac:dyDescent="0.2">
      <c r="A86" s="404" t="s">
        <v>581</v>
      </c>
      <c r="B86" s="421" t="s">
        <v>582</v>
      </c>
      <c r="C86" s="429">
        <v>0</v>
      </c>
      <c r="D86" s="399"/>
    </row>
    <row r="87" spans="1:4" x14ac:dyDescent="0.2">
      <c r="A87" s="404" t="s">
        <v>583</v>
      </c>
      <c r="B87" s="421" t="s">
        <v>584</v>
      </c>
      <c r="C87" s="429">
        <v>0</v>
      </c>
      <c r="D87" s="399"/>
    </row>
    <row r="88" spans="1:4" x14ac:dyDescent="0.2">
      <c r="A88" s="404" t="s">
        <v>585</v>
      </c>
      <c r="B88" s="421" t="s">
        <v>586</v>
      </c>
      <c r="C88" s="429">
        <v>0</v>
      </c>
      <c r="D88" s="399"/>
    </row>
    <row r="89" spans="1:4" x14ac:dyDescent="0.2">
      <c r="A89" s="404" t="s">
        <v>587</v>
      </c>
      <c r="B89" s="421" t="s">
        <v>588</v>
      </c>
      <c r="C89" s="429">
        <v>0</v>
      </c>
      <c r="D89" s="399"/>
    </row>
    <row r="90" spans="1:4" x14ac:dyDescent="0.2">
      <c r="A90" s="404" t="s">
        <v>589</v>
      </c>
      <c r="B90" s="421" t="s">
        <v>590</v>
      </c>
      <c r="C90" s="429">
        <v>0</v>
      </c>
      <c r="D90" s="399"/>
    </row>
    <row r="91" spans="1:4" x14ac:dyDescent="0.2">
      <c r="A91" s="407"/>
      <c r="B91" s="422"/>
      <c r="C91" s="429"/>
      <c r="D91" s="399"/>
    </row>
    <row r="92" spans="1:4" ht="25.5" x14ac:dyDescent="0.2">
      <c r="A92" s="398" t="s">
        <v>591</v>
      </c>
      <c r="B92" s="419" t="s">
        <v>592</v>
      </c>
      <c r="C92" s="428">
        <f>SUM(C93:C96)</f>
        <v>0</v>
      </c>
      <c r="D92" s="402"/>
    </row>
    <row r="93" spans="1:4" x14ac:dyDescent="0.2">
      <c r="A93" s="404" t="s">
        <v>593</v>
      </c>
      <c r="B93" s="421" t="s">
        <v>594</v>
      </c>
      <c r="C93" s="429">
        <v>0</v>
      </c>
      <c r="D93" s="399"/>
    </row>
    <row r="94" spans="1:4" x14ac:dyDescent="0.2">
      <c r="A94" s="404" t="s">
        <v>595</v>
      </c>
      <c r="B94" s="421" t="s">
        <v>596</v>
      </c>
      <c r="C94" s="429">
        <v>0</v>
      </c>
      <c r="D94" s="399"/>
    </row>
    <row r="95" spans="1:4" x14ac:dyDescent="0.2">
      <c r="A95" s="404" t="s">
        <v>597</v>
      </c>
      <c r="B95" s="421" t="s">
        <v>598</v>
      </c>
      <c r="C95" s="429">
        <v>0</v>
      </c>
      <c r="D95" s="399"/>
    </row>
    <row r="96" spans="1:4" x14ac:dyDescent="0.2">
      <c r="A96" s="404" t="s">
        <v>599</v>
      </c>
      <c r="B96" s="421" t="s">
        <v>600</v>
      </c>
      <c r="C96" s="429">
        <v>0</v>
      </c>
      <c r="D96" s="399"/>
    </row>
    <row r="97" spans="1:4" x14ac:dyDescent="0.2">
      <c r="A97" s="407"/>
      <c r="B97" s="422"/>
      <c r="C97" s="429"/>
      <c r="D97" s="399"/>
    </row>
    <row r="98" spans="1:4" ht="25.5" x14ac:dyDescent="0.2">
      <c r="A98" s="398" t="s">
        <v>601</v>
      </c>
      <c r="B98" s="419" t="s">
        <v>602</v>
      </c>
      <c r="C98" s="428">
        <f>SUM(C99:C105)</f>
        <v>0</v>
      </c>
      <c r="D98" s="402"/>
    </row>
    <row r="99" spans="1:4" x14ac:dyDescent="0.2">
      <c r="A99" s="404" t="s">
        <v>603</v>
      </c>
      <c r="B99" s="421" t="s">
        <v>604</v>
      </c>
      <c r="C99" s="429">
        <v>0</v>
      </c>
      <c r="D99" s="399"/>
    </row>
    <row r="100" spans="1:4" ht="25.5" x14ac:dyDescent="0.2">
      <c r="A100" s="404" t="s">
        <v>605</v>
      </c>
      <c r="B100" s="421" t="s">
        <v>606</v>
      </c>
      <c r="C100" s="429">
        <v>0</v>
      </c>
      <c r="D100" s="399"/>
    </row>
    <row r="101" spans="1:4" x14ac:dyDescent="0.2">
      <c r="A101" s="404" t="s">
        <v>607</v>
      </c>
      <c r="B101" s="421" t="s">
        <v>608</v>
      </c>
      <c r="C101" s="429">
        <v>0</v>
      </c>
      <c r="D101" s="399"/>
    </row>
    <row r="102" spans="1:4" ht="25.5" x14ac:dyDescent="0.2">
      <c r="A102" s="404" t="s">
        <v>609</v>
      </c>
      <c r="B102" s="421" t="s">
        <v>610</v>
      </c>
      <c r="C102" s="429">
        <v>0</v>
      </c>
      <c r="D102" s="399"/>
    </row>
    <row r="103" spans="1:4" x14ac:dyDescent="0.2">
      <c r="A103" s="404" t="s">
        <v>611</v>
      </c>
      <c r="B103" s="421" t="s">
        <v>612</v>
      </c>
      <c r="C103" s="429">
        <v>0</v>
      </c>
      <c r="D103" s="399"/>
    </row>
    <row r="104" spans="1:4" x14ac:dyDescent="0.2">
      <c r="A104" s="404" t="s">
        <v>613</v>
      </c>
      <c r="B104" s="421" t="s">
        <v>614</v>
      </c>
      <c r="C104" s="429">
        <v>0</v>
      </c>
      <c r="D104" s="399"/>
    </row>
    <row r="105" spans="1:4" ht="25.5" x14ac:dyDescent="0.2">
      <c r="A105" s="404" t="s">
        <v>615</v>
      </c>
      <c r="B105" s="421" t="s">
        <v>616</v>
      </c>
      <c r="C105" s="429">
        <v>0</v>
      </c>
      <c r="D105" s="399"/>
    </row>
    <row r="106" spans="1:4" x14ac:dyDescent="0.2">
      <c r="A106" s="407"/>
      <c r="B106" s="422"/>
      <c r="C106" s="429"/>
      <c r="D106" s="399"/>
    </row>
    <row r="107" spans="1:4" ht="25.5" x14ac:dyDescent="0.2">
      <c r="A107" s="398" t="s">
        <v>617</v>
      </c>
      <c r="B107" s="419" t="s">
        <v>618</v>
      </c>
      <c r="C107" s="428">
        <f>SUM(C108:C109)</f>
        <v>0</v>
      </c>
      <c r="D107" s="402"/>
    </row>
    <row r="108" spans="1:4" x14ac:dyDescent="0.2">
      <c r="A108" s="404" t="s">
        <v>619</v>
      </c>
      <c r="B108" s="421" t="s">
        <v>620</v>
      </c>
      <c r="C108" s="429">
        <v>0</v>
      </c>
      <c r="D108" s="399"/>
    </row>
    <row r="109" spans="1:4" x14ac:dyDescent="0.2">
      <c r="A109" s="404" t="s">
        <v>621</v>
      </c>
      <c r="B109" s="421" t="s">
        <v>622</v>
      </c>
      <c r="C109" s="429">
        <v>0</v>
      </c>
      <c r="D109" s="399"/>
    </row>
    <row r="110" spans="1:4" x14ac:dyDescent="0.2">
      <c r="A110" s="407"/>
      <c r="B110" s="422"/>
      <c r="C110" s="429"/>
      <c r="D110" s="399"/>
    </row>
    <row r="111" spans="1:4" ht="25.5" x14ac:dyDescent="0.2">
      <c r="A111" s="398" t="s">
        <v>623</v>
      </c>
      <c r="B111" s="419" t="s">
        <v>624</v>
      </c>
      <c r="C111" s="428">
        <f>SUM(C112:C115)</f>
        <v>0</v>
      </c>
      <c r="D111" s="402"/>
    </row>
    <row r="112" spans="1:4" x14ac:dyDescent="0.2">
      <c r="A112" s="404" t="s">
        <v>625</v>
      </c>
      <c r="B112" s="421" t="s">
        <v>626</v>
      </c>
      <c r="C112" s="429">
        <v>0</v>
      </c>
      <c r="D112" s="399"/>
    </row>
    <row r="113" spans="1:4" x14ac:dyDescent="0.2">
      <c r="A113" s="404" t="s">
        <v>627</v>
      </c>
      <c r="B113" s="421" t="s">
        <v>628</v>
      </c>
      <c r="C113" s="429">
        <v>0</v>
      </c>
      <c r="D113" s="399"/>
    </row>
    <row r="114" spans="1:4" x14ac:dyDescent="0.2">
      <c r="A114" s="404" t="s">
        <v>629</v>
      </c>
      <c r="B114" s="421" t="s">
        <v>630</v>
      </c>
      <c r="C114" s="429">
        <v>0</v>
      </c>
      <c r="D114" s="399"/>
    </row>
    <row r="115" spans="1:4" ht="25.5" x14ac:dyDescent="0.2">
      <c r="A115" s="404" t="s">
        <v>631</v>
      </c>
      <c r="B115" s="421" t="s">
        <v>632</v>
      </c>
      <c r="C115" s="429">
        <v>0</v>
      </c>
      <c r="D115" s="399"/>
    </row>
    <row r="116" spans="1:4" x14ac:dyDescent="0.2">
      <c r="A116" s="407"/>
      <c r="B116" s="422"/>
      <c r="C116" s="429"/>
      <c r="D116" s="399"/>
    </row>
    <row r="117" spans="1:4" ht="25.5" x14ac:dyDescent="0.2">
      <c r="A117" s="398" t="s">
        <v>633</v>
      </c>
      <c r="B117" s="419" t="s">
        <v>634</v>
      </c>
      <c r="C117" s="428">
        <f>SUM(C118:C125)</f>
        <v>0</v>
      </c>
      <c r="D117" s="402"/>
    </row>
    <row r="118" spans="1:4" x14ac:dyDescent="0.2">
      <c r="A118" s="404" t="s">
        <v>635</v>
      </c>
      <c r="B118" s="421" t="s">
        <v>636</v>
      </c>
      <c r="C118" s="429"/>
      <c r="D118" s="399"/>
    </row>
    <row r="119" spans="1:4" ht="25.5" x14ac:dyDescent="0.2">
      <c r="A119" s="404" t="s">
        <v>637</v>
      </c>
      <c r="B119" s="421" t="s">
        <v>638</v>
      </c>
      <c r="C119" s="429">
        <v>0</v>
      </c>
      <c r="D119" s="399"/>
    </row>
    <row r="120" spans="1:4" x14ac:dyDescent="0.2">
      <c r="A120" s="404" t="s">
        <v>639</v>
      </c>
      <c r="B120" s="421" t="s">
        <v>640</v>
      </c>
      <c r="C120" s="429">
        <v>0</v>
      </c>
      <c r="D120" s="399"/>
    </row>
    <row r="121" spans="1:4" x14ac:dyDescent="0.2">
      <c r="A121" s="404" t="s">
        <v>641</v>
      </c>
      <c r="B121" s="421" t="s">
        <v>642</v>
      </c>
      <c r="C121" s="429">
        <v>0</v>
      </c>
      <c r="D121" s="399"/>
    </row>
    <row r="122" spans="1:4" x14ac:dyDescent="0.2">
      <c r="A122" s="404" t="s">
        <v>643</v>
      </c>
      <c r="B122" s="421" t="s">
        <v>644</v>
      </c>
      <c r="C122" s="429">
        <v>0</v>
      </c>
      <c r="D122" s="399"/>
    </row>
    <row r="123" spans="1:4" ht="25.5" x14ac:dyDescent="0.2">
      <c r="A123" s="404" t="s">
        <v>645</v>
      </c>
      <c r="B123" s="421" t="s">
        <v>646</v>
      </c>
      <c r="C123" s="429">
        <v>0</v>
      </c>
      <c r="D123" s="399"/>
    </row>
    <row r="124" spans="1:4" x14ac:dyDescent="0.2">
      <c r="A124" s="404" t="s">
        <v>647</v>
      </c>
      <c r="B124" s="421" t="s">
        <v>648</v>
      </c>
      <c r="C124" s="429">
        <v>0</v>
      </c>
      <c r="D124" s="399"/>
    </row>
    <row r="125" spans="1:4" x14ac:dyDescent="0.2">
      <c r="A125" s="404" t="s">
        <v>649</v>
      </c>
      <c r="B125" s="421" t="s">
        <v>650</v>
      </c>
      <c r="C125" s="429">
        <v>0</v>
      </c>
      <c r="D125" s="399"/>
    </row>
    <row r="126" spans="1:4" x14ac:dyDescent="0.2">
      <c r="A126" s="404"/>
      <c r="B126" s="422"/>
      <c r="C126" s="429"/>
      <c r="D126" s="399"/>
    </row>
    <row r="127" spans="1:4" x14ac:dyDescent="0.2">
      <c r="A127" s="401">
        <v>5</v>
      </c>
      <c r="B127" s="425" t="s">
        <v>651</v>
      </c>
      <c r="C127" s="428">
        <f>SUM(C129+C139+C149+C154)</f>
        <v>0</v>
      </c>
      <c r="D127" s="402"/>
    </row>
    <row r="128" spans="1:4" x14ac:dyDescent="0.2">
      <c r="A128" s="407"/>
      <c r="B128" s="422"/>
      <c r="C128" s="429"/>
      <c r="D128" s="399"/>
    </row>
    <row r="129" spans="1:4" x14ac:dyDescent="0.2">
      <c r="A129" s="408" t="s">
        <v>652</v>
      </c>
      <c r="B129" s="419" t="s">
        <v>653</v>
      </c>
      <c r="C129" s="428">
        <f>SUM(C130:C137)</f>
        <v>0</v>
      </c>
      <c r="D129" s="402"/>
    </row>
    <row r="130" spans="1:4" x14ac:dyDescent="0.2">
      <c r="A130" s="409" t="s">
        <v>654</v>
      </c>
      <c r="B130" s="421" t="s">
        <v>655</v>
      </c>
      <c r="C130" s="429">
        <v>0</v>
      </c>
      <c r="D130" s="399"/>
    </row>
    <row r="131" spans="1:4" x14ac:dyDescent="0.2">
      <c r="A131" s="409" t="s">
        <v>656</v>
      </c>
      <c r="B131" s="421" t="s">
        <v>657</v>
      </c>
      <c r="C131" s="429">
        <v>0</v>
      </c>
      <c r="D131" s="399"/>
    </row>
    <row r="132" spans="1:4" x14ac:dyDescent="0.2">
      <c r="A132" s="409" t="s">
        <v>658</v>
      </c>
      <c r="B132" s="421" t="s">
        <v>659</v>
      </c>
      <c r="C132" s="429"/>
      <c r="D132" s="399"/>
    </row>
    <row r="133" spans="1:4" x14ac:dyDescent="0.2">
      <c r="A133" s="409" t="s">
        <v>660</v>
      </c>
      <c r="B133" s="421" t="s">
        <v>661</v>
      </c>
      <c r="C133" s="429"/>
      <c r="D133" s="399"/>
    </row>
    <row r="134" spans="1:4" x14ac:dyDescent="0.2">
      <c r="A134" s="409" t="s">
        <v>662</v>
      </c>
      <c r="B134" s="421" t="s">
        <v>663</v>
      </c>
      <c r="C134" s="429"/>
      <c r="D134" s="399"/>
    </row>
    <row r="135" spans="1:4" ht="25.5" x14ac:dyDescent="0.2">
      <c r="A135" s="409" t="s">
        <v>664</v>
      </c>
      <c r="B135" s="421" t="s">
        <v>665</v>
      </c>
      <c r="C135" s="429"/>
      <c r="D135" s="399"/>
    </row>
    <row r="136" spans="1:4" ht="25.5" x14ac:dyDescent="0.2">
      <c r="A136" s="409" t="s">
        <v>666</v>
      </c>
      <c r="B136" s="421" t="s">
        <v>667</v>
      </c>
      <c r="C136" s="429"/>
      <c r="D136" s="399"/>
    </row>
    <row r="137" spans="1:4" x14ac:dyDescent="0.2">
      <c r="A137" s="409" t="s">
        <v>668</v>
      </c>
      <c r="B137" s="421" t="s">
        <v>669</v>
      </c>
      <c r="C137" s="429">
        <v>0</v>
      </c>
      <c r="D137" s="399"/>
    </row>
    <row r="138" spans="1:4" x14ac:dyDescent="0.2">
      <c r="A138" s="409"/>
      <c r="B138" s="421"/>
      <c r="C138" s="429"/>
      <c r="D138" s="399"/>
    </row>
    <row r="139" spans="1:4" ht="25.5" x14ac:dyDescent="0.2">
      <c r="A139" s="408" t="s">
        <v>670</v>
      </c>
      <c r="B139" s="419" t="s">
        <v>671</v>
      </c>
      <c r="C139" s="428">
        <f>SUM(C140:C147)</f>
        <v>0</v>
      </c>
      <c r="D139" s="402"/>
    </row>
    <row r="140" spans="1:4" x14ac:dyDescent="0.2">
      <c r="A140" s="409" t="s">
        <v>672</v>
      </c>
      <c r="B140" s="421" t="s">
        <v>673</v>
      </c>
      <c r="C140" s="429">
        <v>0</v>
      </c>
      <c r="D140" s="399"/>
    </row>
    <row r="141" spans="1:4" x14ac:dyDescent="0.2">
      <c r="A141" s="409" t="s">
        <v>674</v>
      </c>
      <c r="B141" s="421" t="s">
        <v>675</v>
      </c>
      <c r="C141" s="429">
        <v>0</v>
      </c>
      <c r="D141" s="399"/>
    </row>
    <row r="142" spans="1:4" x14ac:dyDescent="0.2">
      <c r="A142" s="409" t="s">
        <v>676</v>
      </c>
      <c r="B142" s="421" t="s">
        <v>677</v>
      </c>
      <c r="C142" s="429">
        <v>0</v>
      </c>
      <c r="D142" s="399"/>
    </row>
    <row r="143" spans="1:4" x14ac:dyDescent="0.2">
      <c r="A143" s="409" t="s">
        <v>678</v>
      </c>
      <c r="B143" s="421" t="s">
        <v>679</v>
      </c>
      <c r="C143" s="429">
        <v>0</v>
      </c>
      <c r="D143" s="399"/>
    </row>
    <row r="144" spans="1:4" x14ac:dyDescent="0.2">
      <c r="A144" s="409" t="s">
        <v>680</v>
      </c>
      <c r="B144" s="421" t="s">
        <v>681</v>
      </c>
      <c r="C144" s="429">
        <v>0</v>
      </c>
      <c r="D144" s="399"/>
    </row>
    <row r="145" spans="1:4" x14ac:dyDescent="0.2">
      <c r="A145" s="409" t="s">
        <v>682</v>
      </c>
      <c r="B145" s="421" t="s">
        <v>683</v>
      </c>
      <c r="C145" s="429">
        <v>0</v>
      </c>
      <c r="D145" s="399"/>
    </row>
    <row r="146" spans="1:4" x14ac:dyDescent="0.2">
      <c r="A146" s="409" t="s">
        <v>684</v>
      </c>
      <c r="B146" s="421" t="s">
        <v>685</v>
      </c>
      <c r="C146" s="429">
        <v>0</v>
      </c>
      <c r="D146" s="399"/>
    </row>
    <row r="147" spans="1:4" ht="25.5" x14ac:dyDescent="0.2">
      <c r="A147" s="409" t="s">
        <v>686</v>
      </c>
      <c r="B147" s="421" t="s">
        <v>687</v>
      </c>
      <c r="C147" s="429">
        <v>0</v>
      </c>
      <c r="D147" s="399"/>
    </row>
    <row r="148" spans="1:4" x14ac:dyDescent="0.2">
      <c r="A148" s="409"/>
      <c r="B148" s="421"/>
      <c r="C148" s="429"/>
      <c r="D148" s="399"/>
    </row>
    <row r="149" spans="1:4" x14ac:dyDescent="0.2">
      <c r="A149" s="408" t="s">
        <v>688</v>
      </c>
      <c r="B149" s="419" t="s">
        <v>689</v>
      </c>
      <c r="C149" s="428">
        <f>SUM(C150:C152)</f>
        <v>0</v>
      </c>
      <c r="D149" s="402"/>
    </row>
    <row r="150" spans="1:4" x14ac:dyDescent="0.2">
      <c r="A150" s="409" t="s">
        <v>690</v>
      </c>
      <c r="B150" s="421" t="s">
        <v>691</v>
      </c>
      <c r="C150" s="429">
        <v>0</v>
      </c>
      <c r="D150" s="399"/>
    </row>
    <row r="151" spans="1:4" x14ac:dyDescent="0.2">
      <c r="A151" s="409" t="s">
        <v>692</v>
      </c>
      <c r="B151" s="421" t="s">
        <v>693</v>
      </c>
      <c r="C151" s="429">
        <v>0</v>
      </c>
      <c r="D151" s="399"/>
    </row>
    <row r="152" spans="1:4" x14ac:dyDescent="0.2">
      <c r="A152" s="409" t="s">
        <v>694</v>
      </c>
      <c r="B152" s="421" t="s">
        <v>695</v>
      </c>
      <c r="C152" s="429">
        <v>0</v>
      </c>
      <c r="D152" s="399"/>
    </row>
    <row r="153" spans="1:4" x14ac:dyDescent="0.2">
      <c r="A153" s="409"/>
      <c r="B153" s="421"/>
      <c r="C153" s="429"/>
      <c r="D153" s="399"/>
    </row>
    <row r="154" spans="1:4" x14ac:dyDescent="0.2">
      <c r="A154" s="408" t="s">
        <v>696</v>
      </c>
      <c r="B154" s="419" t="s">
        <v>697</v>
      </c>
      <c r="C154" s="428">
        <f>SUM(C155:C158)</f>
        <v>0</v>
      </c>
      <c r="D154" s="402"/>
    </row>
    <row r="155" spans="1:4" x14ac:dyDescent="0.2">
      <c r="A155" s="409" t="s">
        <v>698</v>
      </c>
      <c r="B155" s="421" t="s">
        <v>699</v>
      </c>
      <c r="C155" s="429">
        <v>0</v>
      </c>
      <c r="D155" s="399"/>
    </row>
    <row r="156" spans="1:4" x14ac:dyDescent="0.2">
      <c r="A156" s="409" t="s">
        <v>700</v>
      </c>
      <c r="B156" s="421" t="s">
        <v>701</v>
      </c>
      <c r="C156" s="429">
        <v>0</v>
      </c>
      <c r="D156" s="399"/>
    </row>
    <row r="157" spans="1:4" x14ac:dyDescent="0.2">
      <c r="A157" s="409" t="s">
        <v>702</v>
      </c>
      <c r="B157" s="421" t="s">
        <v>703</v>
      </c>
      <c r="C157" s="429">
        <v>0</v>
      </c>
      <c r="D157" s="399"/>
    </row>
    <row r="158" spans="1:4" x14ac:dyDescent="0.2">
      <c r="A158" s="409" t="s">
        <v>704</v>
      </c>
      <c r="B158" s="421" t="s">
        <v>705</v>
      </c>
      <c r="C158" s="429">
        <v>0</v>
      </c>
      <c r="D158" s="399"/>
    </row>
    <row r="159" spans="1:4" x14ac:dyDescent="0.2">
      <c r="A159" s="410"/>
      <c r="B159" s="410"/>
      <c r="C159" s="410"/>
      <c r="D159" s="410"/>
    </row>
    <row r="160" spans="1:4" x14ac:dyDescent="0.2">
      <c r="A160" s="392" t="s">
        <v>441</v>
      </c>
      <c r="C160" s="394"/>
    </row>
    <row r="161" spans="1:4" ht="63.75" x14ac:dyDescent="0.2">
      <c r="A161" s="395" t="str">
        <f>'1. DireccyConducc'!A25</f>
        <v xml:space="preserve">RE1.P2.  Actores sociales del nivel sectorial e intersectorial desarrollando acciones  del Plan de Acción de la Polìtica Nacional de Salud Mental  </v>
      </c>
      <c r="B161" s="418" t="s">
        <v>442</v>
      </c>
      <c r="C161" s="429">
        <f>SUM(C163,C239,C283)</f>
        <v>732232.6</v>
      </c>
      <c r="D161" s="400"/>
    </row>
    <row r="162" spans="1:4" ht="33" customHeight="1" x14ac:dyDescent="0.2">
      <c r="A162" s="397" t="s">
        <v>443</v>
      </c>
      <c r="B162" s="417" t="s">
        <v>444</v>
      </c>
      <c r="C162" s="426" t="s">
        <v>445</v>
      </c>
      <c r="D162" s="393" t="s">
        <v>446</v>
      </c>
    </row>
    <row r="163" spans="1:4" x14ac:dyDescent="0.2">
      <c r="A163" s="401">
        <v>1</v>
      </c>
      <c r="B163" s="419" t="s">
        <v>447</v>
      </c>
      <c r="C163" s="427">
        <f>SUM(C165,C172,C179,C188,C197,C202,C209,C214,C225,C231)</f>
        <v>304761.42999999993</v>
      </c>
      <c r="D163" s="402"/>
    </row>
    <row r="164" spans="1:4" x14ac:dyDescent="0.2">
      <c r="A164" s="401"/>
      <c r="B164" s="420"/>
      <c r="C164" s="428"/>
      <c r="D164" s="402"/>
    </row>
    <row r="165" spans="1:4" x14ac:dyDescent="0.2">
      <c r="A165" s="403" t="s">
        <v>449</v>
      </c>
      <c r="B165" s="419" t="s">
        <v>450</v>
      </c>
      <c r="C165" s="428">
        <f>SUM(C166:C170)</f>
        <v>0</v>
      </c>
      <c r="D165" s="402"/>
    </row>
    <row r="166" spans="1:4" x14ac:dyDescent="0.2">
      <c r="A166" s="404" t="s">
        <v>451</v>
      </c>
      <c r="B166" s="421" t="s">
        <v>452</v>
      </c>
      <c r="C166" s="429">
        <v>0</v>
      </c>
      <c r="D166" s="399"/>
    </row>
    <row r="167" spans="1:4" ht="25.5" x14ac:dyDescent="0.2">
      <c r="A167" s="404" t="s">
        <v>453</v>
      </c>
      <c r="B167" s="421" t="s">
        <v>454</v>
      </c>
      <c r="C167" s="429">
        <v>0</v>
      </c>
      <c r="D167" s="399"/>
    </row>
    <row r="168" spans="1:4" x14ac:dyDescent="0.2">
      <c r="A168" s="404" t="s">
        <v>455</v>
      </c>
      <c r="B168" s="421" t="s">
        <v>456</v>
      </c>
      <c r="C168" s="429">
        <v>0</v>
      </c>
      <c r="D168" s="399"/>
    </row>
    <row r="169" spans="1:4" ht="25.5" x14ac:dyDescent="0.2">
      <c r="A169" s="404" t="s">
        <v>457</v>
      </c>
      <c r="B169" s="421" t="s">
        <v>458</v>
      </c>
      <c r="C169" s="429">
        <v>0</v>
      </c>
      <c r="D169" s="399"/>
    </row>
    <row r="170" spans="1:4" x14ac:dyDescent="0.2">
      <c r="A170" s="404" t="s">
        <v>459</v>
      </c>
      <c r="B170" s="421" t="s">
        <v>460</v>
      </c>
      <c r="C170" s="429">
        <v>0</v>
      </c>
      <c r="D170" s="399"/>
    </row>
    <row r="171" spans="1:4" x14ac:dyDescent="0.2">
      <c r="A171" s="405"/>
      <c r="B171" s="422"/>
      <c r="C171" s="429"/>
      <c r="D171" s="399"/>
    </row>
    <row r="172" spans="1:4" x14ac:dyDescent="0.2">
      <c r="A172" s="403" t="s">
        <v>461</v>
      </c>
      <c r="B172" s="419" t="s">
        <v>462</v>
      </c>
      <c r="C172" s="428">
        <f>SUM(C173:C177)</f>
        <v>0</v>
      </c>
      <c r="D172" s="402"/>
    </row>
    <row r="173" spans="1:4" x14ac:dyDescent="0.2">
      <c r="A173" s="404" t="s">
        <v>463</v>
      </c>
      <c r="B173" s="421" t="s">
        <v>464</v>
      </c>
      <c r="C173" s="429">
        <v>0</v>
      </c>
      <c r="D173" s="399"/>
    </row>
    <row r="174" spans="1:4" x14ac:dyDescent="0.2">
      <c r="A174" s="404" t="s">
        <v>465</v>
      </c>
      <c r="B174" s="421" t="s">
        <v>466</v>
      </c>
      <c r="C174" s="429">
        <v>0</v>
      </c>
      <c r="D174" s="399"/>
    </row>
    <row r="175" spans="1:4" x14ac:dyDescent="0.2">
      <c r="A175" s="404" t="s">
        <v>467</v>
      </c>
      <c r="B175" s="421" t="s">
        <v>468</v>
      </c>
      <c r="C175" s="429">
        <v>0</v>
      </c>
      <c r="D175" s="399"/>
    </row>
    <row r="176" spans="1:4" x14ac:dyDescent="0.2">
      <c r="A176" s="404" t="s">
        <v>469</v>
      </c>
      <c r="B176" s="421" t="s">
        <v>470</v>
      </c>
      <c r="C176" s="429">
        <v>0</v>
      </c>
      <c r="D176" s="399"/>
    </row>
    <row r="177" spans="1:4" x14ac:dyDescent="0.2">
      <c r="A177" s="404" t="s">
        <v>471</v>
      </c>
      <c r="B177" s="421" t="s">
        <v>472</v>
      </c>
      <c r="C177" s="429">
        <v>0</v>
      </c>
      <c r="D177" s="399"/>
    </row>
    <row r="178" spans="1:4" x14ac:dyDescent="0.2">
      <c r="A178" s="405"/>
      <c r="B178" s="422"/>
      <c r="C178" s="428"/>
      <c r="D178" s="402"/>
    </row>
    <row r="179" spans="1:4" ht="25.5" x14ac:dyDescent="0.2">
      <c r="A179" s="403" t="s">
        <v>473</v>
      </c>
      <c r="B179" s="423" t="s">
        <v>474</v>
      </c>
      <c r="C179" s="428">
        <f>SUM(C180:C186)</f>
        <v>0</v>
      </c>
      <c r="D179" s="402"/>
    </row>
    <row r="180" spans="1:4" x14ac:dyDescent="0.2">
      <c r="A180" s="404" t="s">
        <v>475</v>
      </c>
      <c r="B180" s="421" t="s">
        <v>476</v>
      </c>
      <c r="C180" s="429">
        <v>0</v>
      </c>
      <c r="D180" s="399"/>
    </row>
    <row r="181" spans="1:4" x14ac:dyDescent="0.2">
      <c r="A181" s="404" t="s">
        <v>477</v>
      </c>
      <c r="B181" s="421" t="s">
        <v>478</v>
      </c>
      <c r="C181" s="429">
        <v>0</v>
      </c>
      <c r="D181" s="399"/>
    </row>
    <row r="182" spans="1:4" x14ac:dyDescent="0.2">
      <c r="A182" s="404" t="s">
        <v>479</v>
      </c>
      <c r="B182" s="421" t="s">
        <v>480</v>
      </c>
      <c r="C182" s="429"/>
      <c r="D182" s="399"/>
    </row>
    <row r="183" spans="1:4" x14ac:dyDescent="0.2">
      <c r="A183" s="404" t="s">
        <v>481</v>
      </c>
      <c r="B183" s="421" t="s">
        <v>482</v>
      </c>
      <c r="C183" s="429">
        <v>0</v>
      </c>
      <c r="D183" s="399"/>
    </row>
    <row r="184" spans="1:4" x14ac:dyDescent="0.2">
      <c r="A184" s="404" t="s">
        <v>483</v>
      </c>
      <c r="B184" s="421" t="s">
        <v>484</v>
      </c>
      <c r="C184" s="429">
        <v>0</v>
      </c>
      <c r="D184" s="399"/>
    </row>
    <row r="185" spans="1:4" ht="25.5" x14ac:dyDescent="0.2">
      <c r="A185" s="404" t="s">
        <v>485</v>
      </c>
      <c r="B185" s="421" t="s">
        <v>486</v>
      </c>
      <c r="C185" s="429">
        <v>0</v>
      </c>
      <c r="D185" s="399"/>
    </row>
    <row r="186" spans="1:4" ht="25.5" x14ac:dyDescent="0.2">
      <c r="A186" s="404" t="s">
        <v>487</v>
      </c>
      <c r="B186" s="421" t="s">
        <v>488</v>
      </c>
      <c r="C186" s="429">
        <v>0</v>
      </c>
      <c r="D186" s="399"/>
    </row>
    <row r="187" spans="1:4" x14ac:dyDescent="0.2">
      <c r="A187" s="405"/>
      <c r="B187" s="422"/>
      <c r="C187" s="429"/>
      <c r="D187" s="399"/>
    </row>
    <row r="188" spans="1:4" x14ac:dyDescent="0.2">
      <c r="A188" s="403" t="s">
        <v>489</v>
      </c>
      <c r="B188" s="419" t="s">
        <v>490</v>
      </c>
      <c r="C188" s="428">
        <f>SUM(C189:C195)</f>
        <v>2058.73</v>
      </c>
      <c r="D188" s="402"/>
    </row>
    <row r="189" spans="1:4" x14ac:dyDescent="0.2">
      <c r="A189" s="404" t="s">
        <v>491</v>
      </c>
      <c r="B189" s="421" t="s">
        <v>492</v>
      </c>
      <c r="C189" s="429">
        <v>0</v>
      </c>
      <c r="D189" s="399"/>
    </row>
    <row r="190" spans="1:4" x14ac:dyDescent="0.2">
      <c r="A190" s="404" t="s">
        <v>493</v>
      </c>
      <c r="B190" s="421" t="s">
        <v>494</v>
      </c>
      <c r="C190" s="429">
        <v>0</v>
      </c>
      <c r="D190" s="399"/>
    </row>
    <row r="191" spans="1:4" x14ac:dyDescent="0.2">
      <c r="A191" s="404" t="s">
        <v>495</v>
      </c>
      <c r="B191" s="421" t="s">
        <v>496</v>
      </c>
      <c r="C191" s="429">
        <v>0</v>
      </c>
      <c r="D191" s="399"/>
    </row>
    <row r="192" spans="1:4" ht="25.5" x14ac:dyDescent="0.2">
      <c r="A192" s="404" t="s">
        <v>497</v>
      </c>
      <c r="B192" s="421" t="s">
        <v>498</v>
      </c>
      <c r="C192" s="429">
        <v>0</v>
      </c>
      <c r="D192" s="399"/>
    </row>
    <row r="193" spans="1:4" ht="25.5" x14ac:dyDescent="0.2">
      <c r="A193" s="404" t="s">
        <v>499</v>
      </c>
      <c r="B193" s="421" t="s">
        <v>500</v>
      </c>
      <c r="C193" s="429">
        <v>0</v>
      </c>
      <c r="D193" s="399"/>
    </row>
    <row r="194" spans="1:4" x14ac:dyDescent="0.2">
      <c r="A194" s="404" t="s">
        <v>501</v>
      </c>
      <c r="B194" s="421" t="s">
        <v>502</v>
      </c>
      <c r="C194" s="429">
        <v>0</v>
      </c>
      <c r="D194" s="399"/>
    </row>
    <row r="195" spans="1:4" x14ac:dyDescent="0.2">
      <c r="A195" s="404" t="s">
        <v>503</v>
      </c>
      <c r="B195" s="640" t="s">
        <v>504</v>
      </c>
      <c r="C195" s="429">
        <v>2058.73</v>
      </c>
      <c r="D195" s="399"/>
    </row>
    <row r="196" spans="1:4" x14ac:dyDescent="0.2">
      <c r="A196" s="405"/>
      <c r="B196" s="422"/>
      <c r="C196" s="429"/>
      <c r="D196" s="399"/>
    </row>
    <row r="197" spans="1:4" x14ac:dyDescent="0.2">
      <c r="A197" s="403" t="s">
        <v>505</v>
      </c>
      <c r="B197" s="419" t="s">
        <v>506</v>
      </c>
      <c r="C197" s="428">
        <f>SUM(C198++C199+C200)</f>
        <v>302702.69999999995</v>
      </c>
      <c r="D197" s="402"/>
    </row>
    <row r="198" spans="1:4" x14ac:dyDescent="0.2">
      <c r="A198" s="404" t="s">
        <v>507</v>
      </c>
      <c r="B198" s="640" t="s">
        <v>508</v>
      </c>
      <c r="C198" s="641">
        <v>1351.35</v>
      </c>
      <c r="D198" s="399"/>
    </row>
    <row r="199" spans="1:4" x14ac:dyDescent="0.2">
      <c r="A199" s="404" t="s">
        <v>509</v>
      </c>
      <c r="B199" s="643" t="s">
        <v>510</v>
      </c>
      <c r="C199" s="429">
        <v>0</v>
      </c>
      <c r="D199" s="399"/>
    </row>
    <row r="200" spans="1:4" x14ac:dyDescent="0.2">
      <c r="A200" s="642" t="s">
        <v>1033</v>
      </c>
      <c r="B200" s="644" t="s">
        <v>1032</v>
      </c>
      <c r="C200" s="429">
        <v>301351.34999999998</v>
      </c>
      <c r="D200" s="399"/>
    </row>
    <row r="201" spans="1:4" x14ac:dyDescent="0.2">
      <c r="A201" s="405"/>
      <c r="B201" s="422"/>
      <c r="C201" s="429"/>
      <c r="D201" s="399"/>
    </row>
    <row r="202" spans="1:4" ht="25.5" x14ac:dyDescent="0.2">
      <c r="A202" s="403" t="s">
        <v>513</v>
      </c>
      <c r="B202" s="419" t="s">
        <v>514</v>
      </c>
      <c r="C202" s="428">
        <f>SUM(C203+C206+C207)</f>
        <v>0</v>
      </c>
      <c r="D202" s="402"/>
    </row>
    <row r="203" spans="1:4" x14ac:dyDescent="0.2">
      <c r="A203" s="404" t="s">
        <v>515</v>
      </c>
      <c r="B203" s="422" t="s">
        <v>516</v>
      </c>
      <c r="C203" s="428">
        <f>SUM(C204:C205)</f>
        <v>0</v>
      </c>
      <c r="D203" s="402"/>
    </row>
    <row r="204" spans="1:4" x14ac:dyDescent="0.2">
      <c r="A204" s="405" t="s">
        <v>517</v>
      </c>
      <c r="B204" s="422" t="s">
        <v>518</v>
      </c>
      <c r="C204" s="429">
        <v>0</v>
      </c>
      <c r="D204" s="399"/>
    </row>
    <row r="205" spans="1:4" ht="25.5" x14ac:dyDescent="0.2">
      <c r="A205" s="405" t="s">
        <v>519</v>
      </c>
      <c r="B205" s="422" t="s">
        <v>520</v>
      </c>
      <c r="C205" s="429">
        <v>0</v>
      </c>
      <c r="D205" s="399"/>
    </row>
    <row r="206" spans="1:4" x14ac:dyDescent="0.2">
      <c r="A206" s="404" t="s">
        <v>521</v>
      </c>
      <c r="B206" s="421" t="s">
        <v>522</v>
      </c>
      <c r="C206" s="429">
        <v>0</v>
      </c>
      <c r="D206" s="399"/>
    </row>
    <row r="207" spans="1:4" x14ac:dyDescent="0.2">
      <c r="A207" s="404" t="s">
        <v>523</v>
      </c>
      <c r="B207" s="421" t="s">
        <v>524</v>
      </c>
      <c r="C207" s="429">
        <v>0</v>
      </c>
      <c r="D207" s="399"/>
    </row>
    <row r="208" spans="1:4" x14ac:dyDescent="0.2">
      <c r="A208" s="405"/>
      <c r="B208" s="422"/>
      <c r="C208" s="429"/>
      <c r="D208" s="399"/>
    </row>
    <row r="209" spans="1:4" x14ac:dyDescent="0.2">
      <c r="A209" s="403" t="s">
        <v>525</v>
      </c>
      <c r="B209" s="419" t="s">
        <v>526</v>
      </c>
      <c r="C209" s="427" t="s">
        <v>527</v>
      </c>
      <c r="D209" s="402"/>
    </row>
    <row r="210" spans="1:4" x14ac:dyDescent="0.2">
      <c r="A210" s="404" t="s">
        <v>528</v>
      </c>
      <c r="B210" s="421" t="s">
        <v>529</v>
      </c>
      <c r="C210" s="430" t="s">
        <v>527</v>
      </c>
      <c r="D210" s="399"/>
    </row>
    <row r="211" spans="1:4" x14ac:dyDescent="0.2">
      <c r="A211" s="404" t="s">
        <v>530</v>
      </c>
      <c r="B211" s="421" t="s">
        <v>531</v>
      </c>
      <c r="C211" s="429">
        <v>0</v>
      </c>
      <c r="D211" s="399"/>
    </row>
    <row r="212" spans="1:4" x14ac:dyDescent="0.2">
      <c r="A212" s="404" t="s">
        <v>532</v>
      </c>
      <c r="B212" s="421" t="s">
        <v>533</v>
      </c>
      <c r="C212" s="429">
        <v>0</v>
      </c>
      <c r="D212" s="399"/>
    </row>
    <row r="213" spans="1:4" x14ac:dyDescent="0.2">
      <c r="A213" s="405"/>
      <c r="B213" s="422"/>
      <c r="C213" s="429"/>
      <c r="D213" s="399"/>
    </row>
    <row r="214" spans="1:4" x14ac:dyDescent="0.2">
      <c r="A214" s="403" t="s">
        <v>534</v>
      </c>
      <c r="B214" s="419" t="s">
        <v>535</v>
      </c>
      <c r="C214" s="428">
        <f>SUM(C215:C223)</f>
        <v>0</v>
      </c>
      <c r="D214" s="402"/>
    </row>
    <row r="215" spans="1:4" x14ac:dyDescent="0.2">
      <c r="A215" s="404" t="s">
        <v>536</v>
      </c>
      <c r="B215" s="421" t="s">
        <v>537</v>
      </c>
      <c r="C215" s="429">
        <v>0</v>
      </c>
      <c r="D215" s="399"/>
    </row>
    <row r="216" spans="1:4" x14ac:dyDescent="0.2">
      <c r="A216" s="404" t="s">
        <v>538</v>
      </c>
      <c r="B216" s="421" t="s">
        <v>539</v>
      </c>
      <c r="C216" s="429">
        <v>0</v>
      </c>
      <c r="D216" s="399"/>
    </row>
    <row r="217" spans="1:4" x14ac:dyDescent="0.2">
      <c r="A217" s="404" t="s">
        <v>540</v>
      </c>
      <c r="B217" s="421" t="s">
        <v>541</v>
      </c>
      <c r="C217" s="429">
        <v>0</v>
      </c>
      <c r="D217" s="399"/>
    </row>
    <row r="218" spans="1:4" ht="25.5" x14ac:dyDescent="0.2">
      <c r="A218" s="404" t="s">
        <v>542</v>
      </c>
      <c r="B218" s="421" t="s">
        <v>543</v>
      </c>
      <c r="C218" s="429">
        <v>0</v>
      </c>
      <c r="D218" s="399"/>
    </row>
    <row r="219" spans="1:4" ht="25.5" x14ac:dyDescent="0.2">
      <c r="A219" s="404" t="s">
        <v>544</v>
      </c>
      <c r="B219" s="421" t="s">
        <v>545</v>
      </c>
      <c r="C219" s="429">
        <v>0</v>
      </c>
      <c r="D219" s="399"/>
    </row>
    <row r="220" spans="1:4" ht="25.5" x14ac:dyDescent="0.2">
      <c r="A220" s="404" t="s">
        <v>546</v>
      </c>
      <c r="B220" s="421" t="s">
        <v>547</v>
      </c>
      <c r="C220" s="429">
        <v>0</v>
      </c>
      <c r="D220" s="399"/>
    </row>
    <row r="221" spans="1:4" x14ac:dyDescent="0.2">
      <c r="A221" s="404" t="s">
        <v>548</v>
      </c>
      <c r="B221" s="421" t="s">
        <v>549</v>
      </c>
      <c r="C221" s="429">
        <v>0</v>
      </c>
      <c r="D221" s="399"/>
    </row>
    <row r="222" spans="1:4" ht="25.5" x14ac:dyDescent="0.2">
      <c r="A222" s="404" t="s">
        <v>550</v>
      </c>
      <c r="B222" s="421" t="s">
        <v>551</v>
      </c>
      <c r="C222" s="429">
        <v>0</v>
      </c>
      <c r="D222" s="399"/>
    </row>
    <row r="223" spans="1:4" ht="25.5" x14ac:dyDescent="0.2">
      <c r="A223" s="404" t="s">
        <v>552</v>
      </c>
      <c r="B223" s="421" t="s">
        <v>553</v>
      </c>
      <c r="C223" s="429">
        <v>0</v>
      </c>
      <c r="D223" s="399"/>
    </row>
    <row r="224" spans="1:4" x14ac:dyDescent="0.2">
      <c r="A224" s="405"/>
      <c r="B224" s="422"/>
      <c r="C224" s="429"/>
      <c r="D224" s="399"/>
    </row>
    <row r="225" spans="1:4" x14ac:dyDescent="0.2">
      <c r="A225" s="403" t="s">
        <v>554</v>
      </c>
      <c r="B225" s="419" t="s">
        <v>555</v>
      </c>
      <c r="C225" s="428">
        <f>SUM(C226:C229)</f>
        <v>0</v>
      </c>
      <c r="D225" s="402"/>
    </row>
    <row r="226" spans="1:4" x14ac:dyDescent="0.2">
      <c r="A226" s="404" t="s">
        <v>556</v>
      </c>
      <c r="B226" s="421" t="s">
        <v>557</v>
      </c>
      <c r="C226" s="429">
        <v>0</v>
      </c>
      <c r="D226" s="399"/>
    </row>
    <row r="227" spans="1:4" x14ac:dyDescent="0.2">
      <c r="A227" s="404" t="s">
        <v>558</v>
      </c>
      <c r="B227" s="421" t="s">
        <v>559</v>
      </c>
      <c r="C227" s="429">
        <v>0</v>
      </c>
      <c r="D227" s="399"/>
    </row>
    <row r="228" spans="1:4" x14ac:dyDescent="0.2">
      <c r="A228" s="404" t="s">
        <v>560</v>
      </c>
      <c r="B228" s="421" t="s">
        <v>561</v>
      </c>
      <c r="C228" s="429">
        <v>0</v>
      </c>
      <c r="D228" s="399"/>
    </row>
    <row r="229" spans="1:4" x14ac:dyDescent="0.2">
      <c r="A229" s="404" t="s">
        <v>562</v>
      </c>
      <c r="B229" s="421" t="s">
        <v>563</v>
      </c>
      <c r="C229" s="429">
        <v>0</v>
      </c>
      <c r="D229" s="399"/>
    </row>
    <row r="230" spans="1:4" x14ac:dyDescent="0.2">
      <c r="A230" s="405"/>
      <c r="B230" s="422"/>
      <c r="C230" s="429"/>
      <c r="D230" s="399"/>
    </row>
    <row r="231" spans="1:4" x14ac:dyDescent="0.2">
      <c r="A231" s="403" t="s">
        <v>564</v>
      </c>
      <c r="B231" s="419" t="s">
        <v>565</v>
      </c>
      <c r="C231" s="428">
        <f>SUM(C232:C237)</f>
        <v>0</v>
      </c>
      <c r="D231" s="402"/>
    </row>
    <row r="232" spans="1:4" x14ac:dyDescent="0.2">
      <c r="A232" s="404" t="s">
        <v>566</v>
      </c>
      <c r="B232" s="421" t="s">
        <v>567</v>
      </c>
      <c r="C232" s="429">
        <v>0</v>
      </c>
      <c r="D232" s="399"/>
    </row>
    <row r="233" spans="1:4" x14ac:dyDescent="0.2">
      <c r="A233" s="404" t="s">
        <v>568</v>
      </c>
      <c r="B233" s="421" t="s">
        <v>569</v>
      </c>
      <c r="C233" s="429">
        <v>0</v>
      </c>
      <c r="D233" s="399"/>
    </row>
    <row r="234" spans="1:4" x14ac:dyDescent="0.2">
      <c r="A234" s="404" t="s">
        <v>570</v>
      </c>
      <c r="B234" s="421" t="s">
        <v>571</v>
      </c>
      <c r="C234" s="429">
        <v>0</v>
      </c>
      <c r="D234" s="399"/>
    </row>
    <row r="235" spans="1:4" ht="25.5" x14ac:dyDescent="0.2">
      <c r="A235" s="404" t="s">
        <v>572</v>
      </c>
      <c r="B235" s="421" t="s">
        <v>573</v>
      </c>
      <c r="C235" s="429">
        <v>0</v>
      </c>
      <c r="D235" s="399"/>
    </row>
    <row r="236" spans="1:4" x14ac:dyDescent="0.2">
      <c r="A236" s="404" t="s">
        <v>574</v>
      </c>
      <c r="B236" s="421" t="s">
        <v>575</v>
      </c>
      <c r="C236" s="429">
        <v>0</v>
      </c>
      <c r="D236" s="399"/>
    </row>
    <row r="237" spans="1:4" x14ac:dyDescent="0.2">
      <c r="A237" s="404" t="s">
        <v>576</v>
      </c>
      <c r="B237" s="421" t="s">
        <v>577</v>
      </c>
      <c r="C237" s="431">
        <v>0</v>
      </c>
      <c r="D237" s="406"/>
    </row>
    <row r="238" spans="1:4" x14ac:dyDescent="0.2">
      <c r="A238" s="398"/>
      <c r="B238" s="424"/>
      <c r="C238" s="432"/>
      <c r="D238" s="400"/>
    </row>
    <row r="239" spans="1:4" x14ac:dyDescent="0.2">
      <c r="A239" s="401">
        <v>2</v>
      </c>
      <c r="B239" s="419" t="s">
        <v>578</v>
      </c>
      <c r="C239" s="428">
        <f>SUM(C241+C248+C254+C263+C267+C273)</f>
        <v>418351.03</v>
      </c>
      <c r="D239" s="402"/>
    </row>
    <row r="240" spans="1:4" x14ac:dyDescent="0.2">
      <c r="A240" s="401"/>
      <c r="B240" s="420"/>
      <c r="C240" s="429"/>
      <c r="D240" s="399"/>
    </row>
    <row r="241" spans="1:4" x14ac:dyDescent="0.2">
      <c r="A241" s="398" t="s">
        <v>579</v>
      </c>
      <c r="B241" s="419" t="s">
        <v>580</v>
      </c>
      <c r="C241" s="428">
        <f>SUM(C242:C246)</f>
        <v>174753.45</v>
      </c>
      <c r="D241" s="402"/>
    </row>
    <row r="242" spans="1:4" x14ac:dyDescent="0.2">
      <c r="A242" s="404" t="s">
        <v>581</v>
      </c>
      <c r="B242" s="640" t="s">
        <v>582</v>
      </c>
      <c r="C242" s="429">
        <v>108108.1</v>
      </c>
      <c r="D242" s="399"/>
    </row>
    <row r="243" spans="1:4" x14ac:dyDescent="0.2">
      <c r="A243" s="404" t="s">
        <v>583</v>
      </c>
      <c r="B243" s="421" t="s">
        <v>584</v>
      </c>
      <c r="C243" s="429">
        <v>0</v>
      </c>
      <c r="D243" s="399"/>
    </row>
    <row r="244" spans="1:4" x14ac:dyDescent="0.2">
      <c r="A244" s="404" t="s">
        <v>585</v>
      </c>
      <c r="B244" s="421" t="s">
        <v>586</v>
      </c>
      <c r="C244" s="429">
        <v>0</v>
      </c>
      <c r="D244" s="399"/>
    </row>
    <row r="245" spans="1:4" x14ac:dyDescent="0.2">
      <c r="A245" s="404" t="s">
        <v>587</v>
      </c>
      <c r="B245" s="640" t="s">
        <v>588</v>
      </c>
      <c r="C245" s="429">
        <v>66645.350000000006</v>
      </c>
      <c r="D245" s="399"/>
    </row>
    <row r="246" spans="1:4" x14ac:dyDescent="0.2">
      <c r="A246" s="404" t="s">
        <v>589</v>
      </c>
      <c r="B246" s="421" t="s">
        <v>590</v>
      </c>
      <c r="C246" s="429">
        <v>0</v>
      </c>
      <c r="D246" s="399"/>
    </row>
    <row r="247" spans="1:4" x14ac:dyDescent="0.2">
      <c r="A247" s="407"/>
      <c r="B247" s="422"/>
      <c r="C247" s="429"/>
      <c r="D247" s="399"/>
    </row>
    <row r="248" spans="1:4" ht="25.5" x14ac:dyDescent="0.2">
      <c r="A248" s="398" t="s">
        <v>591</v>
      </c>
      <c r="B248" s="419" t="s">
        <v>592</v>
      </c>
      <c r="C248" s="428">
        <f>SUM(C249:C252)</f>
        <v>0</v>
      </c>
      <c r="D248" s="402"/>
    </row>
    <row r="249" spans="1:4" x14ac:dyDescent="0.2">
      <c r="A249" s="404" t="s">
        <v>593</v>
      </c>
      <c r="B249" s="421" t="s">
        <v>594</v>
      </c>
      <c r="C249" s="429">
        <v>0</v>
      </c>
      <c r="D249" s="399"/>
    </row>
    <row r="250" spans="1:4" x14ac:dyDescent="0.2">
      <c r="A250" s="404" t="s">
        <v>595</v>
      </c>
      <c r="B250" s="421" t="s">
        <v>596</v>
      </c>
      <c r="C250" s="429">
        <v>0</v>
      </c>
      <c r="D250" s="399"/>
    </row>
    <row r="251" spans="1:4" x14ac:dyDescent="0.2">
      <c r="A251" s="404" t="s">
        <v>597</v>
      </c>
      <c r="B251" s="421" t="s">
        <v>598</v>
      </c>
      <c r="C251" s="429">
        <v>0</v>
      </c>
      <c r="D251" s="399"/>
    </row>
    <row r="252" spans="1:4" x14ac:dyDescent="0.2">
      <c r="A252" s="404" t="s">
        <v>599</v>
      </c>
      <c r="B252" s="421" t="s">
        <v>600</v>
      </c>
      <c r="C252" s="429">
        <v>0</v>
      </c>
      <c r="D252" s="399"/>
    </row>
    <row r="253" spans="1:4" x14ac:dyDescent="0.2">
      <c r="A253" s="407"/>
      <c r="B253" s="422"/>
      <c r="C253" s="429"/>
      <c r="D253" s="399"/>
    </row>
    <row r="254" spans="1:4" ht="25.5" x14ac:dyDescent="0.2">
      <c r="A254" s="398" t="s">
        <v>601</v>
      </c>
      <c r="B254" s="419" t="s">
        <v>602</v>
      </c>
      <c r="C254" s="428">
        <f>SUM(C255:C261)</f>
        <v>0</v>
      </c>
      <c r="D254" s="402"/>
    </row>
    <row r="255" spans="1:4" x14ac:dyDescent="0.2">
      <c r="A255" s="404" t="s">
        <v>603</v>
      </c>
      <c r="B255" s="421" t="s">
        <v>604</v>
      </c>
      <c r="C255" s="429">
        <v>0</v>
      </c>
      <c r="D255" s="399"/>
    </row>
    <row r="256" spans="1:4" ht="25.5" x14ac:dyDescent="0.2">
      <c r="A256" s="404" t="s">
        <v>605</v>
      </c>
      <c r="B256" s="421" t="s">
        <v>606</v>
      </c>
      <c r="C256" s="429">
        <v>0</v>
      </c>
      <c r="D256" s="399"/>
    </row>
    <row r="257" spans="1:4" x14ac:dyDescent="0.2">
      <c r="A257" s="404" t="s">
        <v>607</v>
      </c>
      <c r="B257" s="421" t="s">
        <v>608</v>
      </c>
      <c r="C257" s="429">
        <v>0</v>
      </c>
      <c r="D257" s="399"/>
    </row>
    <row r="258" spans="1:4" ht="25.5" x14ac:dyDescent="0.2">
      <c r="A258" s="404" t="s">
        <v>609</v>
      </c>
      <c r="B258" s="421" t="s">
        <v>610</v>
      </c>
      <c r="C258" s="429">
        <v>0</v>
      </c>
      <c r="D258" s="399"/>
    </row>
    <row r="259" spans="1:4" x14ac:dyDescent="0.2">
      <c r="A259" s="404" t="s">
        <v>611</v>
      </c>
      <c r="B259" s="421" t="s">
        <v>612</v>
      </c>
      <c r="C259" s="429">
        <v>0</v>
      </c>
      <c r="D259" s="399"/>
    </row>
    <row r="260" spans="1:4" x14ac:dyDescent="0.2">
      <c r="A260" s="404" t="s">
        <v>613</v>
      </c>
      <c r="B260" s="421" t="s">
        <v>614</v>
      </c>
      <c r="C260" s="429">
        <v>0</v>
      </c>
      <c r="D260" s="399"/>
    </row>
    <row r="261" spans="1:4" ht="25.5" x14ac:dyDescent="0.2">
      <c r="A261" s="404" t="s">
        <v>615</v>
      </c>
      <c r="B261" s="421" t="s">
        <v>616</v>
      </c>
      <c r="C261" s="429">
        <v>0</v>
      </c>
      <c r="D261" s="399"/>
    </row>
    <row r="262" spans="1:4" x14ac:dyDescent="0.2">
      <c r="A262" s="407"/>
      <c r="B262" s="422"/>
      <c r="C262" s="429"/>
      <c r="D262" s="399"/>
    </row>
    <row r="263" spans="1:4" ht="25.5" x14ac:dyDescent="0.2">
      <c r="A263" s="398" t="s">
        <v>617</v>
      </c>
      <c r="B263" s="419" t="s">
        <v>618</v>
      </c>
      <c r="C263" s="428">
        <f>SUM(C264:C265)</f>
        <v>55378.38</v>
      </c>
      <c r="D263" s="402"/>
    </row>
    <row r="264" spans="1:4" x14ac:dyDescent="0.2">
      <c r="A264" s="404" t="s">
        <v>619</v>
      </c>
      <c r="B264" s="421" t="s">
        <v>620</v>
      </c>
      <c r="C264" s="429">
        <v>0</v>
      </c>
      <c r="D264" s="399"/>
    </row>
    <row r="265" spans="1:4" x14ac:dyDescent="0.2">
      <c r="A265" s="404" t="s">
        <v>621</v>
      </c>
      <c r="B265" s="640" t="s">
        <v>622</v>
      </c>
      <c r="C265" s="429">
        <v>55378.38</v>
      </c>
      <c r="D265" s="399"/>
    </row>
    <row r="266" spans="1:4" x14ac:dyDescent="0.2">
      <c r="A266" s="407"/>
      <c r="B266" s="422"/>
      <c r="C266" s="429"/>
      <c r="D266" s="399"/>
    </row>
    <row r="267" spans="1:4" ht="25.5" x14ac:dyDescent="0.2">
      <c r="A267" s="398" t="s">
        <v>623</v>
      </c>
      <c r="B267" s="419" t="s">
        <v>624</v>
      </c>
      <c r="C267" s="428">
        <f>SUM(C268:C271)</f>
        <v>0</v>
      </c>
      <c r="D267" s="402"/>
    </row>
    <row r="268" spans="1:4" x14ac:dyDescent="0.2">
      <c r="A268" s="404" t="s">
        <v>625</v>
      </c>
      <c r="B268" s="421" t="s">
        <v>626</v>
      </c>
      <c r="C268" s="429">
        <v>0</v>
      </c>
      <c r="D268" s="399"/>
    </row>
    <row r="269" spans="1:4" x14ac:dyDescent="0.2">
      <c r="A269" s="404" t="s">
        <v>627</v>
      </c>
      <c r="B269" s="421" t="s">
        <v>628</v>
      </c>
      <c r="C269" s="429">
        <v>0</v>
      </c>
      <c r="D269" s="399"/>
    </row>
    <row r="270" spans="1:4" x14ac:dyDescent="0.2">
      <c r="A270" s="404" t="s">
        <v>629</v>
      </c>
      <c r="B270" s="421" t="s">
        <v>630</v>
      </c>
      <c r="C270" s="429">
        <v>0</v>
      </c>
      <c r="D270" s="399"/>
    </row>
    <row r="271" spans="1:4" ht="25.5" x14ac:dyDescent="0.2">
      <c r="A271" s="404" t="s">
        <v>631</v>
      </c>
      <c r="B271" s="421" t="s">
        <v>632</v>
      </c>
      <c r="C271" s="429">
        <v>0</v>
      </c>
      <c r="D271" s="399"/>
    </row>
    <row r="272" spans="1:4" x14ac:dyDescent="0.2">
      <c r="A272" s="407"/>
      <c r="B272" s="422"/>
      <c r="C272" s="429"/>
      <c r="D272" s="399"/>
    </row>
    <row r="273" spans="1:4" ht="25.5" x14ac:dyDescent="0.2">
      <c r="A273" s="398" t="s">
        <v>633</v>
      </c>
      <c r="B273" s="419" t="s">
        <v>634</v>
      </c>
      <c r="C273" s="428">
        <f>SUM(C274:C281)</f>
        <v>188219.2</v>
      </c>
      <c r="D273" s="402"/>
    </row>
    <row r="274" spans="1:4" x14ac:dyDescent="0.2">
      <c r="A274" s="404" t="s">
        <v>635</v>
      </c>
      <c r="B274" s="640" t="s">
        <v>636</v>
      </c>
      <c r="C274" s="429">
        <v>22773.95</v>
      </c>
      <c r="D274" s="399"/>
    </row>
    <row r="275" spans="1:4" ht="25.5" x14ac:dyDescent="0.2">
      <c r="A275" s="404" t="s">
        <v>637</v>
      </c>
      <c r="B275" s="421" t="s">
        <v>638</v>
      </c>
      <c r="C275" s="429">
        <v>0</v>
      </c>
      <c r="D275" s="399"/>
    </row>
    <row r="276" spans="1:4" x14ac:dyDescent="0.2">
      <c r="A276" s="404" t="s">
        <v>639</v>
      </c>
      <c r="B276" s="640" t="s">
        <v>640</v>
      </c>
      <c r="C276" s="429">
        <v>155302.39000000001</v>
      </c>
      <c r="D276" s="399"/>
    </row>
    <row r="277" spans="1:4" x14ac:dyDescent="0.2">
      <c r="A277" s="404" t="s">
        <v>641</v>
      </c>
      <c r="B277" s="640" t="s">
        <v>642</v>
      </c>
      <c r="C277" s="429">
        <v>1160.27</v>
      </c>
      <c r="D277" s="399"/>
    </row>
    <row r="278" spans="1:4" x14ac:dyDescent="0.2">
      <c r="A278" s="404" t="s">
        <v>643</v>
      </c>
      <c r="B278" s="640" t="s">
        <v>644</v>
      </c>
      <c r="C278" s="429">
        <v>8060.16</v>
      </c>
      <c r="D278" s="399"/>
    </row>
    <row r="279" spans="1:4" ht="25.5" x14ac:dyDescent="0.2">
      <c r="A279" s="404" t="s">
        <v>645</v>
      </c>
      <c r="B279" s="421" t="s">
        <v>646</v>
      </c>
      <c r="C279" s="429">
        <v>0</v>
      </c>
      <c r="D279" s="399"/>
    </row>
    <row r="280" spans="1:4" x14ac:dyDescent="0.2">
      <c r="A280" s="404" t="s">
        <v>647</v>
      </c>
      <c r="B280" s="421" t="s">
        <v>648</v>
      </c>
      <c r="C280" s="429">
        <v>0</v>
      </c>
      <c r="D280" s="399"/>
    </row>
    <row r="281" spans="1:4" x14ac:dyDescent="0.2">
      <c r="A281" s="404" t="s">
        <v>649</v>
      </c>
      <c r="B281" s="640" t="s">
        <v>650</v>
      </c>
      <c r="C281" s="429">
        <v>922.43</v>
      </c>
      <c r="D281" s="399"/>
    </row>
    <row r="282" spans="1:4" x14ac:dyDescent="0.2">
      <c r="A282" s="404"/>
      <c r="B282" s="422"/>
      <c r="C282" s="429"/>
      <c r="D282" s="399"/>
    </row>
    <row r="283" spans="1:4" x14ac:dyDescent="0.2">
      <c r="A283" s="401">
        <v>5</v>
      </c>
      <c r="B283" s="425" t="s">
        <v>651</v>
      </c>
      <c r="C283" s="428">
        <f>SUM(C285+C295+C305+C310)</f>
        <v>9120.14</v>
      </c>
      <c r="D283" s="402"/>
    </row>
    <row r="284" spans="1:4" x14ac:dyDescent="0.2">
      <c r="A284" s="407"/>
      <c r="B284" s="422"/>
      <c r="C284" s="429"/>
      <c r="D284" s="399"/>
    </row>
    <row r="285" spans="1:4" x14ac:dyDescent="0.2">
      <c r="A285" s="408" t="s">
        <v>652</v>
      </c>
      <c r="B285" s="419" t="s">
        <v>653</v>
      </c>
      <c r="C285" s="428">
        <f>SUM(C286:C293)</f>
        <v>9120.14</v>
      </c>
      <c r="D285" s="402"/>
    </row>
    <row r="286" spans="1:4" x14ac:dyDescent="0.2">
      <c r="A286" s="409" t="s">
        <v>654</v>
      </c>
      <c r="B286" s="421" t="s">
        <v>655</v>
      </c>
      <c r="C286" s="429">
        <v>0</v>
      </c>
      <c r="D286" s="399"/>
    </row>
    <row r="287" spans="1:4" x14ac:dyDescent="0.2">
      <c r="A287" s="409" t="s">
        <v>656</v>
      </c>
      <c r="B287" s="421" t="s">
        <v>657</v>
      </c>
      <c r="C287" s="429">
        <v>0</v>
      </c>
      <c r="D287" s="399"/>
    </row>
    <row r="288" spans="1:4" x14ac:dyDescent="0.2">
      <c r="A288" s="409" t="s">
        <v>658</v>
      </c>
      <c r="B288" s="421" t="s">
        <v>659</v>
      </c>
      <c r="C288" s="429"/>
      <c r="D288" s="399"/>
    </row>
    <row r="289" spans="1:4" x14ac:dyDescent="0.2">
      <c r="A289" s="409" t="s">
        <v>660</v>
      </c>
      <c r="B289" s="640" t="s">
        <v>661</v>
      </c>
      <c r="C289" s="429">
        <v>9120.14</v>
      </c>
      <c r="D289" s="399"/>
    </row>
    <row r="290" spans="1:4" x14ac:dyDescent="0.2">
      <c r="A290" s="409" t="s">
        <v>662</v>
      </c>
      <c r="B290" s="643" t="s">
        <v>663</v>
      </c>
      <c r="C290" s="429"/>
      <c r="D290" s="399"/>
    </row>
    <row r="291" spans="1:4" ht="25.5" x14ac:dyDescent="0.2">
      <c r="A291" s="409" t="s">
        <v>664</v>
      </c>
      <c r="B291" s="421" t="s">
        <v>665</v>
      </c>
      <c r="C291" s="429"/>
      <c r="D291" s="399"/>
    </row>
    <row r="292" spans="1:4" ht="25.5" x14ac:dyDescent="0.2">
      <c r="A292" s="409" t="s">
        <v>666</v>
      </c>
      <c r="B292" s="421" t="s">
        <v>667</v>
      </c>
      <c r="C292" s="429"/>
      <c r="D292" s="399"/>
    </row>
    <row r="293" spans="1:4" x14ac:dyDescent="0.2">
      <c r="A293" s="409" t="s">
        <v>668</v>
      </c>
      <c r="B293" s="421" t="s">
        <v>669</v>
      </c>
      <c r="C293" s="429">
        <v>0</v>
      </c>
      <c r="D293" s="399"/>
    </row>
    <row r="294" spans="1:4" x14ac:dyDescent="0.2">
      <c r="A294" s="409"/>
      <c r="B294" s="421"/>
      <c r="C294" s="429"/>
      <c r="D294" s="399"/>
    </row>
    <row r="295" spans="1:4" ht="25.5" x14ac:dyDescent="0.2">
      <c r="A295" s="408" t="s">
        <v>670</v>
      </c>
      <c r="B295" s="419" t="s">
        <v>671</v>
      </c>
      <c r="C295" s="428">
        <f>SUM(C296:C303)</f>
        <v>0</v>
      </c>
      <c r="D295" s="402"/>
    </row>
    <row r="296" spans="1:4" x14ac:dyDescent="0.2">
      <c r="A296" s="409" t="s">
        <v>672</v>
      </c>
      <c r="B296" s="421" t="s">
        <v>673</v>
      </c>
      <c r="C296" s="429">
        <v>0</v>
      </c>
      <c r="D296" s="399"/>
    </row>
    <row r="297" spans="1:4" x14ac:dyDescent="0.2">
      <c r="A297" s="409" t="s">
        <v>674</v>
      </c>
      <c r="B297" s="421" t="s">
        <v>675</v>
      </c>
      <c r="C297" s="429">
        <v>0</v>
      </c>
      <c r="D297" s="399"/>
    </row>
    <row r="298" spans="1:4" x14ac:dyDescent="0.2">
      <c r="A298" s="409" t="s">
        <v>676</v>
      </c>
      <c r="B298" s="421" t="s">
        <v>677</v>
      </c>
      <c r="C298" s="429">
        <v>0</v>
      </c>
      <c r="D298" s="399"/>
    </row>
    <row r="299" spans="1:4" x14ac:dyDescent="0.2">
      <c r="A299" s="409" t="s">
        <v>678</v>
      </c>
      <c r="B299" s="421" t="s">
        <v>679</v>
      </c>
      <c r="C299" s="429">
        <v>0</v>
      </c>
      <c r="D299" s="399"/>
    </row>
    <row r="300" spans="1:4" x14ac:dyDescent="0.2">
      <c r="A300" s="409" t="s">
        <v>680</v>
      </c>
      <c r="B300" s="421" t="s">
        <v>681</v>
      </c>
      <c r="C300" s="429">
        <v>0</v>
      </c>
      <c r="D300" s="399"/>
    </row>
    <row r="301" spans="1:4" x14ac:dyDescent="0.2">
      <c r="A301" s="409" t="s">
        <v>682</v>
      </c>
      <c r="B301" s="421" t="s">
        <v>683</v>
      </c>
      <c r="C301" s="429">
        <v>0</v>
      </c>
      <c r="D301" s="399"/>
    </row>
    <row r="302" spans="1:4" x14ac:dyDescent="0.2">
      <c r="A302" s="409" t="s">
        <v>684</v>
      </c>
      <c r="B302" s="421" t="s">
        <v>685</v>
      </c>
      <c r="C302" s="429">
        <v>0</v>
      </c>
      <c r="D302" s="399"/>
    </row>
    <row r="303" spans="1:4" ht="25.5" x14ac:dyDescent="0.2">
      <c r="A303" s="409" t="s">
        <v>686</v>
      </c>
      <c r="B303" s="421" t="s">
        <v>687</v>
      </c>
      <c r="C303" s="429">
        <v>0</v>
      </c>
      <c r="D303" s="399"/>
    </row>
    <row r="304" spans="1:4" x14ac:dyDescent="0.2">
      <c r="A304" s="409"/>
      <c r="B304" s="421"/>
      <c r="C304" s="429"/>
      <c r="D304" s="399"/>
    </row>
    <row r="305" spans="1:4" x14ac:dyDescent="0.2">
      <c r="A305" s="408" t="s">
        <v>688</v>
      </c>
      <c r="B305" s="419" t="s">
        <v>689</v>
      </c>
      <c r="C305" s="428">
        <f>SUM(C306:C308)</f>
        <v>0</v>
      </c>
      <c r="D305" s="402"/>
    </row>
    <row r="306" spans="1:4" x14ac:dyDescent="0.2">
      <c r="A306" s="409" t="s">
        <v>690</v>
      </c>
      <c r="B306" s="421" t="s">
        <v>691</v>
      </c>
      <c r="C306" s="429">
        <v>0</v>
      </c>
      <c r="D306" s="399"/>
    </row>
    <row r="307" spans="1:4" x14ac:dyDescent="0.2">
      <c r="A307" s="409" t="s">
        <v>692</v>
      </c>
      <c r="B307" s="421" t="s">
        <v>693</v>
      </c>
      <c r="C307" s="429">
        <v>0</v>
      </c>
      <c r="D307" s="399"/>
    </row>
    <row r="308" spans="1:4" x14ac:dyDescent="0.2">
      <c r="A308" s="409" t="s">
        <v>694</v>
      </c>
      <c r="B308" s="421" t="s">
        <v>695</v>
      </c>
      <c r="C308" s="429">
        <v>0</v>
      </c>
      <c r="D308" s="399"/>
    </row>
    <row r="309" spans="1:4" x14ac:dyDescent="0.2">
      <c r="A309" s="409"/>
      <c r="B309" s="421"/>
      <c r="C309" s="429"/>
      <c r="D309" s="399"/>
    </row>
    <row r="310" spans="1:4" x14ac:dyDescent="0.2">
      <c r="A310" s="408" t="s">
        <v>696</v>
      </c>
      <c r="B310" s="419" t="s">
        <v>697</v>
      </c>
      <c r="C310" s="428">
        <f>SUM(C311:C314)</f>
        <v>0</v>
      </c>
      <c r="D310" s="402"/>
    </row>
    <row r="311" spans="1:4" x14ac:dyDescent="0.2">
      <c r="A311" s="409" t="s">
        <v>698</v>
      </c>
      <c r="B311" s="421" t="s">
        <v>699</v>
      </c>
      <c r="C311" s="429">
        <v>0</v>
      </c>
      <c r="D311" s="399"/>
    </row>
    <row r="312" spans="1:4" x14ac:dyDescent="0.2">
      <c r="A312" s="409" t="s">
        <v>700</v>
      </c>
      <c r="B312" s="421" t="s">
        <v>701</v>
      </c>
      <c r="C312" s="429">
        <v>0</v>
      </c>
      <c r="D312" s="399"/>
    </row>
    <row r="313" spans="1:4" x14ac:dyDescent="0.2">
      <c r="A313" s="409" t="s">
        <v>702</v>
      </c>
      <c r="B313" s="421" t="s">
        <v>703</v>
      </c>
      <c r="C313" s="429">
        <v>0</v>
      </c>
      <c r="D313" s="399"/>
    </row>
    <row r="314" spans="1:4" x14ac:dyDescent="0.2">
      <c r="A314" s="409" t="s">
        <v>704</v>
      </c>
      <c r="B314" s="421" t="s">
        <v>705</v>
      </c>
      <c r="C314" s="429">
        <v>0</v>
      </c>
      <c r="D314" s="399"/>
    </row>
    <row r="315" spans="1:4" x14ac:dyDescent="0.2">
      <c r="A315" s="410"/>
      <c r="B315" s="410"/>
      <c r="C315" s="410"/>
      <c r="D315" s="410"/>
    </row>
    <row r="316" spans="1:4" x14ac:dyDescent="0.2">
      <c r="A316" s="392" t="s">
        <v>441</v>
      </c>
      <c r="C316" s="394"/>
    </row>
    <row r="317" spans="1:4" ht="25.5" x14ac:dyDescent="0.2">
      <c r="A317" s="395" t="str">
        <f>'1. DireccyConducc'!A30</f>
        <v>RE1. P3 Política, planes, programas, proyectos y estrategías en salud</v>
      </c>
      <c r="B317" s="418" t="s">
        <v>442</v>
      </c>
      <c r="C317" s="429">
        <f>SUM(C319,C395,C439)</f>
        <v>732232.6</v>
      </c>
      <c r="D317" s="400"/>
    </row>
    <row r="318" spans="1:4" ht="33" customHeight="1" x14ac:dyDescent="0.2">
      <c r="A318" s="397" t="s">
        <v>443</v>
      </c>
      <c r="B318" s="417" t="s">
        <v>444</v>
      </c>
      <c r="C318" s="426" t="s">
        <v>445</v>
      </c>
      <c r="D318" s="393" t="s">
        <v>446</v>
      </c>
    </row>
    <row r="319" spans="1:4" x14ac:dyDescent="0.2">
      <c r="A319" s="401">
        <v>1</v>
      </c>
      <c r="B319" s="419" t="s">
        <v>447</v>
      </c>
      <c r="C319" s="427">
        <f>SUM(C321,C328,C335,C344,C353,C358,C365,C370,C381,C387)</f>
        <v>304761.42999999993</v>
      </c>
      <c r="D319" s="402"/>
    </row>
    <row r="320" spans="1:4" x14ac:dyDescent="0.2">
      <c r="A320" s="401"/>
      <c r="B320" s="420"/>
      <c r="C320" s="428"/>
      <c r="D320" s="402"/>
    </row>
    <row r="321" spans="1:4" x14ac:dyDescent="0.2">
      <c r="A321" s="403" t="s">
        <v>449</v>
      </c>
      <c r="B321" s="419" t="s">
        <v>450</v>
      </c>
      <c r="C321" s="428">
        <f>SUM(C322:C326)</f>
        <v>0</v>
      </c>
      <c r="D321" s="402"/>
    </row>
    <row r="322" spans="1:4" x14ac:dyDescent="0.2">
      <c r="A322" s="404" t="s">
        <v>451</v>
      </c>
      <c r="B322" s="421" t="s">
        <v>452</v>
      </c>
      <c r="C322" s="429">
        <v>0</v>
      </c>
      <c r="D322" s="399"/>
    </row>
    <row r="323" spans="1:4" ht="25.5" x14ac:dyDescent="0.2">
      <c r="A323" s="404" t="s">
        <v>453</v>
      </c>
      <c r="B323" s="421" t="s">
        <v>454</v>
      </c>
      <c r="C323" s="429">
        <v>0</v>
      </c>
      <c r="D323" s="399"/>
    </row>
    <row r="324" spans="1:4" x14ac:dyDescent="0.2">
      <c r="A324" s="404" t="s">
        <v>455</v>
      </c>
      <c r="B324" s="421" t="s">
        <v>456</v>
      </c>
      <c r="C324" s="429">
        <v>0</v>
      </c>
      <c r="D324" s="399"/>
    </row>
    <row r="325" spans="1:4" ht="25.5" x14ac:dyDescent="0.2">
      <c r="A325" s="404" t="s">
        <v>457</v>
      </c>
      <c r="B325" s="421" t="s">
        <v>458</v>
      </c>
      <c r="C325" s="429">
        <v>0</v>
      </c>
      <c r="D325" s="399"/>
    </row>
    <row r="326" spans="1:4" x14ac:dyDescent="0.2">
      <c r="A326" s="404" t="s">
        <v>459</v>
      </c>
      <c r="B326" s="421" t="s">
        <v>460</v>
      </c>
      <c r="C326" s="429">
        <v>0</v>
      </c>
      <c r="D326" s="399"/>
    </row>
    <row r="327" spans="1:4" x14ac:dyDescent="0.2">
      <c r="A327" s="405"/>
      <c r="B327" s="422"/>
      <c r="C327" s="429"/>
      <c r="D327" s="399"/>
    </row>
    <row r="328" spans="1:4" x14ac:dyDescent="0.2">
      <c r="A328" s="403" t="s">
        <v>461</v>
      </c>
      <c r="B328" s="419" t="s">
        <v>462</v>
      </c>
      <c r="C328" s="428">
        <f>SUM(C329:C333)</f>
        <v>0</v>
      </c>
      <c r="D328" s="402"/>
    </row>
    <row r="329" spans="1:4" x14ac:dyDescent="0.2">
      <c r="A329" s="404" t="s">
        <v>463</v>
      </c>
      <c r="B329" s="421" t="s">
        <v>464</v>
      </c>
      <c r="C329" s="429">
        <v>0</v>
      </c>
      <c r="D329" s="399"/>
    </row>
    <row r="330" spans="1:4" x14ac:dyDescent="0.2">
      <c r="A330" s="404" t="s">
        <v>465</v>
      </c>
      <c r="B330" s="421" t="s">
        <v>466</v>
      </c>
      <c r="C330" s="429">
        <v>0</v>
      </c>
      <c r="D330" s="399"/>
    </row>
    <row r="331" spans="1:4" x14ac:dyDescent="0.2">
      <c r="A331" s="404" t="s">
        <v>467</v>
      </c>
      <c r="B331" s="421" t="s">
        <v>468</v>
      </c>
      <c r="C331" s="429">
        <v>0</v>
      </c>
      <c r="D331" s="399"/>
    </row>
    <row r="332" spans="1:4" x14ac:dyDescent="0.2">
      <c r="A332" s="404" t="s">
        <v>469</v>
      </c>
      <c r="B332" s="421" t="s">
        <v>470</v>
      </c>
      <c r="C332" s="429">
        <v>0</v>
      </c>
      <c r="D332" s="399"/>
    </row>
    <row r="333" spans="1:4" x14ac:dyDescent="0.2">
      <c r="A333" s="404" t="s">
        <v>471</v>
      </c>
      <c r="B333" s="421" t="s">
        <v>472</v>
      </c>
      <c r="C333" s="429">
        <v>0</v>
      </c>
      <c r="D333" s="399"/>
    </row>
    <row r="334" spans="1:4" x14ac:dyDescent="0.2">
      <c r="A334" s="405"/>
      <c r="B334" s="422"/>
      <c r="C334" s="428"/>
      <c r="D334" s="402"/>
    </row>
    <row r="335" spans="1:4" ht="25.5" x14ac:dyDescent="0.2">
      <c r="A335" s="403" t="s">
        <v>473</v>
      </c>
      <c r="B335" s="423" t="s">
        <v>474</v>
      </c>
      <c r="C335" s="428">
        <f>SUM(C336:C342)</f>
        <v>0</v>
      </c>
      <c r="D335" s="402"/>
    </row>
    <row r="336" spans="1:4" x14ac:dyDescent="0.2">
      <c r="A336" s="404" t="s">
        <v>475</v>
      </c>
      <c r="B336" s="421" t="s">
        <v>476</v>
      </c>
      <c r="C336" s="429">
        <v>0</v>
      </c>
      <c r="D336" s="399"/>
    </row>
    <row r="337" spans="1:4" x14ac:dyDescent="0.2">
      <c r="A337" s="404" t="s">
        <v>477</v>
      </c>
      <c r="B337" s="421" t="s">
        <v>478</v>
      </c>
      <c r="C337" s="429">
        <v>0</v>
      </c>
      <c r="D337" s="399"/>
    </row>
    <row r="338" spans="1:4" x14ac:dyDescent="0.2">
      <c r="A338" s="404" t="s">
        <v>479</v>
      </c>
      <c r="B338" s="421" t="s">
        <v>480</v>
      </c>
      <c r="C338" s="429"/>
      <c r="D338" s="399"/>
    </row>
    <row r="339" spans="1:4" x14ac:dyDescent="0.2">
      <c r="A339" s="404" t="s">
        <v>481</v>
      </c>
      <c r="B339" s="421" t="s">
        <v>482</v>
      </c>
      <c r="C339" s="429">
        <v>0</v>
      </c>
      <c r="D339" s="399"/>
    </row>
    <row r="340" spans="1:4" x14ac:dyDescent="0.2">
      <c r="A340" s="404" t="s">
        <v>483</v>
      </c>
      <c r="B340" s="421" t="s">
        <v>484</v>
      </c>
      <c r="C340" s="429">
        <v>0</v>
      </c>
      <c r="D340" s="399"/>
    </row>
    <row r="341" spans="1:4" ht="25.5" x14ac:dyDescent="0.2">
      <c r="A341" s="404" t="s">
        <v>485</v>
      </c>
      <c r="B341" s="421" t="s">
        <v>486</v>
      </c>
      <c r="C341" s="429">
        <v>0</v>
      </c>
      <c r="D341" s="399"/>
    </row>
    <row r="342" spans="1:4" ht="25.5" x14ac:dyDescent="0.2">
      <c r="A342" s="404" t="s">
        <v>487</v>
      </c>
      <c r="B342" s="421" t="s">
        <v>488</v>
      </c>
      <c r="C342" s="429">
        <v>0</v>
      </c>
      <c r="D342" s="399"/>
    </row>
    <row r="343" spans="1:4" x14ac:dyDescent="0.2">
      <c r="A343" s="405"/>
      <c r="B343" s="422"/>
      <c r="C343" s="429"/>
      <c r="D343" s="399"/>
    </row>
    <row r="344" spans="1:4" x14ac:dyDescent="0.2">
      <c r="A344" s="403" t="s">
        <v>489</v>
      </c>
      <c r="B344" s="419" t="s">
        <v>490</v>
      </c>
      <c r="C344" s="428">
        <f>SUM(C345:C351)</f>
        <v>2058.73</v>
      </c>
      <c r="D344" s="402"/>
    </row>
    <row r="345" spans="1:4" x14ac:dyDescent="0.2">
      <c r="A345" s="404" t="s">
        <v>491</v>
      </c>
      <c r="B345" s="421" t="s">
        <v>492</v>
      </c>
      <c r="C345" s="429">
        <v>0</v>
      </c>
      <c r="D345" s="399"/>
    </row>
    <row r="346" spans="1:4" x14ac:dyDescent="0.2">
      <c r="A346" s="404" t="s">
        <v>493</v>
      </c>
      <c r="B346" s="421" t="s">
        <v>494</v>
      </c>
      <c r="C346" s="429">
        <v>0</v>
      </c>
      <c r="D346" s="399"/>
    </row>
    <row r="347" spans="1:4" x14ac:dyDescent="0.2">
      <c r="A347" s="404" t="s">
        <v>495</v>
      </c>
      <c r="B347" s="421" t="s">
        <v>496</v>
      </c>
      <c r="C347" s="429">
        <v>0</v>
      </c>
      <c r="D347" s="399"/>
    </row>
    <row r="348" spans="1:4" ht="25.5" x14ac:dyDescent="0.2">
      <c r="A348" s="404" t="s">
        <v>497</v>
      </c>
      <c r="B348" s="421" t="s">
        <v>498</v>
      </c>
      <c r="C348" s="429">
        <v>0</v>
      </c>
      <c r="D348" s="399"/>
    </row>
    <row r="349" spans="1:4" ht="25.5" x14ac:dyDescent="0.2">
      <c r="A349" s="404" t="s">
        <v>499</v>
      </c>
      <c r="B349" s="421" t="s">
        <v>500</v>
      </c>
      <c r="C349" s="429">
        <v>0</v>
      </c>
      <c r="D349" s="399"/>
    </row>
    <row r="350" spans="1:4" x14ac:dyDescent="0.2">
      <c r="A350" s="404" t="s">
        <v>501</v>
      </c>
      <c r="B350" s="421" t="s">
        <v>502</v>
      </c>
      <c r="C350" s="429">
        <v>0</v>
      </c>
      <c r="D350" s="399"/>
    </row>
    <row r="351" spans="1:4" x14ac:dyDescent="0.2">
      <c r="A351" s="404" t="s">
        <v>503</v>
      </c>
      <c r="B351" s="640" t="s">
        <v>504</v>
      </c>
      <c r="C351" s="429">
        <v>2058.73</v>
      </c>
      <c r="D351" s="399"/>
    </row>
    <row r="352" spans="1:4" x14ac:dyDescent="0.2">
      <c r="A352" s="405"/>
      <c r="B352" s="422"/>
      <c r="C352" s="429"/>
      <c r="D352" s="399"/>
    </row>
    <row r="353" spans="1:4" x14ac:dyDescent="0.2">
      <c r="A353" s="403" t="s">
        <v>505</v>
      </c>
      <c r="B353" s="419" t="s">
        <v>506</v>
      </c>
      <c r="C353" s="428">
        <f>SUM(C354++C355+C356)</f>
        <v>302702.69999999995</v>
      </c>
      <c r="D353" s="402"/>
    </row>
    <row r="354" spans="1:4" x14ac:dyDescent="0.2">
      <c r="A354" s="404" t="s">
        <v>507</v>
      </c>
      <c r="B354" s="640" t="s">
        <v>508</v>
      </c>
      <c r="C354" s="641">
        <v>1351.35</v>
      </c>
      <c r="D354" s="399"/>
    </row>
    <row r="355" spans="1:4" x14ac:dyDescent="0.2">
      <c r="A355" s="404" t="s">
        <v>509</v>
      </c>
      <c r="B355" s="643" t="s">
        <v>510</v>
      </c>
      <c r="C355" s="429">
        <v>0</v>
      </c>
      <c r="D355" s="399"/>
    </row>
    <row r="356" spans="1:4" x14ac:dyDescent="0.2">
      <c r="A356" s="642" t="s">
        <v>1033</v>
      </c>
      <c r="B356" s="644" t="s">
        <v>1032</v>
      </c>
      <c r="C356" s="429">
        <v>301351.34999999998</v>
      </c>
      <c r="D356" s="399"/>
    </row>
    <row r="357" spans="1:4" x14ac:dyDescent="0.2">
      <c r="A357" s="405"/>
      <c r="B357" s="422"/>
      <c r="C357" s="429"/>
      <c r="D357" s="399"/>
    </row>
    <row r="358" spans="1:4" ht="25.5" x14ac:dyDescent="0.2">
      <c r="A358" s="403" t="s">
        <v>513</v>
      </c>
      <c r="B358" s="419" t="s">
        <v>514</v>
      </c>
      <c r="C358" s="428">
        <f>SUM(C359+C362+C363)</f>
        <v>0</v>
      </c>
      <c r="D358" s="402"/>
    </row>
    <row r="359" spans="1:4" x14ac:dyDescent="0.2">
      <c r="A359" s="404" t="s">
        <v>515</v>
      </c>
      <c r="B359" s="422" t="s">
        <v>516</v>
      </c>
      <c r="C359" s="428">
        <f>SUM(C360:C361)</f>
        <v>0</v>
      </c>
      <c r="D359" s="402"/>
    </row>
    <row r="360" spans="1:4" x14ac:dyDescent="0.2">
      <c r="A360" s="405" t="s">
        <v>517</v>
      </c>
      <c r="B360" s="422" t="s">
        <v>518</v>
      </c>
      <c r="C360" s="429">
        <v>0</v>
      </c>
      <c r="D360" s="399"/>
    </row>
    <row r="361" spans="1:4" ht="25.5" x14ac:dyDescent="0.2">
      <c r="A361" s="405" t="s">
        <v>519</v>
      </c>
      <c r="B361" s="422" t="s">
        <v>520</v>
      </c>
      <c r="C361" s="429">
        <v>0</v>
      </c>
      <c r="D361" s="399"/>
    </row>
    <row r="362" spans="1:4" x14ac:dyDescent="0.2">
      <c r="A362" s="404" t="s">
        <v>521</v>
      </c>
      <c r="B362" s="421" t="s">
        <v>522</v>
      </c>
      <c r="C362" s="429">
        <v>0</v>
      </c>
      <c r="D362" s="399"/>
    </row>
    <row r="363" spans="1:4" x14ac:dyDescent="0.2">
      <c r="A363" s="404" t="s">
        <v>523</v>
      </c>
      <c r="B363" s="421" t="s">
        <v>524</v>
      </c>
      <c r="C363" s="429">
        <v>0</v>
      </c>
      <c r="D363" s="399"/>
    </row>
    <row r="364" spans="1:4" x14ac:dyDescent="0.2">
      <c r="A364" s="405"/>
      <c r="B364" s="422"/>
      <c r="C364" s="429"/>
      <c r="D364" s="399"/>
    </row>
    <row r="365" spans="1:4" x14ac:dyDescent="0.2">
      <c r="A365" s="403" t="s">
        <v>525</v>
      </c>
      <c r="B365" s="419" t="s">
        <v>526</v>
      </c>
      <c r="C365" s="427" t="s">
        <v>527</v>
      </c>
      <c r="D365" s="402"/>
    </row>
    <row r="366" spans="1:4" x14ac:dyDescent="0.2">
      <c r="A366" s="404" t="s">
        <v>528</v>
      </c>
      <c r="B366" s="421" t="s">
        <v>529</v>
      </c>
      <c r="C366" s="430" t="s">
        <v>527</v>
      </c>
      <c r="D366" s="399"/>
    </row>
    <row r="367" spans="1:4" x14ac:dyDescent="0.2">
      <c r="A367" s="404" t="s">
        <v>530</v>
      </c>
      <c r="B367" s="421" t="s">
        <v>531</v>
      </c>
      <c r="C367" s="429">
        <v>0</v>
      </c>
      <c r="D367" s="399"/>
    </row>
    <row r="368" spans="1:4" x14ac:dyDescent="0.2">
      <c r="A368" s="404" t="s">
        <v>532</v>
      </c>
      <c r="B368" s="421" t="s">
        <v>533</v>
      </c>
      <c r="C368" s="429">
        <v>0</v>
      </c>
      <c r="D368" s="399"/>
    </row>
    <row r="369" spans="1:4" x14ac:dyDescent="0.2">
      <c r="A369" s="405"/>
      <c r="B369" s="422"/>
      <c r="C369" s="429"/>
      <c r="D369" s="399"/>
    </row>
    <row r="370" spans="1:4" x14ac:dyDescent="0.2">
      <c r="A370" s="403" t="s">
        <v>534</v>
      </c>
      <c r="B370" s="419" t="s">
        <v>535</v>
      </c>
      <c r="C370" s="428">
        <f>SUM(C371:C379)</f>
        <v>0</v>
      </c>
      <c r="D370" s="402"/>
    </row>
    <row r="371" spans="1:4" x14ac:dyDescent="0.2">
      <c r="A371" s="404" t="s">
        <v>536</v>
      </c>
      <c r="B371" s="421" t="s">
        <v>537</v>
      </c>
      <c r="C371" s="429">
        <v>0</v>
      </c>
      <c r="D371" s="399"/>
    </row>
    <row r="372" spans="1:4" x14ac:dyDescent="0.2">
      <c r="A372" s="404" t="s">
        <v>538</v>
      </c>
      <c r="B372" s="421" t="s">
        <v>539</v>
      </c>
      <c r="C372" s="429">
        <v>0</v>
      </c>
      <c r="D372" s="399"/>
    </row>
    <row r="373" spans="1:4" x14ac:dyDescent="0.2">
      <c r="A373" s="404" t="s">
        <v>540</v>
      </c>
      <c r="B373" s="421" t="s">
        <v>541</v>
      </c>
      <c r="C373" s="429">
        <v>0</v>
      </c>
      <c r="D373" s="399"/>
    </row>
    <row r="374" spans="1:4" ht="25.5" x14ac:dyDescent="0.2">
      <c r="A374" s="404" t="s">
        <v>542</v>
      </c>
      <c r="B374" s="421" t="s">
        <v>543</v>
      </c>
      <c r="C374" s="429">
        <v>0</v>
      </c>
      <c r="D374" s="399"/>
    </row>
    <row r="375" spans="1:4" ht="25.5" x14ac:dyDescent="0.2">
      <c r="A375" s="404" t="s">
        <v>544</v>
      </c>
      <c r="B375" s="421" t="s">
        <v>545</v>
      </c>
      <c r="C375" s="429">
        <v>0</v>
      </c>
      <c r="D375" s="399"/>
    </row>
    <row r="376" spans="1:4" ht="25.5" x14ac:dyDescent="0.2">
      <c r="A376" s="404" t="s">
        <v>546</v>
      </c>
      <c r="B376" s="421" t="s">
        <v>547</v>
      </c>
      <c r="C376" s="429">
        <v>0</v>
      </c>
      <c r="D376" s="399"/>
    </row>
    <row r="377" spans="1:4" x14ac:dyDescent="0.2">
      <c r="A377" s="404" t="s">
        <v>548</v>
      </c>
      <c r="B377" s="421" t="s">
        <v>549</v>
      </c>
      <c r="C377" s="429">
        <v>0</v>
      </c>
      <c r="D377" s="399"/>
    </row>
    <row r="378" spans="1:4" ht="25.5" x14ac:dyDescent="0.2">
      <c r="A378" s="404" t="s">
        <v>550</v>
      </c>
      <c r="B378" s="421" t="s">
        <v>551</v>
      </c>
      <c r="C378" s="429">
        <v>0</v>
      </c>
      <c r="D378" s="399"/>
    </row>
    <row r="379" spans="1:4" ht="25.5" x14ac:dyDescent="0.2">
      <c r="A379" s="404" t="s">
        <v>552</v>
      </c>
      <c r="B379" s="421" t="s">
        <v>553</v>
      </c>
      <c r="C379" s="429">
        <v>0</v>
      </c>
      <c r="D379" s="399"/>
    </row>
    <row r="380" spans="1:4" x14ac:dyDescent="0.2">
      <c r="A380" s="405"/>
      <c r="B380" s="422"/>
      <c r="C380" s="429"/>
      <c r="D380" s="399"/>
    </row>
    <row r="381" spans="1:4" x14ac:dyDescent="0.2">
      <c r="A381" s="403" t="s">
        <v>554</v>
      </c>
      <c r="B381" s="419" t="s">
        <v>555</v>
      </c>
      <c r="C381" s="428">
        <f>SUM(C382:C385)</f>
        <v>0</v>
      </c>
      <c r="D381" s="402"/>
    </row>
    <row r="382" spans="1:4" x14ac:dyDescent="0.2">
      <c r="A382" s="404" t="s">
        <v>556</v>
      </c>
      <c r="B382" s="421" t="s">
        <v>557</v>
      </c>
      <c r="C382" s="429">
        <v>0</v>
      </c>
      <c r="D382" s="399"/>
    </row>
    <row r="383" spans="1:4" x14ac:dyDescent="0.2">
      <c r="A383" s="404" t="s">
        <v>558</v>
      </c>
      <c r="B383" s="421" t="s">
        <v>559</v>
      </c>
      <c r="C383" s="429">
        <v>0</v>
      </c>
      <c r="D383" s="399"/>
    </row>
    <row r="384" spans="1:4" x14ac:dyDescent="0.2">
      <c r="A384" s="404" t="s">
        <v>560</v>
      </c>
      <c r="B384" s="421" t="s">
        <v>561</v>
      </c>
      <c r="C384" s="429">
        <v>0</v>
      </c>
      <c r="D384" s="399"/>
    </row>
    <row r="385" spans="1:4" x14ac:dyDescent="0.2">
      <c r="A385" s="404" t="s">
        <v>562</v>
      </c>
      <c r="B385" s="421" t="s">
        <v>563</v>
      </c>
      <c r="C385" s="429">
        <v>0</v>
      </c>
      <c r="D385" s="399"/>
    </row>
    <row r="386" spans="1:4" x14ac:dyDescent="0.2">
      <c r="A386" s="405"/>
      <c r="B386" s="422"/>
      <c r="C386" s="429"/>
      <c r="D386" s="399"/>
    </row>
    <row r="387" spans="1:4" x14ac:dyDescent="0.2">
      <c r="A387" s="403" t="s">
        <v>564</v>
      </c>
      <c r="B387" s="419" t="s">
        <v>565</v>
      </c>
      <c r="C387" s="428">
        <f>SUM(C388:C393)</f>
        <v>0</v>
      </c>
      <c r="D387" s="402"/>
    </row>
    <row r="388" spans="1:4" x14ac:dyDescent="0.2">
      <c r="A388" s="404" t="s">
        <v>566</v>
      </c>
      <c r="B388" s="421" t="s">
        <v>567</v>
      </c>
      <c r="C388" s="429">
        <v>0</v>
      </c>
      <c r="D388" s="399"/>
    </row>
    <row r="389" spans="1:4" x14ac:dyDescent="0.2">
      <c r="A389" s="404" t="s">
        <v>568</v>
      </c>
      <c r="B389" s="421" t="s">
        <v>569</v>
      </c>
      <c r="C389" s="429">
        <v>0</v>
      </c>
      <c r="D389" s="399"/>
    </row>
    <row r="390" spans="1:4" x14ac:dyDescent="0.2">
      <c r="A390" s="404" t="s">
        <v>570</v>
      </c>
      <c r="B390" s="421" t="s">
        <v>571</v>
      </c>
      <c r="C390" s="429">
        <v>0</v>
      </c>
      <c r="D390" s="399"/>
    </row>
    <row r="391" spans="1:4" ht="25.5" x14ac:dyDescent="0.2">
      <c r="A391" s="404" t="s">
        <v>572</v>
      </c>
      <c r="B391" s="421" t="s">
        <v>573</v>
      </c>
      <c r="C391" s="429">
        <v>0</v>
      </c>
      <c r="D391" s="399"/>
    </row>
    <row r="392" spans="1:4" x14ac:dyDescent="0.2">
      <c r="A392" s="404" t="s">
        <v>574</v>
      </c>
      <c r="B392" s="421" t="s">
        <v>575</v>
      </c>
      <c r="C392" s="429">
        <v>0</v>
      </c>
      <c r="D392" s="399"/>
    </row>
    <row r="393" spans="1:4" x14ac:dyDescent="0.2">
      <c r="A393" s="404" t="s">
        <v>576</v>
      </c>
      <c r="B393" s="421" t="s">
        <v>577</v>
      </c>
      <c r="C393" s="431">
        <v>0</v>
      </c>
      <c r="D393" s="406"/>
    </row>
    <row r="394" spans="1:4" x14ac:dyDescent="0.2">
      <c r="A394" s="398"/>
      <c r="B394" s="424"/>
      <c r="C394" s="432"/>
      <c r="D394" s="400"/>
    </row>
    <row r="395" spans="1:4" x14ac:dyDescent="0.2">
      <c r="A395" s="401">
        <v>2</v>
      </c>
      <c r="B395" s="419" t="s">
        <v>578</v>
      </c>
      <c r="C395" s="428">
        <f>SUM(C397+C404+C410+C419+C423+C429)</f>
        <v>418351.03</v>
      </c>
      <c r="D395" s="402"/>
    </row>
    <row r="396" spans="1:4" x14ac:dyDescent="0.2">
      <c r="A396" s="401"/>
      <c r="B396" s="420"/>
      <c r="C396" s="429"/>
      <c r="D396" s="399"/>
    </row>
    <row r="397" spans="1:4" x14ac:dyDescent="0.2">
      <c r="A397" s="398" t="s">
        <v>579</v>
      </c>
      <c r="B397" s="419" t="s">
        <v>580</v>
      </c>
      <c r="C397" s="428">
        <f>SUM(C398:C402)</f>
        <v>174753.45</v>
      </c>
      <c r="D397" s="402"/>
    </row>
    <row r="398" spans="1:4" x14ac:dyDescent="0.2">
      <c r="A398" s="404" t="s">
        <v>581</v>
      </c>
      <c r="B398" s="640" t="s">
        <v>582</v>
      </c>
      <c r="C398" s="429">
        <v>108108.1</v>
      </c>
      <c r="D398" s="399"/>
    </row>
    <row r="399" spans="1:4" x14ac:dyDescent="0.2">
      <c r="A399" s="404" t="s">
        <v>583</v>
      </c>
      <c r="B399" s="421" t="s">
        <v>584</v>
      </c>
      <c r="C399" s="429">
        <v>0</v>
      </c>
      <c r="D399" s="399"/>
    </row>
    <row r="400" spans="1:4" x14ac:dyDescent="0.2">
      <c r="A400" s="404" t="s">
        <v>585</v>
      </c>
      <c r="B400" s="421" t="s">
        <v>586</v>
      </c>
      <c r="C400" s="429">
        <v>0</v>
      </c>
      <c r="D400" s="399"/>
    </row>
    <row r="401" spans="1:4" x14ac:dyDescent="0.2">
      <c r="A401" s="404" t="s">
        <v>587</v>
      </c>
      <c r="B401" s="640" t="s">
        <v>588</v>
      </c>
      <c r="C401" s="429">
        <v>66645.350000000006</v>
      </c>
      <c r="D401" s="399"/>
    </row>
    <row r="402" spans="1:4" x14ac:dyDescent="0.2">
      <c r="A402" s="404" t="s">
        <v>589</v>
      </c>
      <c r="B402" s="421" t="s">
        <v>590</v>
      </c>
      <c r="C402" s="429">
        <v>0</v>
      </c>
      <c r="D402" s="399"/>
    </row>
    <row r="403" spans="1:4" x14ac:dyDescent="0.2">
      <c r="A403" s="407"/>
      <c r="B403" s="422"/>
      <c r="C403" s="429"/>
      <c r="D403" s="399"/>
    </row>
    <row r="404" spans="1:4" ht="25.5" x14ac:dyDescent="0.2">
      <c r="A404" s="398" t="s">
        <v>591</v>
      </c>
      <c r="B404" s="419" t="s">
        <v>592</v>
      </c>
      <c r="C404" s="428">
        <f>SUM(C405:C408)</f>
        <v>0</v>
      </c>
      <c r="D404" s="402"/>
    </row>
    <row r="405" spans="1:4" x14ac:dyDescent="0.2">
      <c r="A405" s="404" t="s">
        <v>593</v>
      </c>
      <c r="B405" s="421" t="s">
        <v>594</v>
      </c>
      <c r="C405" s="429">
        <v>0</v>
      </c>
      <c r="D405" s="399"/>
    </row>
    <row r="406" spans="1:4" x14ac:dyDescent="0.2">
      <c r="A406" s="404" t="s">
        <v>595</v>
      </c>
      <c r="B406" s="421" t="s">
        <v>596</v>
      </c>
      <c r="C406" s="429">
        <v>0</v>
      </c>
      <c r="D406" s="399"/>
    </row>
    <row r="407" spans="1:4" x14ac:dyDescent="0.2">
      <c r="A407" s="404" t="s">
        <v>597</v>
      </c>
      <c r="B407" s="421" t="s">
        <v>598</v>
      </c>
      <c r="C407" s="429">
        <v>0</v>
      </c>
      <c r="D407" s="399"/>
    </row>
    <row r="408" spans="1:4" x14ac:dyDescent="0.2">
      <c r="A408" s="404" t="s">
        <v>599</v>
      </c>
      <c r="B408" s="421" t="s">
        <v>600</v>
      </c>
      <c r="C408" s="429">
        <v>0</v>
      </c>
      <c r="D408" s="399"/>
    </row>
    <row r="409" spans="1:4" x14ac:dyDescent="0.2">
      <c r="A409" s="407"/>
      <c r="B409" s="422"/>
      <c r="C409" s="429"/>
      <c r="D409" s="399"/>
    </row>
    <row r="410" spans="1:4" ht="25.5" x14ac:dyDescent="0.2">
      <c r="A410" s="398" t="s">
        <v>601</v>
      </c>
      <c r="B410" s="419" t="s">
        <v>602</v>
      </c>
      <c r="C410" s="428">
        <f>SUM(C411:C417)</f>
        <v>0</v>
      </c>
      <c r="D410" s="402"/>
    </row>
    <row r="411" spans="1:4" x14ac:dyDescent="0.2">
      <c r="A411" s="404" t="s">
        <v>603</v>
      </c>
      <c r="B411" s="421" t="s">
        <v>604</v>
      </c>
      <c r="C411" s="429">
        <v>0</v>
      </c>
      <c r="D411" s="399"/>
    </row>
    <row r="412" spans="1:4" ht="25.5" x14ac:dyDescent="0.2">
      <c r="A412" s="404" t="s">
        <v>605</v>
      </c>
      <c r="B412" s="421" t="s">
        <v>606</v>
      </c>
      <c r="C412" s="429">
        <v>0</v>
      </c>
      <c r="D412" s="399"/>
    </row>
    <row r="413" spans="1:4" x14ac:dyDescent="0.2">
      <c r="A413" s="404" t="s">
        <v>607</v>
      </c>
      <c r="B413" s="421" t="s">
        <v>608</v>
      </c>
      <c r="C413" s="429">
        <v>0</v>
      </c>
      <c r="D413" s="399"/>
    </row>
    <row r="414" spans="1:4" ht="25.5" x14ac:dyDescent="0.2">
      <c r="A414" s="404" t="s">
        <v>609</v>
      </c>
      <c r="B414" s="421" t="s">
        <v>610</v>
      </c>
      <c r="C414" s="429">
        <v>0</v>
      </c>
      <c r="D414" s="399"/>
    </row>
    <row r="415" spans="1:4" x14ac:dyDescent="0.2">
      <c r="A415" s="404" t="s">
        <v>611</v>
      </c>
      <c r="B415" s="421" t="s">
        <v>612</v>
      </c>
      <c r="C415" s="429">
        <v>0</v>
      </c>
      <c r="D415" s="399"/>
    </row>
    <row r="416" spans="1:4" x14ac:dyDescent="0.2">
      <c r="A416" s="404" t="s">
        <v>613</v>
      </c>
      <c r="B416" s="421" t="s">
        <v>614</v>
      </c>
      <c r="C416" s="429">
        <v>0</v>
      </c>
      <c r="D416" s="399"/>
    </row>
    <row r="417" spans="1:4" ht="25.5" x14ac:dyDescent="0.2">
      <c r="A417" s="404" t="s">
        <v>615</v>
      </c>
      <c r="B417" s="421" t="s">
        <v>616</v>
      </c>
      <c r="C417" s="429">
        <v>0</v>
      </c>
      <c r="D417" s="399"/>
    </row>
    <row r="418" spans="1:4" x14ac:dyDescent="0.2">
      <c r="A418" s="407"/>
      <c r="B418" s="422"/>
      <c r="C418" s="429"/>
      <c r="D418" s="399"/>
    </row>
    <row r="419" spans="1:4" ht="25.5" x14ac:dyDescent="0.2">
      <c r="A419" s="398" t="s">
        <v>617</v>
      </c>
      <c r="B419" s="419" t="s">
        <v>618</v>
      </c>
      <c r="C419" s="428">
        <f>SUM(C420:C421)</f>
        <v>55378.38</v>
      </c>
      <c r="D419" s="402"/>
    </row>
    <row r="420" spans="1:4" x14ac:dyDescent="0.2">
      <c r="A420" s="404" t="s">
        <v>619</v>
      </c>
      <c r="B420" s="421" t="s">
        <v>620</v>
      </c>
      <c r="C420" s="429">
        <v>0</v>
      </c>
      <c r="D420" s="399"/>
    </row>
    <row r="421" spans="1:4" x14ac:dyDescent="0.2">
      <c r="A421" s="404" t="s">
        <v>621</v>
      </c>
      <c r="B421" s="640" t="s">
        <v>622</v>
      </c>
      <c r="C421" s="429">
        <v>55378.38</v>
      </c>
      <c r="D421" s="399"/>
    </row>
    <row r="422" spans="1:4" x14ac:dyDescent="0.2">
      <c r="A422" s="407"/>
      <c r="B422" s="422"/>
      <c r="C422" s="429"/>
      <c r="D422" s="399"/>
    </row>
    <row r="423" spans="1:4" ht="25.5" x14ac:dyDescent="0.2">
      <c r="A423" s="398" t="s">
        <v>623</v>
      </c>
      <c r="B423" s="419" t="s">
        <v>624</v>
      </c>
      <c r="C423" s="428">
        <f>SUM(C424:C427)</f>
        <v>0</v>
      </c>
      <c r="D423" s="402"/>
    </row>
    <row r="424" spans="1:4" x14ac:dyDescent="0.2">
      <c r="A424" s="404" t="s">
        <v>625</v>
      </c>
      <c r="B424" s="421" t="s">
        <v>626</v>
      </c>
      <c r="C424" s="429">
        <v>0</v>
      </c>
      <c r="D424" s="399"/>
    </row>
    <row r="425" spans="1:4" x14ac:dyDescent="0.2">
      <c r="A425" s="404" t="s">
        <v>627</v>
      </c>
      <c r="B425" s="421" t="s">
        <v>628</v>
      </c>
      <c r="C425" s="429">
        <v>0</v>
      </c>
      <c r="D425" s="399"/>
    </row>
    <row r="426" spans="1:4" x14ac:dyDescent="0.2">
      <c r="A426" s="404" t="s">
        <v>629</v>
      </c>
      <c r="B426" s="421" t="s">
        <v>630</v>
      </c>
      <c r="C426" s="429">
        <v>0</v>
      </c>
      <c r="D426" s="399"/>
    </row>
    <row r="427" spans="1:4" ht="25.5" x14ac:dyDescent="0.2">
      <c r="A427" s="404" t="s">
        <v>631</v>
      </c>
      <c r="B427" s="421" t="s">
        <v>632</v>
      </c>
      <c r="C427" s="429">
        <v>0</v>
      </c>
      <c r="D427" s="399"/>
    </row>
    <row r="428" spans="1:4" x14ac:dyDescent="0.2">
      <c r="A428" s="407"/>
      <c r="B428" s="422"/>
      <c r="C428" s="429"/>
      <c r="D428" s="399"/>
    </row>
    <row r="429" spans="1:4" ht="25.5" x14ac:dyDescent="0.2">
      <c r="A429" s="398" t="s">
        <v>633</v>
      </c>
      <c r="B429" s="419" t="s">
        <v>634</v>
      </c>
      <c r="C429" s="428">
        <f>SUM(C430:C437)</f>
        <v>188219.2</v>
      </c>
      <c r="D429" s="402"/>
    </row>
    <row r="430" spans="1:4" x14ac:dyDescent="0.2">
      <c r="A430" s="404" t="s">
        <v>635</v>
      </c>
      <c r="B430" s="640" t="s">
        <v>636</v>
      </c>
      <c r="C430" s="429">
        <v>22773.95</v>
      </c>
      <c r="D430" s="399"/>
    </row>
    <row r="431" spans="1:4" ht="25.5" x14ac:dyDescent="0.2">
      <c r="A431" s="404" t="s">
        <v>637</v>
      </c>
      <c r="B431" s="421" t="s">
        <v>638</v>
      </c>
      <c r="C431" s="429">
        <v>0</v>
      </c>
      <c r="D431" s="399"/>
    </row>
    <row r="432" spans="1:4" x14ac:dyDescent="0.2">
      <c r="A432" s="404" t="s">
        <v>639</v>
      </c>
      <c r="B432" s="640" t="s">
        <v>640</v>
      </c>
      <c r="C432" s="429">
        <v>155302.39000000001</v>
      </c>
      <c r="D432" s="399"/>
    </row>
    <row r="433" spans="1:4" x14ac:dyDescent="0.2">
      <c r="A433" s="404" t="s">
        <v>641</v>
      </c>
      <c r="B433" s="640" t="s">
        <v>642</v>
      </c>
      <c r="C433" s="429">
        <v>1160.27</v>
      </c>
      <c r="D433" s="399"/>
    </row>
    <row r="434" spans="1:4" x14ac:dyDescent="0.2">
      <c r="A434" s="404" t="s">
        <v>643</v>
      </c>
      <c r="B434" s="640" t="s">
        <v>644</v>
      </c>
      <c r="C434" s="429">
        <v>8060.16</v>
      </c>
      <c r="D434" s="399"/>
    </row>
    <row r="435" spans="1:4" ht="25.5" x14ac:dyDescent="0.2">
      <c r="A435" s="404" t="s">
        <v>645</v>
      </c>
      <c r="B435" s="421" t="s">
        <v>646</v>
      </c>
      <c r="C435" s="429">
        <v>0</v>
      </c>
      <c r="D435" s="399"/>
    </row>
    <row r="436" spans="1:4" x14ac:dyDescent="0.2">
      <c r="A436" s="404" t="s">
        <v>647</v>
      </c>
      <c r="B436" s="421" t="s">
        <v>648</v>
      </c>
      <c r="C436" s="429">
        <v>0</v>
      </c>
      <c r="D436" s="399"/>
    </row>
    <row r="437" spans="1:4" x14ac:dyDescent="0.2">
      <c r="A437" s="404" t="s">
        <v>649</v>
      </c>
      <c r="B437" s="640" t="s">
        <v>650</v>
      </c>
      <c r="C437" s="429">
        <v>922.43</v>
      </c>
      <c r="D437" s="399"/>
    </row>
    <row r="438" spans="1:4" x14ac:dyDescent="0.2">
      <c r="A438" s="404"/>
      <c r="B438" s="422"/>
      <c r="C438" s="429"/>
      <c r="D438" s="399"/>
    </row>
    <row r="439" spans="1:4" x14ac:dyDescent="0.2">
      <c r="A439" s="401">
        <v>5</v>
      </c>
      <c r="B439" s="425" t="s">
        <v>651</v>
      </c>
      <c r="C439" s="428">
        <f>SUM(C441+C451+C461+C466)</f>
        <v>9120.14</v>
      </c>
      <c r="D439" s="402"/>
    </row>
    <row r="440" spans="1:4" x14ac:dyDescent="0.2">
      <c r="A440" s="407"/>
      <c r="B440" s="422"/>
      <c r="C440" s="429"/>
      <c r="D440" s="399"/>
    </row>
    <row r="441" spans="1:4" x14ac:dyDescent="0.2">
      <c r="A441" s="408" t="s">
        <v>652</v>
      </c>
      <c r="B441" s="419" t="s">
        <v>653</v>
      </c>
      <c r="C441" s="428">
        <f>SUM(C442:C449)</f>
        <v>9120.14</v>
      </c>
      <c r="D441" s="402"/>
    </row>
    <row r="442" spans="1:4" x14ac:dyDescent="0.2">
      <c r="A442" s="409" t="s">
        <v>654</v>
      </c>
      <c r="B442" s="421" t="s">
        <v>655</v>
      </c>
      <c r="C442" s="429">
        <v>0</v>
      </c>
      <c r="D442" s="399"/>
    </row>
    <row r="443" spans="1:4" x14ac:dyDescent="0.2">
      <c r="A443" s="409" t="s">
        <v>656</v>
      </c>
      <c r="B443" s="421" t="s">
        <v>657</v>
      </c>
      <c r="C443" s="429">
        <v>0</v>
      </c>
      <c r="D443" s="399"/>
    </row>
    <row r="444" spans="1:4" x14ac:dyDescent="0.2">
      <c r="A444" s="409" t="s">
        <v>658</v>
      </c>
      <c r="B444" s="421" t="s">
        <v>659</v>
      </c>
      <c r="C444" s="429"/>
      <c r="D444" s="399"/>
    </row>
    <row r="445" spans="1:4" x14ac:dyDescent="0.2">
      <c r="A445" s="409" t="s">
        <v>660</v>
      </c>
      <c r="B445" s="640" t="s">
        <v>661</v>
      </c>
      <c r="C445" s="429">
        <v>9120.14</v>
      </c>
      <c r="D445" s="399"/>
    </row>
    <row r="446" spans="1:4" x14ac:dyDescent="0.2">
      <c r="A446" s="409" t="s">
        <v>662</v>
      </c>
      <c r="B446" s="643" t="s">
        <v>663</v>
      </c>
      <c r="C446" s="429"/>
      <c r="D446" s="399"/>
    </row>
    <row r="447" spans="1:4" ht="25.5" x14ac:dyDescent="0.2">
      <c r="A447" s="409" t="s">
        <v>664</v>
      </c>
      <c r="B447" s="421" t="s">
        <v>665</v>
      </c>
      <c r="C447" s="429"/>
      <c r="D447" s="399"/>
    </row>
    <row r="448" spans="1:4" ht="25.5" x14ac:dyDescent="0.2">
      <c r="A448" s="409" t="s">
        <v>666</v>
      </c>
      <c r="B448" s="421" t="s">
        <v>667</v>
      </c>
      <c r="C448" s="429"/>
      <c r="D448" s="399"/>
    </row>
    <row r="449" spans="1:4" x14ac:dyDescent="0.2">
      <c r="A449" s="409" t="s">
        <v>668</v>
      </c>
      <c r="B449" s="421" t="s">
        <v>669</v>
      </c>
      <c r="C449" s="429">
        <v>0</v>
      </c>
      <c r="D449" s="399"/>
    </row>
    <row r="450" spans="1:4" x14ac:dyDescent="0.2">
      <c r="A450" s="409"/>
      <c r="B450" s="421"/>
      <c r="C450" s="429"/>
      <c r="D450" s="399"/>
    </row>
    <row r="451" spans="1:4" ht="25.5" x14ac:dyDescent="0.2">
      <c r="A451" s="408" t="s">
        <v>670</v>
      </c>
      <c r="B451" s="419" t="s">
        <v>671</v>
      </c>
      <c r="C451" s="428">
        <f>SUM(C452:C459)</f>
        <v>0</v>
      </c>
      <c r="D451" s="402"/>
    </row>
    <row r="452" spans="1:4" x14ac:dyDescent="0.2">
      <c r="A452" s="409" t="s">
        <v>672</v>
      </c>
      <c r="B452" s="421" t="s">
        <v>673</v>
      </c>
      <c r="C452" s="429">
        <v>0</v>
      </c>
      <c r="D452" s="399"/>
    </row>
    <row r="453" spans="1:4" x14ac:dyDescent="0.2">
      <c r="A453" s="409" t="s">
        <v>674</v>
      </c>
      <c r="B453" s="421" t="s">
        <v>675</v>
      </c>
      <c r="C453" s="429">
        <v>0</v>
      </c>
      <c r="D453" s="399"/>
    </row>
    <row r="454" spans="1:4" x14ac:dyDescent="0.2">
      <c r="A454" s="409" t="s">
        <v>676</v>
      </c>
      <c r="B454" s="421" t="s">
        <v>677</v>
      </c>
      <c r="C454" s="429">
        <v>0</v>
      </c>
      <c r="D454" s="399"/>
    </row>
    <row r="455" spans="1:4" x14ac:dyDescent="0.2">
      <c r="A455" s="409" t="s">
        <v>678</v>
      </c>
      <c r="B455" s="421" t="s">
        <v>679</v>
      </c>
      <c r="C455" s="429">
        <v>0</v>
      </c>
      <c r="D455" s="399"/>
    </row>
    <row r="456" spans="1:4" x14ac:dyDescent="0.2">
      <c r="A456" s="409" t="s">
        <v>680</v>
      </c>
      <c r="B456" s="421" t="s">
        <v>681</v>
      </c>
      <c r="C456" s="429">
        <v>0</v>
      </c>
      <c r="D456" s="399"/>
    </row>
    <row r="457" spans="1:4" x14ac:dyDescent="0.2">
      <c r="A457" s="409" t="s">
        <v>682</v>
      </c>
      <c r="B457" s="421" t="s">
        <v>683</v>
      </c>
      <c r="C457" s="429">
        <v>0</v>
      </c>
      <c r="D457" s="399"/>
    </row>
    <row r="458" spans="1:4" x14ac:dyDescent="0.2">
      <c r="A458" s="409" t="s">
        <v>684</v>
      </c>
      <c r="B458" s="421" t="s">
        <v>685</v>
      </c>
      <c r="C458" s="429">
        <v>0</v>
      </c>
      <c r="D458" s="399"/>
    </row>
    <row r="459" spans="1:4" ht="25.5" x14ac:dyDescent="0.2">
      <c r="A459" s="409" t="s">
        <v>686</v>
      </c>
      <c r="B459" s="421" t="s">
        <v>687</v>
      </c>
      <c r="C459" s="429">
        <v>0</v>
      </c>
      <c r="D459" s="399"/>
    </row>
    <row r="460" spans="1:4" x14ac:dyDescent="0.2">
      <c r="A460" s="409"/>
      <c r="B460" s="421"/>
      <c r="C460" s="429"/>
      <c r="D460" s="399"/>
    </row>
    <row r="461" spans="1:4" x14ac:dyDescent="0.2">
      <c r="A461" s="408" t="s">
        <v>688</v>
      </c>
      <c r="B461" s="419" t="s">
        <v>689</v>
      </c>
      <c r="C461" s="428">
        <f>SUM(C462:C464)</f>
        <v>0</v>
      </c>
      <c r="D461" s="402"/>
    </row>
    <row r="462" spans="1:4" x14ac:dyDescent="0.2">
      <c r="A462" s="409" t="s">
        <v>690</v>
      </c>
      <c r="B462" s="421" t="s">
        <v>691</v>
      </c>
      <c r="C462" s="429">
        <v>0</v>
      </c>
      <c r="D462" s="399"/>
    </row>
    <row r="463" spans="1:4" x14ac:dyDescent="0.2">
      <c r="A463" s="409" t="s">
        <v>692</v>
      </c>
      <c r="B463" s="421" t="s">
        <v>693</v>
      </c>
      <c r="C463" s="429">
        <v>0</v>
      </c>
      <c r="D463" s="399"/>
    </row>
    <row r="464" spans="1:4" x14ac:dyDescent="0.2">
      <c r="A464" s="409" t="s">
        <v>694</v>
      </c>
      <c r="B464" s="421" t="s">
        <v>695</v>
      </c>
      <c r="C464" s="429">
        <v>0</v>
      </c>
      <c r="D464" s="399"/>
    </row>
    <row r="465" spans="1:4" x14ac:dyDescent="0.2">
      <c r="A465" s="409"/>
      <c r="B465" s="421"/>
      <c r="C465" s="429"/>
      <c r="D465" s="399"/>
    </row>
    <row r="466" spans="1:4" x14ac:dyDescent="0.2">
      <c r="A466" s="408" t="s">
        <v>696</v>
      </c>
      <c r="B466" s="419" t="s">
        <v>697</v>
      </c>
      <c r="C466" s="428">
        <f>SUM(C467:C470)</f>
        <v>0</v>
      </c>
      <c r="D466" s="402"/>
    </row>
    <row r="467" spans="1:4" x14ac:dyDescent="0.2">
      <c r="A467" s="409" t="s">
        <v>698</v>
      </c>
      <c r="B467" s="421" t="s">
        <v>699</v>
      </c>
      <c r="C467" s="429">
        <v>0</v>
      </c>
      <c r="D467" s="399"/>
    </row>
    <row r="468" spans="1:4" x14ac:dyDescent="0.2">
      <c r="A468" s="409" t="s">
        <v>700</v>
      </c>
      <c r="B468" s="421" t="s">
        <v>701</v>
      </c>
      <c r="C468" s="429">
        <v>0</v>
      </c>
      <c r="D468" s="399"/>
    </row>
    <row r="469" spans="1:4" x14ac:dyDescent="0.2">
      <c r="A469" s="409" t="s">
        <v>702</v>
      </c>
      <c r="B469" s="421" t="s">
        <v>703</v>
      </c>
      <c r="C469" s="429">
        <v>0</v>
      </c>
      <c r="D469" s="399"/>
    </row>
    <row r="470" spans="1:4" x14ac:dyDescent="0.2">
      <c r="A470" s="409" t="s">
        <v>704</v>
      </c>
      <c r="B470" s="421" t="s">
        <v>705</v>
      </c>
      <c r="C470" s="429">
        <v>0</v>
      </c>
      <c r="D470" s="399"/>
    </row>
    <row r="471" spans="1:4" x14ac:dyDescent="0.2">
      <c r="A471" s="410"/>
      <c r="B471" s="410"/>
      <c r="C471" s="410"/>
      <c r="D471" s="410"/>
    </row>
    <row r="472" spans="1:4" x14ac:dyDescent="0.2">
      <c r="A472" s="392" t="s">
        <v>441</v>
      </c>
      <c r="C472" s="394"/>
    </row>
    <row r="473" spans="1:4" ht="25.5" x14ac:dyDescent="0.2">
      <c r="A473" s="395" t="str">
        <f>'1. DireccyConducc'!A38</f>
        <v>RE1. P6 Segunda etapa Proyecto Mesoamericano en ejecución</v>
      </c>
      <c r="B473" s="418" t="s">
        <v>442</v>
      </c>
      <c r="C473" s="429">
        <f>SUM(C476,C550,C594)</f>
        <v>0</v>
      </c>
      <c r="D473" s="400"/>
    </row>
    <row r="474" spans="1:4" ht="33" customHeight="1" x14ac:dyDescent="0.2">
      <c r="A474" s="397" t="s">
        <v>443</v>
      </c>
      <c r="B474" s="417" t="s">
        <v>444</v>
      </c>
      <c r="C474" s="426" t="s">
        <v>445</v>
      </c>
      <c r="D474" s="393" t="s">
        <v>446</v>
      </c>
    </row>
    <row r="475" spans="1:4" x14ac:dyDescent="0.2">
      <c r="A475" s="401"/>
      <c r="B475" s="420"/>
      <c r="C475" s="428"/>
      <c r="D475" s="402"/>
    </row>
    <row r="476" spans="1:4" x14ac:dyDescent="0.2">
      <c r="A476" s="403" t="s">
        <v>449</v>
      </c>
      <c r="B476" s="419" t="s">
        <v>450</v>
      </c>
      <c r="C476" s="428">
        <f>SUM(C477:C481)</f>
        <v>0</v>
      </c>
      <c r="D476" s="402"/>
    </row>
    <row r="477" spans="1:4" x14ac:dyDescent="0.2">
      <c r="A477" s="404" t="s">
        <v>451</v>
      </c>
      <c r="B477" s="421" t="s">
        <v>452</v>
      </c>
      <c r="C477" s="429">
        <v>0</v>
      </c>
      <c r="D477" s="399"/>
    </row>
    <row r="478" spans="1:4" ht="25.5" x14ac:dyDescent="0.2">
      <c r="A478" s="404" t="s">
        <v>453</v>
      </c>
      <c r="B478" s="421" t="s">
        <v>454</v>
      </c>
      <c r="C478" s="429">
        <v>0</v>
      </c>
      <c r="D478" s="399"/>
    </row>
    <row r="479" spans="1:4" x14ac:dyDescent="0.2">
      <c r="A479" s="404" t="s">
        <v>455</v>
      </c>
      <c r="B479" s="421" t="s">
        <v>456</v>
      </c>
      <c r="C479" s="429">
        <v>0</v>
      </c>
      <c r="D479" s="399"/>
    </row>
    <row r="480" spans="1:4" ht="25.5" x14ac:dyDescent="0.2">
      <c r="A480" s="404" t="s">
        <v>457</v>
      </c>
      <c r="B480" s="421" t="s">
        <v>458</v>
      </c>
      <c r="C480" s="429">
        <v>0</v>
      </c>
      <c r="D480" s="399"/>
    </row>
    <row r="481" spans="1:4" x14ac:dyDescent="0.2">
      <c r="A481" s="404" t="s">
        <v>459</v>
      </c>
      <c r="B481" s="421" t="s">
        <v>460</v>
      </c>
      <c r="C481" s="429">
        <v>0</v>
      </c>
      <c r="D481" s="399"/>
    </row>
    <row r="482" spans="1:4" x14ac:dyDescent="0.2">
      <c r="A482" s="405"/>
      <c r="B482" s="422"/>
      <c r="C482" s="429"/>
      <c r="D482" s="399"/>
    </row>
    <row r="483" spans="1:4" x14ac:dyDescent="0.2">
      <c r="A483" s="403" t="s">
        <v>461</v>
      </c>
      <c r="B483" s="419" t="s">
        <v>462</v>
      </c>
      <c r="C483" s="428">
        <f>SUM(C484:C488)</f>
        <v>0</v>
      </c>
      <c r="D483" s="402"/>
    </row>
    <row r="484" spans="1:4" x14ac:dyDescent="0.2">
      <c r="A484" s="404" t="s">
        <v>463</v>
      </c>
      <c r="B484" s="421" t="s">
        <v>464</v>
      </c>
      <c r="C484" s="429">
        <v>0</v>
      </c>
      <c r="D484" s="399"/>
    </row>
    <row r="485" spans="1:4" x14ac:dyDescent="0.2">
      <c r="A485" s="404" t="s">
        <v>465</v>
      </c>
      <c r="B485" s="421" t="s">
        <v>466</v>
      </c>
      <c r="C485" s="429">
        <v>0</v>
      </c>
      <c r="D485" s="399"/>
    </row>
    <row r="486" spans="1:4" x14ac:dyDescent="0.2">
      <c r="A486" s="404" t="s">
        <v>467</v>
      </c>
      <c r="B486" s="421" t="s">
        <v>468</v>
      </c>
      <c r="C486" s="429">
        <v>0</v>
      </c>
      <c r="D486" s="399"/>
    </row>
    <row r="487" spans="1:4" x14ac:dyDescent="0.2">
      <c r="A487" s="404" t="s">
        <v>469</v>
      </c>
      <c r="B487" s="421" t="s">
        <v>470</v>
      </c>
      <c r="C487" s="429">
        <v>0</v>
      </c>
      <c r="D487" s="399"/>
    </row>
    <row r="488" spans="1:4" x14ac:dyDescent="0.2">
      <c r="A488" s="404" t="s">
        <v>471</v>
      </c>
      <c r="B488" s="421" t="s">
        <v>472</v>
      </c>
      <c r="C488" s="429">
        <v>0</v>
      </c>
      <c r="D488" s="399"/>
    </row>
    <row r="489" spans="1:4" x14ac:dyDescent="0.2">
      <c r="A489" s="405"/>
      <c r="B489" s="422"/>
      <c r="C489" s="428"/>
      <c r="D489" s="402"/>
    </row>
    <row r="490" spans="1:4" ht="25.5" x14ac:dyDescent="0.2">
      <c r="A490" s="403" t="s">
        <v>473</v>
      </c>
      <c r="B490" s="423" t="s">
        <v>474</v>
      </c>
      <c r="C490" s="428">
        <f>SUM(C491:C497)</f>
        <v>0</v>
      </c>
      <c r="D490" s="402"/>
    </row>
    <row r="491" spans="1:4" x14ac:dyDescent="0.2">
      <c r="A491" s="404" t="s">
        <v>475</v>
      </c>
      <c r="B491" s="421" t="s">
        <v>476</v>
      </c>
      <c r="C491" s="429">
        <v>0</v>
      </c>
      <c r="D491" s="399"/>
    </row>
    <row r="492" spans="1:4" x14ac:dyDescent="0.2">
      <c r="A492" s="404" t="s">
        <v>477</v>
      </c>
      <c r="B492" s="421" t="s">
        <v>478</v>
      </c>
      <c r="C492" s="429">
        <v>0</v>
      </c>
      <c r="D492" s="399"/>
    </row>
    <row r="493" spans="1:4" x14ac:dyDescent="0.2">
      <c r="A493" s="404" t="s">
        <v>479</v>
      </c>
      <c r="B493" s="421" t="s">
        <v>480</v>
      </c>
      <c r="C493" s="429"/>
      <c r="D493" s="399"/>
    </row>
    <row r="494" spans="1:4" x14ac:dyDescent="0.2">
      <c r="A494" s="404" t="s">
        <v>481</v>
      </c>
      <c r="B494" s="421" t="s">
        <v>482</v>
      </c>
      <c r="C494" s="429">
        <v>0</v>
      </c>
      <c r="D494" s="399"/>
    </row>
    <row r="495" spans="1:4" x14ac:dyDescent="0.2">
      <c r="A495" s="404" t="s">
        <v>483</v>
      </c>
      <c r="B495" s="421" t="s">
        <v>484</v>
      </c>
      <c r="C495" s="429">
        <v>0</v>
      </c>
      <c r="D495" s="399"/>
    </row>
    <row r="496" spans="1:4" ht="25.5" x14ac:dyDescent="0.2">
      <c r="A496" s="404" t="s">
        <v>485</v>
      </c>
      <c r="B496" s="421" t="s">
        <v>486</v>
      </c>
      <c r="C496" s="429">
        <v>0</v>
      </c>
      <c r="D496" s="399"/>
    </row>
    <row r="497" spans="1:4" ht="25.5" x14ac:dyDescent="0.2">
      <c r="A497" s="404" t="s">
        <v>487</v>
      </c>
      <c r="B497" s="421" t="s">
        <v>488</v>
      </c>
      <c r="C497" s="429">
        <v>0</v>
      </c>
      <c r="D497" s="399"/>
    </row>
    <row r="498" spans="1:4" x14ac:dyDescent="0.2">
      <c r="A498" s="405"/>
      <c r="B498" s="422"/>
      <c r="C498" s="429"/>
      <c r="D498" s="399"/>
    </row>
    <row r="499" spans="1:4" x14ac:dyDescent="0.2">
      <c r="A499" s="403" t="s">
        <v>489</v>
      </c>
      <c r="B499" s="419" t="s">
        <v>490</v>
      </c>
      <c r="C499" s="428">
        <f>SUM(C500:C506)</f>
        <v>0</v>
      </c>
      <c r="D499" s="402"/>
    </row>
    <row r="500" spans="1:4" x14ac:dyDescent="0.2">
      <c r="A500" s="404" t="s">
        <v>491</v>
      </c>
      <c r="B500" s="421" t="s">
        <v>492</v>
      </c>
      <c r="C500" s="429">
        <v>0</v>
      </c>
      <c r="D500" s="399"/>
    </row>
    <row r="501" spans="1:4" x14ac:dyDescent="0.2">
      <c r="A501" s="404" t="s">
        <v>493</v>
      </c>
      <c r="B501" s="421" t="s">
        <v>494</v>
      </c>
      <c r="C501" s="429">
        <v>0</v>
      </c>
      <c r="D501" s="399"/>
    </row>
    <row r="502" spans="1:4" x14ac:dyDescent="0.2">
      <c r="A502" s="404" t="s">
        <v>495</v>
      </c>
      <c r="B502" s="421" t="s">
        <v>496</v>
      </c>
      <c r="C502" s="429">
        <v>0</v>
      </c>
      <c r="D502" s="399"/>
    </row>
    <row r="503" spans="1:4" ht="25.5" x14ac:dyDescent="0.2">
      <c r="A503" s="404" t="s">
        <v>497</v>
      </c>
      <c r="B503" s="421" t="s">
        <v>498</v>
      </c>
      <c r="C503" s="429">
        <v>0</v>
      </c>
      <c r="D503" s="399"/>
    </row>
    <row r="504" spans="1:4" ht="25.5" x14ac:dyDescent="0.2">
      <c r="A504" s="404" t="s">
        <v>499</v>
      </c>
      <c r="B504" s="421" t="s">
        <v>500</v>
      </c>
      <c r="C504" s="429">
        <v>0</v>
      </c>
      <c r="D504" s="399"/>
    </row>
    <row r="505" spans="1:4" x14ac:dyDescent="0.2">
      <c r="A505" s="404" t="s">
        <v>501</v>
      </c>
      <c r="B505" s="421" t="s">
        <v>502</v>
      </c>
      <c r="C505" s="429">
        <v>0</v>
      </c>
      <c r="D505" s="399"/>
    </row>
    <row r="506" spans="1:4" x14ac:dyDescent="0.2">
      <c r="A506" s="404" t="s">
        <v>503</v>
      </c>
      <c r="B506" s="421" t="s">
        <v>504</v>
      </c>
      <c r="C506" s="429"/>
      <c r="D506" s="399"/>
    </row>
    <row r="507" spans="1:4" x14ac:dyDescent="0.2">
      <c r="A507" s="405"/>
      <c r="B507" s="422"/>
      <c r="C507" s="429"/>
      <c r="D507" s="399"/>
    </row>
    <row r="508" spans="1:4" x14ac:dyDescent="0.2">
      <c r="A508" s="403" t="s">
        <v>505</v>
      </c>
      <c r="B508" s="419" t="s">
        <v>506</v>
      </c>
      <c r="C508" s="428">
        <f>SUM(C509++C510+C511)</f>
        <v>0</v>
      </c>
      <c r="D508" s="402"/>
    </row>
    <row r="509" spans="1:4" x14ac:dyDescent="0.2">
      <c r="A509" s="404" t="s">
        <v>507</v>
      </c>
      <c r="B509" s="421" t="s">
        <v>508</v>
      </c>
      <c r="C509" s="429">
        <v>0</v>
      </c>
      <c r="D509" s="399"/>
    </row>
    <row r="510" spans="1:4" x14ac:dyDescent="0.2">
      <c r="A510" s="404" t="s">
        <v>509</v>
      </c>
      <c r="B510" s="421" t="s">
        <v>510</v>
      </c>
      <c r="C510" s="429">
        <v>0</v>
      </c>
      <c r="D510" s="399"/>
    </row>
    <row r="511" spans="1:4" x14ac:dyDescent="0.2">
      <c r="A511" s="404" t="s">
        <v>511</v>
      </c>
      <c r="B511" s="421" t="s">
        <v>512</v>
      </c>
      <c r="C511" s="429">
        <v>0</v>
      </c>
      <c r="D511" s="399"/>
    </row>
    <row r="512" spans="1:4" x14ac:dyDescent="0.2">
      <c r="A512" s="405"/>
      <c r="B512" s="422"/>
      <c r="C512" s="429"/>
      <c r="D512" s="399"/>
    </row>
    <row r="513" spans="1:4" ht="25.5" x14ac:dyDescent="0.2">
      <c r="A513" s="403" t="s">
        <v>513</v>
      </c>
      <c r="B513" s="419" t="s">
        <v>514</v>
      </c>
      <c r="C513" s="428">
        <f>SUM(C514+C517+C518)</f>
        <v>0</v>
      </c>
      <c r="D513" s="402"/>
    </row>
    <row r="514" spans="1:4" x14ac:dyDescent="0.2">
      <c r="A514" s="404" t="s">
        <v>515</v>
      </c>
      <c r="B514" s="422" t="s">
        <v>516</v>
      </c>
      <c r="C514" s="428">
        <f>SUM(C515:C516)</f>
        <v>0</v>
      </c>
      <c r="D514" s="402"/>
    </row>
    <row r="515" spans="1:4" x14ac:dyDescent="0.2">
      <c r="A515" s="405" t="s">
        <v>517</v>
      </c>
      <c r="B515" s="422" t="s">
        <v>518</v>
      </c>
      <c r="C515" s="429">
        <v>0</v>
      </c>
      <c r="D515" s="399"/>
    </row>
    <row r="516" spans="1:4" ht="25.5" x14ac:dyDescent="0.2">
      <c r="A516" s="405" t="s">
        <v>519</v>
      </c>
      <c r="B516" s="422" t="s">
        <v>520</v>
      </c>
      <c r="C516" s="429">
        <v>0</v>
      </c>
      <c r="D516" s="399"/>
    </row>
    <row r="517" spans="1:4" x14ac:dyDescent="0.2">
      <c r="A517" s="404" t="s">
        <v>521</v>
      </c>
      <c r="B517" s="421" t="s">
        <v>522</v>
      </c>
      <c r="C517" s="429">
        <v>0</v>
      </c>
      <c r="D517" s="399"/>
    </row>
    <row r="518" spans="1:4" x14ac:dyDescent="0.2">
      <c r="A518" s="404" t="s">
        <v>523</v>
      </c>
      <c r="B518" s="421" t="s">
        <v>524</v>
      </c>
      <c r="C518" s="429">
        <v>0</v>
      </c>
      <c r="D518" s="399"/>
    </row>
    <row r="519" spans="1:4" x14ac:dyDescent="0.2">
      <c r="A519" s="405"/>
      <c r="B519" s="422"/>
      <c r="C519" s="429"/>
      <c r="D519" s="399"/>
    </row>
    <row r="520" spans="1:4" x14ac:dyDescent="0.2">
      <c r="A520" s="403" t="s">
        <v>525</v>
      </c>
      <c r="B520" s="419" t="s">
        <v>526</v>
      </c>
      <c r="C520" s="427" t="s">
        <v>527</v>
      </c>
      <c r="D520" s="402"/>
    </row>
    <row r="521" spans="1:4" x14ac:dyDescent="0.2">
      <c r="A521" s="404" t="s">
        <v>528</v>
      </c>
      <c r="B521" s="421" t="s">
        <v>529</v>
      </c>
      <c r="C521" s="430" t="s">
        <v>527</v>
      </c>
      <c r="D521" s="399"/>
    </row>
    <row r="522" spans="1:4" x14ac:dyDescent="0.2">
      <c r="A522" s="404" t="s">
        <v>530</v>
      </c>
      <c r="B522" s="421" t="s">
        <v>531</v>
      </c>
      <c r="C522" s="429">
        <v>0</v>
      </c>
      <c r="D522" s="399"/>
    </row>
    <row r="523" spans="1:4" x14ac:dyDescent="0.2">
      <c r="A523" s="404" t="s">
        <v>532</v>
      </c>
      <c r="B523" s="421" t="s">
        <v>533</v>
      </c>
      <c r="C523" s="429">
        <v>0</v>
      </c>
      <c r="D523" s="399"/>
    </row>
    <row r="524" spans="1:4" x14ac:dyDescent="0.2">
      <c r="A524" s="405"/>
      <c r="B524" s="422"/>
      <c r="C524" s="429"/>
      <c r="D524" s="399"/>
    </row>
    <row r="525" spans="1:4" x14ac:dyDescent="0.2">
      <c r="A525" s="403" t="s">
        <v>534</v>
      </c>
      <c r="B525" s="419" t="s">
        <v>535</v>
      </c>
      <c r="C525" s="428">
        <f>SUM(C526:C534)</f>
        <v>0</v>
      </c>
      <c r="D525" s="402"/>
    </row>
    <row r="526" spans="1:4" x14ac:dyDescent="0.2">
      <c r="A526" s="404" t="s">
        <v>536</v>
      </c>
      <c r="B526" s="421" t="s">
        <v>537</v>
      </c>
      <c r="C526" s="429">
        <v>0</v>
      </c>
      <c r="D526" s="399"/>
    </row>
    <row r="527" spans="1:4" x14ac:dyDescent="0.2">
      <c r="A527" s="404" t="s">
        <v>538</v>
      </c>
      <c r="B527" s="421" t="s">
        <v>539</v>
      </c>
      <c r="C527" s="429">
        <v>0</v>
      </c>
      <c r="D527" s="399"/>
    </row>
    <row r="528" spans="1:4" x14ac:dyDescent="0.2">
      <c r="A528" s="404" t="s">
        <v>540</v>
      </c>
      <c r="B528" s="421" t="s">
        <v>541</v>
      </c>
      <c r="C528" s="429">
        <v>0</v>
      </c>
      <c r="D528" s="399"/>
    </row>
    <row r="529" spans="1:4" ht="25.5" x14ac:dyDescent="0.2">
      <c r="A529" s="404" t="s">
        <v>542</v>
      </c>
      <c r="B529" s="421" t="s">
        <v>543</v>
      </c>
      <c r="C529" s="429">
        <v>0</v>
      </c>
      <c r="D529" s="399"/>
    </row>
    <row r="530" spans="1:4" ht="25.5" x14ac:dyDescent="0.2">
      <c r="A530" s="404" t="s">
        <v>544</v>
      </c>
      <c r="B530" s="421" t="s">
        <v>545</v>
      </c>
      <c r="C530" s="429">
        <v>0</v>
      </c>
      <c r="D530" s="399"/>
    </row>
    <row r="531" spans="1:4" ht="25.5" x14ac:dyDescent="0.2">
      <c r="A531" s="404" t="s">
        <v>546</v>
      </c>
      <c r="B531" s="421" t="s">
        <v>547</v>
      </c>
      <c r="C531" s="429">
        <v>0</v>
      </c>
      <c r="D531" s="399"/>
    </row>
    <row r="532" spans="1:4" x14ac:dyDescent="0.2">
      <c r="A532" s="404" t="s">
        <v>548</v>
      </c>
      <c r="B532" s="421" t="s">
        <v>549</v>
      </c>
      <c r="C532" s="429">
        <v>0</v>
      </c>
      <c r="D532" s="399"/>
    </row>
    <row r="533" spans="1:4" ht="25.5" x14ac:dyDescent="0.2">
      <c r="A533" s="404" t="s">
        <v>550</v>
      </c>
      <c r="B533" s="421" t="s">
        <v>551</v>
      </c>
      <c r="C533" s="429">
        <v>0</v>
      </c>
      <c r="D533" s="399"/>
    </row>
    <row r="534" spans="1:4" ht="25.5" x14ac:dyDescent="0.2">
      <c r="A534" s="404" t="s">
        <v>552</v>
      </c>
      <c r="B534" s="421" t="s">
        <v>553</v>
      </c>
      <c r="C534" s="429">
        <v>0</v>
      </c>
      <c r="D534" s="399"/>
    </row>
    <row r="535" spans="1:4" x14ac:dyDescent="0.2">
      <c r="A535" s="405"/>
      <c r="B535" s="422"/>
      <c r="C535" s="429"/>
      <c r="D535" s="399"/>
    </row>
    <row r="536" spans="1:4" x14ac:dyDescent="0.2">
      <c r="A536" s="403" t="s">
        <v>554</v>
      </c>
      <c r="B536" s="419" t="s">
        <v>555</v>
      </c>
      <c r="C536" s="428">
        <f>SUM(C537:C540)</f>
        <v>0</v>
      </c>
      <c r="D536" s="402"/>
    </row>
    <row r="537" spans="1:4" x14ac:dyDescent="0.2">
      <c r="A537" s="404" t="s">
        <v>556</v>
      </c>
      <c r="B537" s="421" t="s">
        <v>557</v>
      </c>
      <c r="C537" s="429">
        <v>0</v>
      </c>
      <c r="D537" s="399"/>
    </row>
    <row r="538" spans="1:4" x14ac:dyDescent="0.2">
      <c r="A538" s="404" t="s">
        <v>558</v>
      </c>
      <c r="B538" s="421" t="s">
        <v>559</v>
      </c>
      <c r="C538" s="429">
        <v>0</v>
      </c>
      <c r="D538" s="399"/>
    </row>
    <row r="539" spans="1:4" x14ac:dyDescent="0.2">
      <c r="A539" s="404" t="s">
        <v>560</v>
      </c>
      <c r="B539" s="421" t="s">
        <v>561</v>
      </c>
      <c r="C539" s="429">
        <v>0</v>
      </c>
      <c r="D539" s="399"/>
    </row>
    <row r="540" spans="1:4" x14ac:dyDescent="0.2">
      <c r="A540" s="404" t="s">
        <v>562</v>
      </c>
      <c r="B540" s="421" t="s">
        <v>563</v>
      </c>
      <c r="C540" s="429">
        <v>0</v>
      </c>
      <c r="D540" s="399"/>
    </row>
    <row r="541" spans="1:4" x14ac:dyDescent="0.2">
      <c r="A541" s="405"/>
      <c r="B541" s="422"/>
      <c r="C541" s="429"/>
      <c r="D541" s="399"/>
    </row>
    <row r="542" spans="1:4" x14ac:dyDescent="0.2">
      <c r="A542" s="403" t="s">
        <v>564</v>
      </c>
      <c r="B542" s="419" t="s">
        <v>565</v>
      </c>
      <c r="C542" s="428">
        <f>SUM(C543:C548)</f>
        <v>0</v>
      </c>
      <c r="D542" s="402"/>
    </row>
    <row r="543" spans="1:4" x14ac:dyDescent="0.2">
      <c r="A543" s="404" t="s">
        <v>566</v>
      </c>
      <c r="B543" s="421" t="s">
        <v>567</v>
      </c>
      <c r="C543" s="429">
        <v>0</v>
      </c>
      <c r="D543" s="399"/>
    </row>
    <row r="544" spans="1:4" x14ac:dyDescent="0.2">
      <c r="A544" s="404" t="s">
        <v>568</v>
      </c>
      <c r="B544" s="421" t="s">
        <v>569</v>
      </c>
      <c r="C544" s="429">
        <v>0</v>
      </c>
      <c r="D544" s="399"/>
    </row>
    <row r="545" spans="1:4" x14ac:dyDescent="0.2">
      <c r="A545" s="404" t="s">
        <v>570</v>
      </c>
      <c r="B545" s="421" t="s">
        <v>571</v>
      </c>
      <c r="C545" s="429">
        <v>0</v>
      </c>
      <c r="D545" s="399"/>
    </row>
    <row r="546" spans="1:4" ht="25.5" x14ac:dyDescent="0.2">
      <c r="A546" s="404" t="s">
        <v>572</v>
      </c>
      <c r="B546" s="421" t="s">
        <v>573</v>
      </c>
      <c r="C546" s="429">
        <v>0</v>
      </c>
      <c r="D546" s="399"/>
    </row>
    <row r="547" spans="1:4" x14ac:dyDescent="0.2">
      <c r="A547" s="404" t="s">
        <v>574</v>
      </c>
      <c r="B547" s="421" t="s">
        <v>575</v>
      </c>
      <c r="C547" s="429">
        <v>0</v>
      </c>
      <c r="D547" s="399"/>
    </row>
    <row r="548" spans="1:4" x14ac:dyDescent="0.2">
      <c r="A548" s="404" t="s">
        <v>576</v>
      </c>
      <c r="B548" s="421" t="s">
        <v>577</v>
      </c>
      <c r="C548" s="431">
        <v>0</v>
      </c>
      <c r="D548" s="406"/>
    </row>
    <row r="549" spans="1:4" x14ac:dyDescent="0.2">
      <c r="A549" s="398"/>
      <c r="B549" s="424"/>
      <c r="C549" s="432"/>
      <c r="D549" s="400"/>
    </row>
    <row r="550" spans="1:4" x14ac:dyDescent="0.2">
      <c r="A550" s="401">
        <v>2</v>
      </c>
      <c r="B550" s="419" t="s">
        <v>578</v>
      </c>
      <c r="C550" s="428">
        <f>SUM(C552+C559+C565+C574+C578+C584)</f>
        <v>0</v>
      </c>
      <c r="D550" s="402"/>
    </row>
    <row r="551" spans="1:4" x14ac:dyDescent="0.2">
      <c r="A551" s="401"/>
      <c r="B551" s="420"/>
      <c r="C551" s="429"/>
      <c r="D551" s="399"/>
    </row>
    <row r="552" spans="1:4" x14ac:dyDescent="0.2">
      <c r="A552" s="398" t="s">
        <v>579</v>
      </c>
      <c r="B552" s="419" t="s">
        <v>580</v>
      </c>
      <c r="C552" s="428">
        <f>SUM(C553:C557)</f>
        <v>0</v>
      </c>
      <c r="D552" s="402"/>
    </row>
    <row r="553" spans="1:4" x14ac:dyDescent="0.2">
      <c r="A553" s="404" t="s">
        <v>581</v>
      </c>
      <c r="B553" s="421" t="s">
        <v>582</v>
      </c>
      <c r="C553" s="429">
        <v>0</v>
      </c>
      <c r="D553" s="399"/>
    </row>
    <row r="554" spans="1:4" x14ac:dyDescent="0.2">
      <c r="A554" s="404" t="s">
        <v>583</v>
      </c>
      <c r="B554" s="421" t="s">
        <v>584</v>
      </c>
      <c r="C554" s="429">
        <v>0</v>
      </c>
      <c r="D554" s="399"/>
    </row>
    <row r="555" spans="1:4" x14ac:dyDescent="0.2">
      <c r="A555" s="404" t="s">
        <v>585</v>
      </c>
      <c r="B555" s="421" t="s">
        <v>586</v>
      </c>
      <c r="C555" s="429">
        <v>0</v>
      </c>
      <c r="D555" s="399"/>
    </row>
    <row r="556" spans="1:4" x14ac:dyDescent="0.2">
      <c r="A556" s="404" t="s">
        <v>587</v>
      </c>
      <c r="B556" s="421" t="s">
        <v>588</v>
      </c>
      <c r="C556" s="429">
        <v>0</v>
      </c>
      <c r="D556" s="399"/>
    </row>
    <row r="557" spans="1:4" x14ac:dyDescent="0.2">
      <c r="A557" s="404" t="s">
        <v>589</v>
      </c>
      <c r="B557" s="421" t="s">
        <v>590</v>
      </c>
      <c r="C557" s="429">
        <v>0</v>
      </c>
      <c r="D557" s="399"/>
    </row>
    <row r="558" spans="1:4" x14ac:dyDescent="0.2">
      <c r="A558" s="407"/>
      <c r="B558" s="422"/>
      <c r="C558" s="429"/>
      <c r="D558" s="399"/>
    </row>
    <row r="559" spans="1:4" ht="25.5" x14ac:dyDescent="0.2">
      <c r="A559" s="398" t="s">
        <v>591</v>
      </c>
      <c r="B559" s="419" t="s">
        <v>592</v>
      </c>
      <c r="C559" s="428">
        <f>SUM(C560:C563)</f>
        <v>0</v>
      </c>
      <c r="D559" s="402"/>
    </row>
    <row r="560" spans="1:4" x14ac:dyDescent="0.2">
      <c r="A560" s="404" t="s">
        <v>593</v>
      </c>
      <c r="B560" s="421" t="s">
        <v>594</v>
      </c>
      <c r="C560" s="429">
        <v>0</v>
      </c>
      <c r="D560" s="399"/>
    </row>
    <row r="561" spans="1:4" x14ac:dyDescent="0.2">
      <c r="A561" s="404" t="s">
        <v>595</v>
      </c>
      <c r="B561" s="421" t="s">
        <v>596</v>
      </c>
      <c r="C561" s="429">
        <v>0</v>
      </c>
      <c r="D561" s="399"/>
    </row>
    <row r="562" spans="1:4" x14ac:dyDescent="0.2">
      <c r="A562" s="404" t="s">
        <v>597</v>
      </c>
      <c r="B562" s="421" t="s">
        <v>598</v>
      </c>
      <c r="C562" s="429">
        <v>0</v>
      </c>
      <c r="D562" s="399"/>
    </row>
    <row r="563" spans="1:4" x14ac:dyDescent="0.2">
      <c r="A563" s="404" t="s">
        <v>599</v>
      </c>
      <c r="B563" s="421" t="s">
        <v>600</v>
      </c>
      <c r="C563" s="429">
        <v>0</v>
      </c>
      <c r="D563" s="399"/>
    </row>
    <row r="564" spans="1:4" x14ac:dyDescent="0.2">
      <c r="A564" s="407"/>
      <c r="B564" s="422"/>
      <c r="C564" s="429"/>
      <c r="D564" s="399"/>
    </row>
    <row r="565" spans="1:4" ht="25.5" x14ac:dyDescent="0.2">
      <c r="A565" s="398" t="s">
        <v>601</v>
      </c>
      <c r="B565" s="419" t="s">
        <v>602</v>
      </c>
      <c r="C565" s="428">
        <f>SUM(C566:C572)</f>
        <v>0</v>
      </c>
      <c r="D565" s="402"/>
    </row>
    <row r="566" spans="1:4" x14ac:dyDescent="0.2">
      <c r="A566" s="404" t="s">
        <v>603</v>
      </c>
      <c r="B566" s="421" t="s">
        <v>604</v>
      </c>
      <c r="C566" s="429">
        <v>0</v>
      </c>
      <c r="D566" s="399"/>
    </row>
    <row r="567" spans="1:4" ht="25.5" x14ac:dyDescent="0.2">
      <c r="A567" s="404" t="s">
        <v>605</v>
      </c>
      <c r="B567" s="421" t="s">
        <v>606</v>
      </c>
      <c r="C567" s="429">
        <v>0</v>
      </c>
      <c r="D567" s="399"/>
    </row>
    <row r="568" spans="1:4" x14ac:dyDescent="0.2">
      <c r="A568" s="404" t="s">
        <v>607</v>
      </c>
      <c r="B568" s="421" t="s">
        <v>608</v>
      </c>
      <c r="C568" s="429">
        <v>0</v>
      </c>
      <c r="D568" s="399"/>
    </row>
    <row r="569" spans="1:4" ht="25.5" x14ac:dyDescent="0.2">
      <c r="A569" s="404" t="s">
        <v>609</v>
      </c>
      <c r="B569" s="421" t="s">
        <v>610</v>
      </c>
      <c r="C569" s="429">
        <v>0</v>
      </c>
      <c r="D569" s="399"/>
    </row>
    <row r="570" spans="1:4" x14ac:dyDescent="0.2">
      <c r="A570" s="404" t="s">
        <v>611</v>
      </c>
      <c r="B570" s="421" t="s">
        <v>612</v>
      </c>
      <c r="C570" s="429">
        <v>0</v>
      </c>
      <c r="D570" s="399"/>
    </row>
    <row r="571" spans="1:4" x14ac:dyDescent="0.2">
      <c r="A571" s="404" t="s">
        <v>613</v>
      </c>
      <c r="B571" s="421" t="s">
        <v>614</v>
      </c>
      <c r="C571" s="429">
        <v>0</v>
      </c>
      <c r="D571" s="399"/>
    </row>
    <row r="572" spans="1:4" ht="25.5" x14ac:dyDescent="0.2">
      <c r="A572" s="404" t="s">
        <v>615</v>
      </c>
      <c r="B572" s="421" t="s">
        <v>616</v>
      </c>
      <c r="C572" s="429">
        <v>0</v>
      </c>
      <c r="D572" s="399"/>
    </row>
    <row r="573" spans="1:4" x14ac:dyDescent="0.2">
      <c r="A573" s="407"/>
      <c r="B573" s="422"/>
      <c r="C573" s="429"/>
      <c r="D573" s="399"/>
    </row>
    <row r="574" spans="1:4" ht="25.5" x14ac:dyDescent="0.2">
      <c r="A574" s="398" t="s">
        <v>617</v>
      </c>
      <c r="B574" s="419" t="s">
        <v>618</v>
      </c>
      <c r="C574" s="428">
        <f>SUM(C575:C576)</f>
        <v>0</v>
      </c>
      <c r="D574" s="402"/>
    </row>
    <row r="575" spans="1:4" x14ac:dyDescent="0.2">
      <c r="A575" s="404" t="s">
        <v>619</v>
      </c>
      <c r="B575" s="421" t="s">
        <v>620</v>
      </c>
      <c r="C575" s="429">
        <v>0</v>
      </c>
      <c r="D575" s="399"/>
    </row>
    <row r="576" spans="1:4" x14ac:dyDescent="0.2">
      <c r="A576" s="404" t="s">
        <v>621</v>
      </c>
      <c r="B576" s="421" t="s">
        <v>622</v>
      </c>
      <c r="C576" s="429">
        <v>0</v>
      </c>
      <c r="D576" s="399"/>
    </row>
    <row r="577" spans="1:4" x14ac:dyDescent="0.2">
      <c r="A577" s="407"/>
      <c r="B577" s="422"/>
      <c r="C577" s="429"/>
      <c r="D577" s="399"/>
    </row>
    <row r="578" spans="1:4" ht="25.5" x14ac:dyDescent="0.2">
      <c r="A578" s="398" t="s">
        <v>623</v>
      </c>
      <c r="B578" s="419" t="s">
        <v>624</v>
      </c>
      <c r="C578" s="428">
        <f>SUM(C579:C582)</f>
        <v>0</v>
      </c>
      <c r="D578" s="402"/>
    </row>
    <row r="579" spans="1:4" x14ac:dyDescent="0.2">
      <c r="A579" s="404" t="s">
        <v>625</v>
      </c>
      <c r="B579" s="421" t="s">
        <v>626</v>
      </c>
      <c r="C579" s="429">
        <v>0</v>
      </c>
      <c r="D579" s="399"/>
    </row>
    <row r="580" spans="1:4" x14ac:dyDescent="0.2">
      <c r="A580" s="404" t="s">
        <v>627</v>
      </c>
      <c r="B580" s="421" t="s">
        <v>628</v>
      </c>
      <c r="C580" s="429">
        <v>0</v>
      </c>
      <c r="D580" s="399"/>
    </row>
    <row r="581" spans="1:4" x14ac:dyDescent="0.2">
      <c r="A581" s="404" t="s">
        <v>629</v>
      </c>
      <c r="B581" s="421" t="s">
        <v>630</v>
      </c>
      <c r="C581" s="429">
        <v>0</v>
      </c>
      <c r="D581" s="399"/>
    </row>
    <row r="582" spans="1:4" ht="25.5" x14ac:dyDescent="0.2">
      <c r="A582" s="404" t="s">
        <v>631</v>
      </c>
      <c r="B582" s="421" t="s">
        <v>632</v>
      </c>
      <c r="C582" s="429">
        <v>0</v>
      </c>
      <c r="D582" s="399"/>
    </row>
    <row r="583" spans="1:4" x14ac:dyDescent="0.2">
      <c r="A583" s="407"/>
      <c r="B583" s="422"/>
      <c r="C583" s="429"/>
      <c r="D583" s="399"/>
    </row>
    <row r="584" spans="1:4" ht="25.5" x14ac:dyDescent="0.2">
      <c r="A584" s="398" t="s">
        <v>633</v>
      </c>
      <c r="B584" s="419" t="s">
        <v>634</v>
      </c>
      <c r="C584" s="428">
        <f>SUM(C585:C592)</f>
        <v>0</v>
      </c>
      <c r="D584" s="402"/>
    </row>
    <row r="585" spans="1:4" x14ac:dyDescent="0.2">
      <c r="A585" s="404" t="s">
        <v>635</v>
      </c>
      <c r="B585" s="421" t="s">
        <v>636</v>
      </c>
      <c r="C585" s="429"/>
      <c r="D585" s="399"/>
    </row>
    <row r="586" spans="1:4" ht="25.5" x14ac:dyDescent="0.2">
      <c r="A586" s="404" t="s">
        <v>637</v>
      </c>
      <c r="B586" s="421" t="s">
        <v>638</v>
      </c>
      <c r="C586" s="429">
        <v>0</v>
      </c>
      <c r="D586" s="399"/>
    </row>
    <row r="587" spans="1:4" x14ac:dyDescent="0.2">
      <c r="A587" s="404" t="s">
        <v>639</v>
      </c>
      <c r="B587" s="421" t="s">
        <v>640</v>
      </c>
      <c r="C587" s="429">
        <v>0</v>
      </c>
      <c r="D587" s="399"/>
    </row>
    <row r="588" spans="1:4" x14ac:dyDescent="0.2">
      <c r="A588" s="404" t="s">
        <v>641</v>
      </c>
      <c r="B588" s="421" t="s">
        <v>642</v>
      </c>
      <c r="C588" s="429">
        <v>0</v>
      </c>
      <c r="D588" s="399"/>
    </row>
    <row r="589" spans="1:4" x14ac:dyDescent="0.2">
      <c r="A589" s="404" t="s">
        <v>643</v>
      </c>
      <c r="B589" s="421" t="s">
        <v>644</v>
      </c>
      <c r="C589" s="429">
        <v>0</v>
      </c>
      <c r="D589" s="399"/>
    </row>
    <row r="590" spans="1:4" ht="25.5" x14ac:dyDescent="0.2">
      <c r="A590" s="404" t="s">
        <v>645</v>
      </c>
      <c r="B590" s="421" t="s">
        <v>646</v>
      </c>
      <c r="C590" s="429">
        <v>0</v>
      </c>
      <c r="D590" s="399"/>
    </row>
    <row r="591" spans="1:4" x14ac:dyDescent="0.2">
      <c r="A591" s="404" t="s">
        <v>647</v>
      </c>
      <c r="B591" s="421" t="s">
        <v>648</v>
      </c>
      <c r="C591" s="429">
        <v>0</v>
      </c>
      <c r="D591" s="399"/>
    </row>
    <row r="592" spans="1:4" x14ac:dyDescent="0.2">
      <c r="A592" s="404" t="s">
        <v>649</v>
      </c>
      <c r="B592" s="421" t="s">
        <v>650</v>
      </c>
      <c r="C592" s="429">
        <v>0</v>
      </c>
      <c r="D592" s="399"/>
    </row>
    <row r="593" spans="1:4" x14ac:dyDescent="0.2">
      <c r="A593" s="404"/>
      <c r="B593" s="422"/>
      <c r="C593" s="429"/>
      <c r="D593" s="399"/>
    </row>
    <row r="594" spans="1:4" x14ac:dyDescent="0.2">
      <c r="A594" s="401">
        <v>5</v>
      </c>
      <c r="B594" s="425" t="s">
        <v>651</v>
      </c>
      <c r="C594" s="428">
        <f>SUM(C596+C606+C616+C621)</f>
        <v>0</v>
      </c>
      <c r="D594" s="402"/>
    </row>
    <row r="595" spans="1:4" x14ac:dyDescent="0.2">
      <c r="A595" s="407"/>
      <c r="B595" s="422"/>
      <c r="C595" s="429"/>
      <c r="D595" s="399"/>
    </row>
    <row r="596" spans="1:4" x14ac:dyDescent="0.2">
      <c r="A596" s="408" t="s">
        <v>652</v>
      </c>
      <c r="B596" s="419" t="s">
        <v>653</v>
      </c>
      <c r="C596" s="428">
        <f>SUM(C597:C604)</f>
        <v>0</v>
      </c>
      <c r="D596" s="402"/>
    </row>
    <row r="597" spans="1:4" x14ac:dyDescent="0.2">
      <c r="A597" s="409" t="s">
        <v>654</v>
      </c>
      <c r="B597" s="421" t="s">
        <v>655</v>
      </c>
      <c r="C597" s="429">
        <v>0</v>
      </c>
      <c r="D597" s="399"/>
    </row>
    <row r="598" spans="1:4" x14ac:dyDescent="0.2">
      <c r="A598" s="409" t="s">
        <v>656</v>
      </c>
      <c r="B598" s="421" t="s">
        <v>657</v>
      </c>
      <c r="C598" s="429">
        <v>0</v>
      </c>
      <c r="D598" s="399"/>
    </row>
    <row r="599" spans="1:4" x14ac:dyDescent="0.2">
      <c r="A599" s="409" t="s">
        <v>658</v>
      </c>
      <c r="B599" s="421" t="s">
        <v>659</v>
      </c>
      <c r="C599" s="429"/>
      <c r="D599" s="399"/>
    </row>
    <row r="600" spans="1:4" x14ac:dyDescent="0.2">
      <c r="A600" s="409" t="s">
        <v>660</v>
      </c>
      <c r="B600" s="421" t="s">
        <v>661</v>
      </c>
      <c r="C600" s="429"/>
      <c r="D600" s="399"/>
    </row>
    <row r="601" spans="1:4" x14ac:dyDescent="0.2">
      <c r="A601" s="409" t="s">
        <v>662</v>
      </c>
      <c r="B601" s="421" t="s">
        <v>663</v>
      </c>
      <c r="C601" s="429"/>
      <c r="D601" s="399"/>
    </row>
    <row r="602" spans="1:4" ht="25.5" x14ac:dyDescent="0.2">
      <c r="A602" s="409" t="s">
        <v>664</v>
      </c>
      <c r="B602" s="421" t="s">
        <v>665</v>
      </c>
      <c r="C602" s="429"/>
      <c r="D602" s="399"/>
    </row>
    <row r="603" spans="1:4" ht="25.5" x14ac:dyDescent="0.2">
      <c r="A603" s="409" t="s">
        <v>666</v>
      </c>
      <c r="B603" s="421" t="s">
        <v>667</v>
      </c>
      <c r="C603" s="429"/>
      <c r="D603" s="399"/>
    </row>
    <row r="604" spans="1:4" x14ac:dyDescent="0.2">
      <c r="A604" s="409" t="s">
        <v>668</v>
      </c>
      <c r="B604" s="421" t="s">
        <v>669</v>
      </c>
      <c r="C604" s="429">
        <v>0</v>
      </c>
      <c r="D604" s="399"/>
    </row>
    <row r="605" spans="1:4" x14ac:dyDescent="0.2">
      <c r="A605" s="409"/>
      <c r="B605" s="421"/>
      <c r="C605" s="429"/>
      <c r="D605" s="399"/>
    </row>
    <row r="606" spans="1:4" ht="25.5" x14ac:dyDescent="0.2">
      <c r="A606" s="408" t="s">
        <v>670</v>
      </c>
      <c r="B606" s="419" t="s">
        <v>671</v>
      </c>
      <c r="C606" s="428">
        <f>SUM(C607:C614)</f>
        <v>0</v>
      </c>
      <c r="D606" s="402"/>
    </row>
    <row r="607" spans="1:4" x14ac:dyDescent="0.2">
      <c r="A607" s="409" t="s">
        <v>672</v>
      </c>
      <c r="B607" s="421" t="s">
        <v>673</v>
      </c>
      <c r="C607" s="429">
        <v>0</v>
      </c>
      <c r="D607" s="399"/>
    </row>
    <row r="608" spans="1:4" x14ac:dyDescent="0.2">
      <c r="A608" s="409" t="s">
        <v>674</v>
      </c>
      <c r="B608" s="421" t="s">
        <v>675</v>
      </c>
      <c r="C608" s="429">
        <v>0</v>
      </c>
      <c r="D608" s="399"/>
    </row>
    <row r="609" spans="1:4" x14ac:dyDescent="0.2">
      <c r="A609" s="409" t="s">
        <v>676</v>
      </c>
      <c r="B609" s="421" t="s">
        <v>677</v>
      </c>
      <c r="C609" s="429">
        <v>0</v>
      </c>
      <c r="D609" s="399"/>
    </row>
    <row r="610" spans="1:4" x14ac:dyDescent="0.2">
      <c r="A610" s="409" t="s">
        <v>678</v>
      </c>
      <c r="B610" s="421" t="s">
        <v>679</v>
      </c>
      <c r="C610" s="429">
        <v>0</v>
      </c>
      <c r="D610" s="399"/>
    </row>
    <row r="611" spans="1:4" x14ac:dyDescent="0.2">
      <c r="A611" s="409" t="s">
        <v>680</v>
      </c>
      <c r="B611" s="421" t="s">
        <v>681</v>
      </c>
      <c r="C611" s="429">
        <v>0</v>
      </c>
      <c r="D611" s="399"/>
    </row>
    <row r="612" spans="1:4" x14ac:dyDescent="0.2">
      <c r="A612" s="409" t="s">
        <v>682</v>
      </c>
      <c r="B612" s="421" t="s">
        <v>683</v>
      </c>
      <c r="C612" s="429">
        <v>0</v>
      </c>
      <c r="D612" s="399"/>
    </row>
    <row r="613" spans="1:4" x14ac:dyDescent="0.2">
      <c r="A613" s="409" t="s">
        <v>684</v>
      </c>
      <c r="B613" s="421" t="s">
        <v>685</v>
      </c>
      <c r="C613" s="429">
        <v>0</v>
      </c>
      <c r="D613" s="399"/>
    </row>
    <row r="614" spans="1:4" ht="25.5" x14ac:dyDescent="0.2">
      <c r="A614" s="409" t="s">
        <v>686</v>
      </c>
      <c r="B614" s="421" t="s">
        <v>687</v>
      </c>
      <c r="C614" s="429">
        <v>0</v>
      </c>
      <c r="D614" s="399"/>
    </row>
    <row r="615" spans="1:4" x14ac:dyDescent="0.2">
      <c r="A615" s="409"/>
      <c r="B615" s="421"/>
      <c r="C615" s="429"/>
      <c r="D615" s="399"/>
    </row>
    <row r="616" spans="1:4" x14ac:dyDescent="0.2">
      <c r="A616" s="408" t="s">
        <v>688</v>
      </c>
      <c r="B616" s="419" t="s">
        <v>689</v>
      </c>
      <c r="C616" s="428">
        <f>SUM(C617:C619)</f>
        <v>0</v>
      </c>
      <c r="D616" s="402"/>
    </row>
    <row r="617" spans="1:4" x14ac:dyDescent="0.2">
      <c r="A617" s="409" t="s">
        <v>690</v>
      </c>
      <c r="B617" s="421" t="s">
        <v>691</v>
      </c>
      <c r="C617" s="429">
        <v>0</v>
      </c>
      <c r="D617" s="399"/>
    </row>
    <row r="618" spans="1:4" x14ac:dyDescent="0.2">
      <c r="A618" s="409" t="s">
        <v>692</v>
      </c>
      <c r="B618" s="421" t="s">
        <v>693</v>
      </c>
      <c r="C618" s="429">
        <v>0</v>
      </c>
      <c r="D618" s="399"/>
    </row>
    <row r="619" spans="1:4" x14ac:dyDescent="0.2">
      <c r="A619" s="409" t="s">
        <v>694</v>
      </c>
      <c r="B619" s="421" t="s">
        <v>695</v>
      </c>
      <c r="C619" s="429">
        <v>0</v>
      </c>
      <c r="D619" s="399"/>
    </row>
    <row r="620" spans="1:4" x14ac:dyDescent="0.2">
      <c r="A620" s="409"/>
      <c r="B620" s="421"/>
      <c r="C620" s="429"/>
      <c r="D620" s="399"/>
    </row>
    <row r="621" spans="1:4" x14ac:dyDescent="0.2">
      <c r="A621" s="408" t="s">
        <v>696</v>
      </c>
      <c r="B621" s="419" t="s">
        <v>697</v>
      </c>
      <c r="C621" s="428">
        <f>SUM(C622:C625)</f>
        <v>0</v>
      </c>
      <c r="D621" s="402"/>
    </row>
    <row r="622" spans="1:4" x14ac:dyDescent="0.2">
      <c r="A622" s="409" t="s">
        <v>698</v>
      </c>
      <c r="B622" s="421" t="s">
        <v>699</v>
      </c>
      <c r="C622" s="429">
        <v>0</v>
      </c>
      <c r="D622" s="399"/>
    </row>
    <row r="623" spans="1:4" x14ac:dyDescent="0.2">
      <c r="A623" s="409" t="s">
        <v>700</v>
      </c>
      <c r="B623" s="421" t="s">
        <v>701</v>
      </c>
      <c r="C623" s="429">
        <v>0</v>
      </c>
      <c r="D623" s="399"/>
    </row>
    <row r="624" spans="1:4" x14ac:dyDescent="0.2">
      <c r="A624" s="409" t="s">
        <v>702</v>
      </c>
      <c r="B624" s="421" t="s">
        <v>703</v>
      </c>
      <c r="C624" s="429">
        <v>0</v>
      </c>
      <c r="D624" s="399"/>
    </row>
    <row r="625" spans="1:4" x14ac:dyDescent="0.2">
      <c r="A625" s="409" t="s">
        <v>704</v>
      </c>
      <c r="B625" s="421" t="s">
        <v>705</v>
      </c>
      <c r="C625" s="429">
        <v>0</v>
      </c>
      <c r="D625" s="399"/>
    </row>
    <row r="626" spans="1:4" x14ac:dyDescent="0.2">
      <c r="A626" s="410"/>
      <c r="B626" s="410"/>
      <c r="C626" s="410"/>
      <c r="D626" s="410"/>
    </row>
    <row r="627" spans="1:4" x14ac:dyDescent="0.2">
      <c r="A627" s="392" t="s">
        <v>441</v>
      </c>
      <c r="C627" s="394"/>
    </row>
    <row r="628" spans="1:4" ht="25.5" x14ac:dyDescent="0.2">
      <c r="A628" s="395" t="str">
        <f>'1. DireccyConducc'!A39</f>
        <v>RE1.P7. Gestión del riesgo en salud fortalecida</v>
      </c>
      <c r="B628" s="418" t="s">
        <v>442</v>
      </c>
      <c r="C628" s="437">
        <f>SUM(C630,C706,C750)</f>
        <v>732232.6</v>
      </c>
      <c r="D628" s="400"/>
    </row>
    <row r="629" spans="1:4" ht="33" customHeight="1" x14ac:dyDescent="0.2">
      <c r="A629" s="397" t="s">
        <v>443</v>
      </c>
      <c r="B629" s="417" t="s">
        <v>444</v>
      </c>
      <c r="C629" s="426" t="s">
        <v>445</v>
      </c>
      <c r="D629" s="393" t="s">
        <v>446</v>
      </c>
    </row>
    <row r="630" spans="1:4" x14ac:dyDescent="0.2">
      <c r="A630" s="401">
        <v>1</v>
      </c>
      <c r="B630" s="419" t="s">
        <v>447</v>
      </c>
      <c r="C630" s="427">
        <f>SUM(C632,C639,C646,C655,C664,C669,C676,C681,C692,C698)</f>
        <v>304761.42999999993</v>
      </c>
      <c r="D630" s="402"/>
    </row>
    <row r="631" spans="1:4" x14ac:dyDescent="0.2">
      <c r="A631" s="401"/>
      <c r="B631" s="420"/>
      <c r="C631" s="428"/>
      <c r="D631" s="402"/>
    </row>
    <row r="632" spans="1:4" x14ac:dyDescent="0.2">
      <c r="A632" s="403" t="s">
        <v>449</v>
      </c>
      <c r="B632" s="419" t="s">
        <v>450</v>
      </c>
      <c r="C632" s="428">
        <f>SUM(C633:C637)</f>
        <v>0</v>
      </c>
      <c r="D632" s="402"/>
    </row>
    <row r="633" spans="1:4" x14ac:dyDescent="0.2">
      <c r="A633" s="404" t="s">
        <v>451</v>
      </c>
      <c r="B633" s="421" t="s">
        <v>452</v>
      </c>
      <c r="C633" s="429">
        <v>0</v>
      </c>
      <c r="D633" s="399"/>
    </row>
    <row r="634" spans="1:4" ht="25.5" x14ac:dyDescent="0.2">
      <c r="A634" s="404" t="s">
        <v>453</v>
      </c>
      <c r="B634" s="421" t="s">
        <v>454</v>
      </c>
      <c r="C634" s="429">
        <v>0</v>
      </c>
      <c r="D634" s="399"/>
    </row>
    <row r="635" spans="1:4" x14ac:dyDescent="0.2">
      <c r="A635" s="404" t="s">
        <v>455</v>
      </c>
      <c r="B635" s="421" t="s">
        <v>456</v>
      </c>
      <c r="C635" s="429">
        <v>0</v>
      </c>
      <c r="D635" s="399"/>
    </row>
    <row r="636" spans="1:4" ht="25.5" x14ac:dyDescent="0.2">
      <c r="A636" s="404" t="s">
        <v>457</v>
      </c>
      <c r="B636" s="421" t="s">
        <v>458</v>
      </c>
      <c r="C636" s="429">
        <v>0</v>
      </c>
      <c r="D636" s="399"/>
    </row>
    <row r="637" spans="1:4" x14ac:dyDescent="0.2">
      <c r="A637" s="404" t="s">
        <v>459</v>
      </c>
      <c r="B637" s="421" t="s">
        <v>460</v>
      </c>
      <c r="C637" s="429">
        <v>0</v>
      </c>
      <c r="D637" s="399"/>
    </row>
    <row r="638" spans="1:4" x14ac:dyDescent="0.2">
      <c r="A638" s="405"/>
      <c r="B638" s="422"/>
      <c r="C638" s="429"/>
      <c r="D638" s="399"/>
    </row>
    <row r="639" spans="1:4" x14ac:dyDescent="0.2">
      <c r="A639" s="403" t="s">
        <v>461</v>
      </c>
      <c r="B639" s="419" t="s">
        <v>462</v>
      </c>
      <c r="C639" s="428">
        <f>SUM(C640:C644)</f>
        <v>0</v>
      </c>
      <c r="D639" s="402"/>
    </row>
    <row r="640" spans="1:4" x14ac:dyDescent="0.2">
      <c r="A640" s="404" t="s">
        <v>463</v>
      </c>
      <c r="B640" s="421" t="s">
        <v>464</v>
      </c>
      <c r="C640" s="429">
        <v>0</v>
      </c>
      <c r="D640" s="399"/>
    </row>
    <row r="641" spans="1:4" x14ac:dyDescent="0.2">
      <c r="A641" s="404" t="s">
        <v>465</v>
      </c>
      <c r="B641" s="421" t="s">
        <v>466</v>
      </c>
      <c r="C641" s="429">
        <v>0</v>
      </c>
      <c r="D641" s="399"/>
    </row>
    <row r="642" spans="1:4" x14ac:dyDescent="0.2">
      <c r="A642" s="404" t="s">
        <v>467</v>
      </c>
      <c r="B642" s="421" t="s">
        <v>468</v>
      </c>
      <c r="C642" s="429">
        <v>0</v>
      </c>
      <c r="D642" s="399"/>
    </row>
    <row r="643" spans="1:4" x14ac:dyDescent="0.2">
      <c r="A643" s="404" t="s">
        <v>469</v>
      </c>
      <c r="B643" s="421" t="s">
        <v>470</v>
      </c>
      <c r="C643" s="429">
        <v>0</v>
      </c>
      <c r="D643" s="399"/>
    </row>
    <row r="644" spans="1:4" x14ac:dyDescent="0.2">
      <c r="A644" s="404" t="s">
        <v>471</v>
      </c>
      <c r="B644" s="421" t="s">
        <v>472</v>
      </c>
      <c r="C644" s="429">
        <v>0</v>
      </c>
      <c r="D644" s="399"/>
    </row>
    <row r="645" spans="1:4" x14ac:dyDescent="0.2">
      <c r="A645" s="405"/>
      <c r="B645" s="422"/>
      <c r="C645" s="428"/>
      <c r="D645" s="402"/>
    </row>
    <row r="646" spans="1:4" ht="25.5" x14ac:dyDescent="0.2">
      <c r="A646" s="403" t="s">
        <v>473</v>
      </c>
      <c r="B646" s="423" t="s">
        <v>474</v>
      </c>
      <c r="C646" s="428">
        <f>SUM(C647:C653)</f>
        <v>0</v>
      </c>
      <c r="D646" s="402"/>
    </row>
    <row r="647" spans="1:4" x14ac:dyDescent="0.2">
      <c r="A647" s="404" t="s">
        <v>475</v>
      </c>
      <c r="B647" s="421" t="s">
        <v>476</v>
      </c>
      <c r="C647" s="429">
        <v>0</v>
      </c>
      <c r="D647" s="399"/>
    </row>
    <row r="648" spans="1:4" x14ac:dyDescent="0.2">
      <c r="A648" s="404" t="s">
        <v>477</v>
      </c>
      <c r="B648" s="421" t="s">
        <v>478</v>
      </c>
      <c r="C648" s="429">
        <v>0</v>
      </c>
      <c r="D648" s="399"/>
    </row>
    <row r="649" spans="1:4" x14ac:dyDescent="0.2">
      <c r="A649" s="404" t="s">
        <v>479</v>
      </c>
      <c r="B649" s="421" t="s">
        <v>480</v>
      </c>
      <c r="C649" s="429"/>
      <c r="D649" s="399"/>
    </row>
    <row r="650" spans="1:4" x14ac:dyDescent="0.2">
      <c r="A650" s="404" t="s">
        <v>481</v>
      </c>
      <c r="B650" s="421" t="s">
        <v>482</v>
      </c>
      <c r="C650" s="429">
        <v>0</v>
      </c>
      <c r="D650" s="399"/>
    </row>
    <row r="651" spans="1:4" x14ac:dyDescent="0.2">
      <c r="A651" s="404" t="s">
        <v>483</v>
      </c>
      <c r="B651" s="421" t="s">
        <v>484</v>
      </c>
      <c r="C651" s="429">
        <v>0</v>
      </c>
      <c r="D651" s="399"/>
    </row>
    <row r="652" spans="1:4" ht="25.5" x14ac:dyDescent="0.2">
      <c r="A652" s="404" t="s">
        <v>485</v>
      </c>
      <c r="B652" s="421" t="s">
        <v>486</v>
      </c>
      <c r="C652" s="429">
        <v>0</v>
      </c>
      <c r="D652" s="399"/>
    </row>
    <row r="653" spans="1:4" ht="25.5" x14ac:dyDescent="0.2">
      <c r="A653" s="404" t="s">
        <v>487</v>
      </c>
      <c r="B653" s="421" t="s">
        <v>488</v>
      </c>
      <c r="C653" s="429">
        <v>0</v>
      </c>
      <c r="D653" s="399"/>
    </row>
    <row r="654" spans="1:4" x14ac:dyDescent="0.2">
      <c r="A654" s="405"/>
      <c r="B654" s="422"/>
      <c r="C654" s="429"/>
      <c r="D654" s="399"/>
    </row>
    <row r="655" spans="1:4" x14ac:dyDescent="0.2">
      <c r="A655" s="403" t="s">
        <v>489</v>
      </c>
      <c r="B655" s="419" t="s">
        <v>490</v>
      </c>
      <c r="C655" s="428">
        <f>SUM(C656:C662)</f>
        <v>2058.73</v>
      </c>
      <c r="D655" s="402"/>
    </row>
    <row r="656" spans="1:4" x14ac:dyDescent="0.2">
      <c r="A656" s="404" t="s">
        <v>491</v>
      </c>
      <c r="B656" s="421" t="s">
        <v>492</v>
      </c>
      <c r="C656" s="429">
        <v>0</v>
      </c>
      <c r="D656" s="399"/>
    </row>
    <row r="657" spans="1:4" x14ac:dyDescent="0.2">
      <c r="A657" s="404" t="s">
        <v>493</v>
      </c>
      <c r="B657" s="421" t="s">
        <v>494</v>
      </c>
      <c r="C657" s="429">
        <v>0</v>
      </c>
      <c r="D657" s="399"/>
    </row>
    <row r="658" spans="1:4" x14ac:dyDescent="0.2">
      <c r="A658" s="404" t="s">
        <v>495</v>
      </c>
      <c r="B658" s="421" t="s">
        <v>496</v>
      </c>
      <c r="C658" s="429">
        <v>0</v>
      </c>
      <c r="D658" s="399"/>
    </row>
    <row r="659" spans="1:4" ht="25.5" x14ac:dyDescent="0.2">
      <c r="A659" s="404" t="s">
        <v>497</v>
      </c>
      <c r="B659" s="421" t="s">
        <v>498</v>
      </c>
      <c r="C659" s="429">
        <v>0</v>
      </c>
      <c r="D659" s="399"/>
    </row>
    <row r="660" spans="1:4" ht="25.5" x14ac:dyDescent="0.2">
      <c r="A660" s="404" t="s">
        <v>499</v>
      </c>
      <c r="B660" s="421" t="s">
        <v>500</v>
      </c>
      <c r="C660" s="429">
        <v>0</v>
      </c>
      <c r="D660" s="399"/>
    </row>
    <row r="661" spans="1:4" x14ac:dyDescent="0.2">
      <c r="A661" s="404" t="s">
        <v>501</v>
      </c>
      <c r="B661" s="421" t="s">
        <v>502</v>
      </c>
      <c r="C661" s="429">
        <v>0</v>
      </c>
      <c r="D661" s="399"/>
    </row>
    <row r="662" spans="1:4" x14ac:dyDescent="0.2">
      <c r="A662" s="404" t="s">
        <v>503</v>
      </c>
      <c r="B662" s="640" t="s">
        <v>504</v>
      </c>
      <c r="C662" s="429">
        <v>2058.73</v>
      </c>
      <c r="D662" s="399"/>
    </row>
    <row r="663" spans="1:4" x14ac:dyDescent="0.2">
      <c r="A663" s="405"/>
      <c r="B663" s="422"/>
      <c r="C663" s="429"/>
      <c r="D663" s="399"/>
    </row>
    <row r="664" spans="1:4" x14ac:dyDescent="0.2">
      <c r="A664" s="403" t="s">
        <v>505</v>
      </c>
      <c r="B664" s="419" t="s">
        <v>506</v>
      </c>
      <c r="C664" s="428">
        <f>SUM(C665++C666+C667)</f>
        <v>302702.69999999995</v>
      </c>
      <c r="D664" s="402"/>
    </row>
    <row r="665" spans="1:4" x14ac:dyDescent="0.2">
      <c r="A665" s="404" t="s">
        <v>507</v>
      </c>
      <c r="B665" s="640" t="s">
        <v>508</v>
      </c>
      <c r="C665" s="641">
        <v>1351.35</v>
      </c>
      <c r="D665" s="399"/>
    </row>
    <row r="666" spans="1:4" x14ac:dyDescent="0.2">
      <c r="A666" s="404" t="s">
        <v>509</v>
      </c>
      <c r="B666" s="643" t="s">
        <v>510</v>
      </c>
      <c r="C666" s="429">
        <v>0</v>
      </c>
      <c r="D666" s="399"/>
    </row>
    <row r="667" spans="1:4" x14ac:dyDescent="0.2">
      <c r="A667" s="642" t="s">
        <v>1033</v>
      </c>
      <c r="B667" s="644" t="s">
        <v>1032</v>
      </c>
      <c r="C667" s="429">
        <v>301351.34999999998</v>
      </c>
      <c r="D667" s="399"/>
    </row>
    <row r="668" spans="1:4" x14ac:dyDescent="0.2">
      <c r="A668" s="405"/>
      <c r="B668" s="422"/>
      <c r="C668" s="429"/>
      <c r="D668" s="399"/>
    </row>
    <row r="669" spans="1:4" ht="25.5" x14ac:dyDescent="0.2">
      <c r="A669" s="403" t="s">
        <v>513</v>
      </c>
      <c r="B669" s="419" t="s">
        <v>514</v>
      </c>
      <c r="C669" s="428">
        <f>SUM(C670+C673+C674)</f>
        <v>0</v>
      </c>
      <c r="D669" s="402"/>
    </row>
    <row r="670" spans="1:4" x14ac:dyDescent="0.2">
      <c r="A670" s="404" t="s">
        <v>515</v>
      </c>
      <c r="B670" s="422" t="s">
        <v>516</v>
      </c>
      <c r="C670" s="428">
        <f>SUM(C671:C672)</f>
        <v>0</v>
      </c>
      <c r="D670" s="402"/>
    </row>
    <row r="671" spans="1:4" x14ac:dyDescent="0.2">
      <c r="A671" s="405" t="s">
        <v>517</v>
      </c>
      <c r="B671" s="422" t="s">
        <v>518</v>
      </c>
      <c r="C671" s="429">
        <v>0</v>
      </c>
      <c r="D671" s="399"/>
    </row>
    <row r="672" spans="1:4" ht="25.5" x14ac:dyDescent="0.2">
      <c r="A672" s="405" t="s">
        <v>519</v>
      </c>
      <c r="B672" s="422" t="s">
        <v>520</v>
      </c>
      <c r="C672" s="429">
        <v>0</v>
      </c>
      <c r="D672" s="399"/>
    </row>
    <row r="673" spans="1:4" x14ac:dyDescent="0.2">
      <c r="A673" s="404" t="s">
        <v>521</v>
      </c>
      <c r="B673" s="421" t="s">
        <v>522</v>
      </c>
      <c r="C673" s="429">
        <v>0</v>
      </c>
      <c r="D673" s="399"/>
    </row>
    <row r="674" spans="1:4" x14ac:dyDescent="0.2">
      <c r="A674" s="404" t="s">
        <v>523</v>
      </c>
      <c r="B674" s="421" t="s">
        <v>524</v>
      </c>
      <c r="C674" s="429">
        <v>0</v>
      </c>
      <c r="D674" s="399"/>
    </row>
    <row r="675" spans="1:4" x14ac:dyDescent="0.2">
      <c r="A675" s="405"/>
      <c r="B675" s="422"/>
      <c r="C675" s="429"/>
      <c r="D675" s="399"/>
    </row>
    <row r="676" spans="1:4" x14ac:dyDescent="0.2">
      <c r="A676" s="403" t="s">
        <v>525</v>
      </c>
      <c r="B676" s="419" t="s">
        <v>526</v>
      </c>
      <c r="C676" s="427" t="s">
        <v>527</v>
      </c>
      <c r="D676" s="402"/>
    </row>
    <row r="677" spans="1:4" x14ac:dyDescent="0.2">
      <c r="A677" s="404" t="s">
        <v>528</v>
      </c>
      <c r="B677" s="421" t="s">
        <v>529</v>
      </c>
      <c r="C677" s="430" t="s">
        <v>527</v>
      </c>
      <c r="D677" s="399"/>
    </row>
    <row r="678" spans="1:4" x14ac:dyDescent="0.2">
      <c r="A678" s="404" t="s">
        <v>530</v>
      </c>
      <c r="B678" s="421" t="s">
        <v>531</v>
      </c>
      <c r="C678" s="429">
        <v>0</v>
      </c>
      <c r="D678" s="399"/>
    </row>
    <row r="679" spans="1:4" x14ac:dyDescent="0.2">
      <c r="A679" s="404" t="s">
        <v>532</v>
      </c>
      <c r="B679" s="421" t="s">
        <v>533</v>
      </c>
      <c r="C679" s="429">
        <v>0</v>
      </c>
      <c r="D679" s="399"/>
    </row>
    <row r="680" spans="1:4" x14ac:dyDescent="0.2">
      <c r="A680" s="405"/>
      <c r="B680" s="422"/>
      <c r="C680" s="429"/>
      <c r="D680" s="399"/>
    </row>
    <row r="681" spans="1:4" x14ac:dyDescent="0.2">
      <c r="A681" s="403" t="s">
        <v>534</v>
      </c>
      <c r="B681" s="419" t="s">
        <v>535</v>
      </c>
      <c r="C681" s="428">
        <f>SUM(C682:C690)</f>
        <v>0</v>
      </c>
      <c r="D681" s="402"/>
    </row>
    <row r="682" spans="1:4" x14ac:dyDescent="0.2">
      <c r="A682" s="404" t="s">
        <v>536</v>
      </c>
      <c r="B682" s="421" t="s">
        <v>537</v>
      </c>
      <c r="C682" s="429">
        <v>0</v>
      </c>
      <c r="D682" s="399"/>
    </row>
    <row r="683" spans="1:4" x14ac:dyDescent="0.2">
      <c r="A683" s="404" t="s">
        <v>538</v>
      </c>
      <c r="B683" s="421" t="s">
        <v>539</v>
      </c>
      <c r="C683" s="429">
        <v>0</v>
      </c>
      <c r="D683" s="399"/>
    </row>
    <row r="684" spans="1:4" x14ac:dyDescent="0.2">
      <c r="A684" s="404" t="s">
        <v>540</v>
      </c>
      <c r="B684" s="421" t="s">
        <v>541</v>
      </c>
      <c r="C684" s="429">
        <v>0</v>
      </c>
      <c r="D684" s="399"/>
    </row>
    <row r="685" spans="1:4" ht="25.5" x14ac:dyDescent="0.2">
      <c r="A685" s="404" t="s">
        <v>542</v>
      </c>
      <c r="B685" s="421" t="s">
        <v>543</v>
      </c>
      <c r="C685" s="429">
        <v>0</v>
      </c>
      <c r="D685" s="399"/>
    </row>
    <row r="686" spans="1:4" ht="25.5" x14ac:dyDescent="0.2">
      <c r="A686" s="404" t="s">
        <v>544</v>
      </c>
      <c r="B686" s="421" t="s">
        <v>545</v>
      </c>
      <c r="C686" s="429">
        <v>0</v>
      </c>
      <c r="D686" s="399"/>
    </row>
    <row r="687" spans="1:4" ht="25.5" x14ac:dyDescent="0.2">
      <c r="A687" s="404" t="s">
        <v>546</v>
      </c>
      <c r="B687" s="421" t="s">
        <v>547</v>
      </c>
      <c r="C687" s="429">
        <v>0</v>
      </c>
      <c r="D687" s="399"/>
    </row>
    <row r="688" spans="1:4" x14ac:dyDescent="0.2">
      <c r="A688" s="404" t="s">
        <v>548</v>
      </c>
      <c r="B688" s="421" t="s">
        <v>549</v>
      </c>
      <c r="C688" s="429">
        <v>0</v>
      </c>
      <c r="D688" s="399"/>
    </row>
    <row r="689" spans="1:4" ht="25.5" x14ac:dyDescent="0.2">
      <c r="A689" s="404" t="s">
        <v>550</v>
      </c>
      <c r="B689" s="421" t="s">
        <v>551</v>
      </c>
      <c r="C689" s="429">
        <v>0</v>
      </c>
      <c r="D689" s="399"/>
    </row>
    <row r="690" spans="1:4" ht="25.5" x14ac:dyDescent="0.2">
      <c r="A690" s="404" t="s">
        <v>552</v>
      </c>
      <c r="B690" s="421" t="s">
        <v>553</v>
      </c>
      <c r="C690" s="429">
        <v>0</v>
      </c>
      <c r="D690" s="399"/>
    </row>
    <row r="691" spans="1:4" x14ac:dyDescent="0.2">
      <c r="A691" s="405"/>
      <c r="B691" s="422"/>
      <c r="C691" s="429"/>
      <c r="D691" s="399"/>
    </row>
    <row r="692" spans="1:4" x14ac:dyDescent="0.2">
      <c r="A692" s="403" t="s">
        <v>554</v>
      </c>
      <c r="B692" s="419" t="s">
        <v>555</v>
      </c>
      <c r="C692" s="428">
        <f>SUM(C693:C696)</f>
        <v>0</v>
      </c>
      <c r="D692" s="402"/>
    </row>
    <row r="693" spans="1:4" x14ac:dyDescent="0.2">
      <c r="A693" s="404" t="s">
        <v>556</v>
      </c>
      <c r="B693" s="421" t="s">
        <v>557</v>
      </c>
      <c r="C693" s="429">
        <v>0</v>
      </c>
      <c r="D693" s="399"/>
    </row>
    <row r="694" spans="1:4" x14ac:dyDescent="0.2">
      <c r="A694" s="404" t="s">
        <v>558</v>
      </c>
      <c r="B694" s="421" t="s">
        <v>559</v>
      </c>
      <c r="C694" s="429">
        <v>0</v>
      </c>
      <c r="D694" s="399"/>
    </row>
    <row r="695" spans="1:4" x14ac:dyDescent="0.2">
      <c r="A695" s="404" t="s">
        <v>560</v>
      </c>
      <c r="B695" s="421" t="s">
        <v>561</v>
      </c>
      <c r="C695" s="429">
        <v>0</v>
      </c>
      <c r="D695" s="399"/>
    </row>
    <row r="696" spans="1:4" x14ac:dyDescent="0.2">
      <c r="A696" s="404" t="s">
        <v>562</v>
      </c>
      <c r="B696" s="421" t="s">
        <v>563</v>
      </c>
      <c r="C696" s="429">
        <v>0</v>
      </c>
      <c r="D696" s="399"/>
    </row>
    <row r="697" spans="1:4" x14ac:dyDescent="0.2">
      <c r="A697" s="405"/>
      <c r="B697" s="422"/>
      <c r="C697" s="429"/>
      <c r="D697" s="399"/>
    </row>
    <row r="698" spans="1:4" x14ac:dyDescent="0.2">
      <c r="A698" s="403" t="s">
        <v>564</v>
      </c>
      <c r="B698" s="419" t="s">
        <v>565</v>
      </c>
      <c r="C698" s="428">
        <f>SUM(C699:C704)</f>
        <v>0</v>
      </c>
      <c r="D698" s="402"/>
    </row>
    <row r="699" spans="1:4" x14ac:dyDescent="0.2">
      <c r="A699" s="404" t="s">
        <v>566</v>
      </c>
      <c r="B699" s="421" t="s">
        <v>567</v>
      </c>
      <c r="C699" s="429">
        <v>0</v>
      </c>
      <c r="D699" s="399"/>
    </row>
    <row r="700" spans="1:4" x14ac:dyDescent="0.2">
      <c r="A700" s="404" t="s">
        <v>568</v>
      </c>
      <c r="B700" s="421" t="s">
        <v>569</v>
      </c>
      <c r="C700" s="429">
        <v>0</v>
      </c>
      <c r="D700" s="399"/>
    </row>
    <row r="701" spans="1:4" x14ac:dyDescent="0.2">
      <c r="A701" s="404" t="s">
        <v>570</v>
      </c>
      <c r="B701" s="421" t="s">
        <v>571</v>
      </c>
      <c r="C701" s="429">
        <v>0</v>
      </c>
      <c r="D701" s="399"/>
    </row>
    <row r="702" spans="1:4" ht="25.5" x14ac:dyDescent="0.2">
      <c r="A702" s="404" t="s">
        <v>572</v>
      </c>
      <c r="B702" s="421" t="s">
        <v>573</v>
      </c>
      <c r="C702" s="429">
        <v>0</v>
      </c>
      <c r="D702" s="399"/>
    </row>
    <row r="703" spans="1:4" x14ac:dyDescent="0.2">
      <c r="A703" s="404" t="s">
        <v>574</v>
      </c>
      <c r="B703" s="421" t="s">
        <v>575</v>
      </c>
      <c r="C703" s="429">
        <v>0</v>
      </c>
      <c r="D703" s="399"/>
    </row>
    <row r="704" spans="1:4" x14ac:dyDescent="0.2">
      <c r="A704" s="404" t="s">
        <v>576</v>
      </c>
      <c r="B704" s="421" t="s">
        <v>577</v>
      </c>
      <c r="C704" s="431">
        <v>0</v>
      </c>
      <c r="D704" s="406"/>
    </row>
    <row r="705" spans="1:4" x14ac:dyDescent="0.2">
      <c r="A705" s="398"/>
      <c r="B705" s="424"/>
      <c r="C705" s="432"/>
      <c r="D705" s="400"/>
    </row>
    <row r="706" spans="1:4" x14ac:dyDescent="0.2">
      <c r="A706" s="401">
        <v>2</v>
      </c>
      <c r="B706" s="419" t="s">
        <v>578</v>
      </c>
      <c r="C706" s="428">
        <f>SUM(C708+C715+C721+C730+C734+C740)</f>
        <v>418351.03</v>
      </c>
      <c r="D706" s="402"/>
    </row>
    <row r="707" spans="1:4" x14ac:dyDescent="0.2">
      <c r="A707" s="401"/>
      <c r="B707" s="420"/>
      <c r="C707" s="429"/>
      <c r="D707" s="399"/>
    </row>
    <row r="708" spans="1:4" x14ac:dyDescent="0.2">
      <c r="A708" s="398" t="s">
        <v>579</v>
      </c>
      <c r="B708" s="419" t="s">
        <v>580</v>
      </c>
      <c r="C708" s="428">
        <f>SUM(C709:C713)</f>
        <v>174753.45</v>
      </c>
      <c r="D708" s="402"/>
    </row>
    <row r="709" spans="1:4" x14ac:dyDescent="0.2">
      <c r="A709" s="404" t="s">
        <v>581</v>
      </c>
      <c r="B709" s="640" t="s">
        <v>582</v>
      </c>
      <c r="C709" s="429">
        <v>108108.1</v>
      </c>
      <c r="D709" s="399"/>
    </row>
    <row r="710" spans="1:4" x14ac:dyDescent="0.2">
      <c r="A710" s="404" t="s">
        <v>583</v>
      </c>
      <c r="B710" s="421" t="s">
        <v>584</v>
      </c>
      <c r="C710" s="429">
        <v>0</v>
      </c>
      <c r="D710" s="399"/>
    </row>
    <row r="711" spans="1:4" x14ac:dyDescent="0.2">
      <c r="A711" s="404" t="s">
        <v>585</v>
      </c>
      <c r="B711" s="421" t="s">
        <v>586</v>
      </c>
      <c r="C711" s="429">
        <v>0</v>
      </c>
      <c r="D711" s="399"/>
    </row>
    <row r="712" spans="1:4" x14ac:dyDescent="0.2">
      <c r="A712" s="404" t="s">
        <v>587</v>
      </c>
      <c r="B712" s="640" t="s">
        <v>588</v>
      </c>
      <c r="C712" s="429">
        <v>66645.350000000006</v>
      </c>
      <c r="D712" s="399"/>
    </row>
    <row r="713" spans="1:4" x14ac:dyDescent="0.2">
      <c r="A713" s="404" t="s">
        <v>589</v>
      </c>
      <c r="B713" s="421" t="s">
        <v>590</v>
      </c>
      <c r="C713" s="429">
        <v>0</v>
      </c>
      <c r="D713" s="399"/>
    </row>
    <row r="714" spans="1:4" x14ac:dyDescent="0.2">
      <c r="A714" s="407"/>
      <c r="B714" s="422"/>
      <c r="C714" s="429"/>
      <c r="D714" s="399"/>
    </row>
    <row r="715" spans="1:4" ht="25.5" x14ac:dyDescent="0.2">
      <c r="A715" s="398" t="s">
        <v>591</v>
      </c>
      <c r="B715" s="419" t="s">
        <v>592</v>
      </c>
      <c r="C715" s="428">
        <f>SUM(C716:C719)</f>
        <v>0</v>
      </c>
      <c r="D715" s="402"/>
    </row>
    <row r="716" spans="1:4" x14ac:dyDescent="0.2">
      <c r="A716" s="404" t="s">
        <v>593</v>
      </c>
      <c r="B716" s="421" t="s">
        <v>594</v>
      </c>
      <c r="C716" s="429">
        <v>0</v>
      </c>
      <c r="D716" s="399"/>
    </row>
    <row r="717" spans="1:4" x14ac:dyDescent="0.2">
      <c r="A717" s="404" t="s">
        <v>595</v>
      </c>
      <c r="B717" s="421" t="s">
        <v>596</v>
      </c>
      <c r="C717" s="429">
        <v>0</v>
      </c>
      <c r="D717" s="399"/>
    </row>
    <row r="718" spans="1:4" x14ac:dyDescent="0.2">
      <c r="A718" s="404" t="s">
        <v>597</v>
      </c>
      <c r="B718" s="421" t="s">
        <v>598</v>
      </c>
      <c r="C718" s="429">
        <v>0</v>
      </c>
      <c r="D718" s="399"/>
    </row>
    <row r="719" spans="1:4" x14ac:dyDescent="0.2">
      <c r="A719" s="404" t="s">
        <v>599</v>
      </c>
      <c r="B719" s="421" t="s">
        <v>600</v>
      </c>
      <c r="C719" s="429">
        <v>0</v>
      </c>
      <c r="D719" s="399"/>
    </row>
    <row r="720" spans="1:4" x14ac:dyDescent="0.2">
      <c r="A720" s="407"/>
      <c r="B720" s="422"/>
      <c r="C720" s="429"/>
      <c r="D720" s="399"/>
    </row>
    <row r="721" spans="1:4" ht="25.5" x14ac:dyDescent="0.2">
      <c r="A721" s="398" t="s">
        <v>601</v>
      </c>
      <c r="B721" s="419" t="s">
        <v>602</v>
      </c>
      <c r="C721" s="428">
        <f>SUM(C722:C728)</f>
        <v>0</v>
      </c>
      <c r="D721" s="402"/>
    </row>
    <row r="722" spans="1:4" x14ac:dyDescent="0.2">
      <c r="A722" s="404" t="s">
        <v>603</v>
      </c>
      <c r="B722" s="421" t="s">
        <v>604</v>
      </c>
      <c r="C722" s="429">
        <v>0</v>
      </c>
      <c r="D722" s="399"/>
    </row>
    <row r="723" spans="1:4" ht="25.5" x14ac:dyDescent="0.2">
      <c r="A723" s="404" t="s">
        <v>605</v>
      </c>
      <c r="B723" s="421" t="s">
        <v>606</v>
      </c>
      <c r="C723" s="429">
        <v>0</v>
      </c>
      <c r="D723" s="399"/>
    </row>
    <row r="724" spans="1:4" x14ac:dyDescent="0.2">
      <c r="A724" s="404" t="s">
        <v>607</v>
      </c>
      <c r="B724" s="421" t="s">
        <v>608</v>
      </c>
      <c r="C724" s="429">
        <v>0</v>
      </c>
      <c r="D724" s="399"/>
    </row>
    <row r="725" spans="1:4" ht="25.5" x14ac:dyDescent="0.2">
      <c r="A725" s="404" t="s">
        <v>609</v>
      </c>
      <c r="B725" s="421" t="s">
        <v>610</v>
      </c>
      <c r="C725" s="429">
        <v>0</v>
      </c>
      <c r="D725" s="399"/>
    </row>
    <row r="726" spans="1:4" x14ac:dyDescent="0.2">
      <c r="A726" s="404" t="s">
        <v>611</v>
      </c>
      <c r="B726" s="421" t="s">
        <v>612</v>
      </c>
      <c r="C726" s="429">
        <v>0</v>
      </c>
      <c r="D726" s="399"/>
    </row>
    <row r="727" spans="1:4" x14ac:dyDescent="0.2">
      <c r="A727" s="404" t="s">
        <v>613</v>
      </c>
      <c r="B727" s="421" t="s">
        <v>614</v>
      </c>
      <c r="C727" s="429">
        <v>0</v>
      </c>
      <c r="D727" s="399"/>
    </row>
    <row r="728" spans="1:4" ht="25.5" x14ac:dyDescent="0.2">
      <c r="A728" s="404" t="s">
        <v>615</v>
      </c>
      <c r="B728" s="421" t="s">
        <v>616</v>
      </c>
      <c r="C728" s="429">
        <v>0</v>
      </c>
      <c r="D728" s="399"/>
    </row>
    <row r="729" spans="1:4" x14ac:dyDescent="0.2">
      <c r="A729" s="407"/>
      <c r="B729" s="422"/>
      <c r="C729" s="429"/>
      <c r="D729" s="399"/>
    </row>
    <row r="730" spans="1:4" ht="25.5" x14ac:dyDescent="0.2">
      <c r="A730" s="398" t="s">
        <v>617</v>
      </c>
      <c r="B730" s="419" t="s">
        <v>618</v>
      </c>
      <c r="C730" s="428">
        <f>SUM(C731:C732)</f>
        <v>55378.38</v>
      </c>
      <c r="D730" s="402"/>
    </row>
    <row r="731" spans="1:4" x14ac:dyDescent="0.2">
      <c r="A731" s="404" t="s">
        <v>619</v>
      </c>
      <c r="B731" s="421" t="s">
        <v>620</v>
      </c>
      <c r="C731" s="429">
        <v>0</v>
      </c>
      <c r="D731" s="399"/>
    </row>
    <row r="732" spans="1:4" x14ac:dyDescent="0.2">
      <c r="A732" s="404" t="s">
        <v>621</v>
      </c>
      <c r="B732" s="640" t="s">
        <v>622</v>
      </c>
      <c r="C732" s="429">
        <v>55378.38</v>
      </c>
      <c r="D732" s="399"/>
    </row>
    <row r="733" spans="1:4" x14ac:dyDescent="0.2">
      <c r="A733" s="407"/>
      <c r="B733" s="422"/>
      <c r="C733" s="429"/>
      <c r="D733" s="399"/>
    </row>
    <row r="734" spans="1:4" ht="25.5" x14ac:dyDescent="0.2">
      <c r="A734" s="398" t="s">
        <v>623</v>
      </c>
      <c r="B734" s="419" t="s">
        <v>624</v>
      </c>
      <c r="C734" s="428">
        <f>SUM(C735:C738)</f>
        <v>0</v>
      </c>
      <c r="D734" s="402"/>
    </row>
    <row r="735" spans="1:4" x14ac:dyDescent="0.2">
      <c r="A735" s="404" t="s">
        <v>625</v>
      </c>
      <c r="B735" s="421" t="s">
        <v>626</v>
      </c>
      <c r="C735" s="429">
        <v>0</v>
      </c>
      <c r="D735" s="399"/>
    </row>
    <row r="736" spans="1:4" x14ac:dyDescent="0.2">
      <c r="A736" s="404" t="s">
        <v>627</v>
      </c>
      <c r="B736" s="421" t="s">
        <v>628</v>
      </c>
      <c r="C736" s="429">
        <v>0</v>
      </c>
      <c r="D736" s="399"/>
    </row>
    <row r="737" spans="1:4" x14ac:dyDescent="0.2">
      <c r="A737" s="404" t="s">
        <v>629</v>
      </c>
      <c r="B737" s="421" t="s">
        <v>630</v>
      </c>
      <c r="C737" s="429">
        <v>0</v>
      </c>
      <c r="D737" s="399"/>
    </row>
    <row r="738" spans="1:4" ht="25.5" x14ac:dyDescent="0.2">
      <c r="A738" s="404" t="s">
        <v>631</v>
      </c>
      <c r="B738" s="421" t="s">
        <v>632</v>
      </c>
      <c r="C738" s="429">
        <v>0</v>
      </c>
      <c r="D738" s="399"/>
    </row>
    <row r="739" spans="1:4" x14ac:dyDescent="0.2">
      <c r="A739" s="407"/>
      <c r="B739" s="422"/>
      <c r="C739" s="429"/>
      <c r="D739" s="399"/>
    </row>
    <row r="740" spans="1:4" ht="25.5" x14ac:dyDescent="0.2">
      <c r="A740" s="398" t="s">
        <v>633</v>
      </c>
      <c r="B740" s="419" t="s">
        <v>634</v>
      </c>
      <c r="C740" s="428">
        <f>SUM(C741:C748)</f>
        <v>188219.2</v>
      </c>
      <c r="D740" s="402"/>
    </row>
    <row r="741" spans="1:4" x14ac:dyDescent="0.2">
      <c r="A741" s="404" t="s">
        <v>635</v>
      </c>
      <c r="B741" s="640" t="s">
        <v>636</v>
      </c>
      <c r="C741" s="429">
        <v>22773.95</v>
      </c>
      <c r="D741" s="399"/>
    </row>
    <row r="742" spans="1:4" ht="25.5" x14ac:dyDescent="0.2">
      <c r="A742" s="404" t="s">
        <v>637</v>
      </c>
      <c r="B742" s="421" t="s">
        <v>638</v>
      </c>
      <c r="C742" s="429">
        <v>0</v>
      </c>
      <c r="D742" s="399"/>
    </row>
    <row r="743" spans="1:4" x14ac:dyDescent="0.2">
      <c r="A743" s="404" t="s">
        <v>639</v>
      </c>
      <c r="B743" s="640" t="s">
        <v>640</v>
      </c>
      <c r="C743" s="429">
        <v>155302.39000000001</v>
      </c>
      <c r="D743" s="399"/>
    </row>
    <row r="744" spans="1:4" x14ac:dyDescent="0.2">
      <c r="A744" s="404" t="s">
        <v>641</v>
      </c>
      <c r="B744" s="640" t="s">
        <v>642</v>
      </c>
      <c r="C744" s="429">
        <v>1160.27</v>
      </c>
      <c r="D744" s="399"/>
    </row>
    <row r="745" spans="1:4" x14ac:dyDescent="0.2">
      <c r="A745" s="404" t="s">
        <v>643</v>
      </c>
      <c r="B745" s="640" t="s">
        <v>644</v>
      </c>
      <c r="C745" s="429">
        <v>8060.16</v>
      </c>
      <c r="D745" s="399"/>
    </row>
    <row r="746" spans="1:4" ht="25.5" x14ac:dyDescent="0.2">
      <c r="A746" s="404" t="s">
        <v>645</v>
      </c>
      <c r="B746" s="421" t="s">
        <v>646</v>
      </c>
      <c r="C746" s="429">
        <v>0</v>
      </c>
      <c r="D746" s="399"/>
    </row>
    <row r="747" spans="1:4" x14ac:dyDescent="0.2">
      <c r="A747" s="404" t="s">
        <v>647</v>
      </c>
      <c r="B747" s="421" t="s">
        <v>648</v>
      </c>
      <c r="C747" s="429">
        <v>0</v>
      </c>
      <c r="D747" s="399"/>
    </row>
    <row r="748" spans="1:4" x14ac:dyDescent="0.2">
      <c r="A748" s="404" t="s">
        <v>649</v>
      </c>
      <c r="B748" s="640" t="s">
        <v>650</v>
      </c>
      <c r="C748" s="429">
        <v>922.43</v>
      </c>
      <c r="D748" s="399"/>
    </row>
    <row r="749" spans="1:4" x14ac:dyDescent="0.2">
      <c r="A749" s="404"/>
      <c r="B749" s="422"/>
      <c r="C749" s="429"/>
      <c r="D749" s="399"/>
    </row>
    <row r="750" spans="1:4" x14ac:dyDescent="0.2">
      <c r="A750" s="401">
        <v>5</v>
      </c>
      <c r="B750" s="425" t="s">
        <v>651</v>
      </c>
      <c r="C750" s="428">
        <f>SUM(C752+C762+C772+C777)</f>
        <v>9120.14</v>
      </c>
      <c r="D750" s="402"/>
    </row>
    <row r="751" spans="1:4" x14ac:dyDescent="0.2">
      <c r="A751" s="407"/>
      <c r="B751" s="422"/>
      <c r="C751" s="429"/>
      <c r="D751" s="399"/>
    </row>
    <row r="752" spans="1:4" x14ac:dyDescent="0.2">
      <c r="A752" s="408" t="s">
        <v>652</v>
      </c>
      <c r="B752" s="419" t="s">
        <v>653</v>
      </c>
      <c r="C752" s="428">
        <f>SUM(C753:C760)</f>
        <v>9120.14</v>
      </c>
      <c r="D752" s="402"/>
    </row>
    <row r="753" spans="1:4" x14ac:dyDescent="0.2">
      <c r="A753" s="409" t="s">
        <v>654</v>
      </c>
      <c r="B753" s="421" t="s">
        <v>655</v>
      </c>
      <c r="C753" s="429">
        <v>0</v>
      </c>
      <c r="D753" s="399"/>
    </row>
    <row r="754" spans="1:4" x14ac:dyDescent="0.2">
      <c r="A754" s="409" t="s">
        <v>656</v>
      </c>
      <c r="B754" s="421" t="s">
        <v>657</v>
      </c>
      <c r="C754" s="429">
        <v>0</v>
      </c>
      <c r="D754" s="399"/>
    </row>
    <row r="755" spans="1:4" x14ac:dyDescent="0.2">
      <c r="A755" s="409" t="s">
        <v>658</v>
      </c>
      <c r="B755" s="421" t="s">
        <v>659</v>
      </c>
      <c r="C755" s="429"/>
      <c r="D755" s="399"/>
    </row>
    <row r="756" spans="1:4" x14ac:dyDescent="0.2">
      <c r="A756" s="409" t="s">
        <v>660</v>
      </c>
      <c r="B756" s="640" t="s">
        <v>661</v>
      </c>
      <c r="C756" s="429">
        <v>9120.14</v>
      </c>
      <c r="D756" s="399"/>
    </row>
    <row r="757" spans="1:4" x14ac:dyDescent="0.2">
      <c r="A757" s="409" t="s">
        <v>662</v>
      </c>
      <c r="B757" s="643" t="s">
        <v>663</v>
      </c>
      <c r="C757" s="429"/>
      <c r="D757" s="399"/>
    </row>
    <row r="758" spans="1:4" ht="25.5" x14ac:dyDescent="0.2">
      <c r="A758" s="409" t="s">
        <v>664</v>
      </c>
      <c r="B758" s="421" t="s">
        <v>665</v>
      </c>
      <c r="C758" s="429"/>
      <c r="D758" s="399"/>
    </row>
    <row r="759" spans="1:4" ht="25.5" x14ac:dyDescent="0.2">
      <c r="A759" s="409" t="s">
        <v>666</v>
      </c>
      <c r="B759" s="421" t="s">
        <v>667</v>
      </c>
      <c r="C759" s="429"/>
      <c r="D759" s="399"/>
    </row>
    <row r="760" spans="1:4" x14ac:dyDescent="0.2">
      <c r="A760" s="409" t="s">
        <v>668</v>
      </c>
      <c r="B760" s="421" t="s">
        <v>669</v>
      </c>
      <c r="C760" s="429">
        <v>0</v>
      </c>
      <c r="D760" s="399"/>
    </row>
    <row r="761" spans="1:4" x14ac:dyDescent="0.2">
      <c r="A761" s="409"/>
      <c r="B761" s="421"/>
      <c r="C761" s="429"/>
      <c r="D761" s="399"/>
    </row>
    <row r="762" spans="1:4" ht="25.5" x14ac:dyDescent="0.2">
      <c r="A762" s="408" t="s">
        <v>670</v>
      </c>
      <c r="B762" s="419" t="s">
        <v>671</v>
      </c>
      <c r="C762" s="428">
        <f>SUM(C763:C770)</f>
        <v>0</v>
      </c>
      <c r="D762" s="402"/>
    </row>
    <row r="763" spans="1:4" x14ac:dyDescent="0.2">
      <c r="A763" s="409" t="s">
        <v>672</v>
      </c>
      <c r="B763" s="421" t="s">
        <v>673</v>
      </c>
      <c r="C763" s="429">
        <v>0</v>
      </c>
      <c r="D763" s="399"/>
    </row>
    <row r="764" spans="1:4" x14ac:dyDescent="0.2">
      <c r="A764" s="409" t="s">
        <v>674</v>
      </c>
      <c r="B764" s="421" t="s">
        <v>675</v>
      </c>
      <c r="C764" s="429">
        <v>0</v>
      </c>
      <c r="D764" s="399"/>
    </row>
    <row r="765" spans="1:4" x14ac:dyDescent="0.2">
      <c r="A765" s="409" t="s">
        <v>676</v>
      </c>
      <c r="B765" s="421" t="s">
        <v>677</v>
      </c>
      <c r="C765" s="429">
        <v>0</v>
      </c>
      <c r="D765" s="399"/>
    </row>
    <row r="766" spans="1:4" x14ac:dyDescent="0.2">
      <c r="A766" s="409" t="s">
        <v>678</v>
      </c>
      <c r="B766" s="421" t="s">
        <v>679</v>
      </c>
      <c r="C766" s="429">
        <v>0</v>
      </c>
      <c r="D766" s="399"/>
    </row>
    <row r="767" spans="1:4" x14ac:dyDescent="0.2">
      <c r="A767" s="409" t="s">
        <v>680</v>
      </c>
      <c r="B767" s="421" t="s">
        <v>681</v>
      </c>
      <c r="C767" s="429">
        <v>0</v>
      </c>
      <c r="D767" s="399"/>
    </row>
    <row r="768" spans="1:4" x14ac:dyDescent="0.2">
      <c r="A768" s="409" t="s">
        <v>682</v>
      </c>
      <c r="B768" s="421" t="s">
        <v>683</v>
      </c>
      <c r="C768" s="429">
        <v>0</v>
      </c>
      <c r="D768" s="399"/>
    </row>
    <row r="769" spans="1:4" x14ac:dyDescent="0.2">
      <c r="A769" s="409" t="s">
        <v>684</v>
      </c>
      <c r="B769" s="421" t="s">
        <v>685</v>
      </c>
      <c r="C769" s="429">
        <v>0</v>
      </c>
      <c r="D769" s="399"/>
    </row>
    <row r="770" spans="1:4" ht="25.5" x14ac:dyDescent="0.2">
      <c r="A770" s="409" t="s">
        <v>686</v>
      </c>
      <c r="B770" s="421" t="s">
        <v>687</v>
      </c>
      <c r="C770" s="429">
        <v>0</v>
      </c>
      <c r="D770" s="399"/>
    </row>
    <row r="771" spans="1:4" x14ac:dyDescent="0.2">
      <c r="A771" s="409"/>
      <c r="B771" s="421"/>
      <c r="C771" s="429"/>
      <c r="D771" s="399"/>
    </row>
    <row r="772" spans="1:4" x14ac:dyDescent="0.2">
      <c r="A772" s="408" t="s">
        <v>688</v>
      </c>
      <c r="B772" s="419" t="s">
        <v>689</v>
      </c>
      <c r="C772" s="428">
        <f>SUM(C773:C775)</f>
        <v>0</v>
      </c>
      <c r="D772" s="402"/>
    </row>
    <row r="773" spans="1:4" x14ac:dyDescent="0.2">
      <c r="A773" s="409" t="s">
        <v>690</v>
      </c>
      <c r="B773" s="421" t="s">
        <v>691</v>
      </c>
      <c r="C773" s="429">
        <v>0</v>
      </c>
      <c r="D773" s="399"/>
    </row>
    <row r="774" spans="1:4" x14ac:dyDescent="0.2">
      <c r="A774" s="409" t="s">
        <v>692</v>
      </c>
      <c r="B774" s="421" t="s">
        <v>693</v>
      </c>
      <c r="C774" s="429">
        <v>0</v>
      </c>
      <c r="D774" s="399"/>
    </row>
    <row r="775" spans="1:4" x14ac:dyDescent="0.2">
      <c r="A775" s="409" t="s">
        <v>694</v>
      </c>
      <c r="B775" s="421" t="s">
        <v>695</v>
      </c>
      <c r="C775" s="429">
        <v>0</v>
      </c>
      <c r="D775" s="399"/>
    </row>
    <row r="776" spans="1:4" x14ac:dyDescent="0.2">
      <c r="A776" s="409"/>
      <c r="B776" s="421"/>
      <c r="C776" s="429"/>
      <c r="D776" s="399"/>
    </row>
    <row r="777" spans="1:4" x14ac:dyDescent="0.2">
      <c r="A777" s="408" t="s">
        <v>696</v>
      </c>
      <c r="B777" s="419" t="s">
        <v>697</v>
      </c>
      <c r="C777" s="428">
        <f>SUM(C778:C781)</f>
        <v>0</v>
      </c>
      <c r="D777" s="402"/>
    </row>
    <row r="778" spans="1:4" x14ac:dyDescent="0.2">
      <c r="A778" s="409" t="s">
        <v>698</v>
      </c>
      <c r="B778" s="421" t="s">
        <v>699</v>
      </c>
      <c r="C778" s="429">
        <v>0</v>
      </c>
      <c r="D778" s="399"/>
    </row>
    <row r="779" spans="1:4" x14ac:dyDescent="0.2">
      <c r="A779" s="409" t="s">
        <v>700</v>
      </c>
      <c r="B779" s="421" t="s">
        <v>701</v>
      </c>
      <c r="C779" s="429">
        <v>0</v>
      </c>
      <c r="D779" s="399"/>
    </row>
    <row r="780" spans="1:4" x14ac:dyDescent="0.2">
      <c r="A780" s="409" t="s">
        <v>702</v>
      </c>
      <c r="B780" s="421" t="s">
        <v>703</v>
      </c>
      <c r="C780" s="429">
        <v>0</v>
      </c>
      <c r="D780" s="399"/>
    </row>
    <row r="781" spans="1:4" x14ac:dyDescent="0.2">
      <c r="A781" s="409" t="s">
        <v>704</v>
      </c>
      <c r="B781" s="421" t="s">
        <v>705</v>
      </c>
      <c r="C781" s="429">
        <v>0</v>
      </c>
      <c r="D781" s="399"/>
    </row>
    <row r="782" spans="1:4" x14ac:dyDescent="0.2">
      <c r="A782" s="392" t="s">
        <v>441</v>
      </c>
      <c r="C782" s="394"/>
    </row>
    <row r="783" spans="1:4" ht="63.75" x14ac:dyDescent="0.2">
      <c r="A783" s="395" t="str">
        <f>'1. DireccyConducc'!A46</f>
        <v>RE1.P8.Actores sociales con programas y acciones estratégicas para el abordaje de los determinantes de la salud-enfermedad-muerte desarrollados</v>
      </c>
      <c r="B783" s="418" t="s">
        <v>442</v>
      </c>
      <c r="C783" s="437">
        <f>SUM(C785,C861,C905)</f>
        <v>732232.6</v>
      </c>
      <c r="D783" s="400"/>
    </row>
    <row r="784" spans="1:4" ht="33" customHeight="1" x14ac:dyDescent="0.2">
      <c r="A784" s="397" t="s">
        <v>443</v>
      </c>
      <c r="B784" s="417" t="s">
        <v>444</v>
      </c>
      <c r="C784" s="426" t="s">
        <v>445</v>
      </c>
      <c r="D784" s="393" t="s">
        <v>446</v>
      </c>
    </row>
    <row r="785" spans="1:4" x14ac:dyDescent="0.2">
      <c r="A785" s="401">
        <v>1</v>
      </c>
      <c r="B785" s="419" t="s">
        <v>447</v>
      </c>
      <c r="C785" s="427">
        <f>SUM(C787,C794,C801,C810,C819,C824,C831,C836,C847,C853)</f>
        <v>304761.42999999993</v>
      </c>
      <c r="D785" s="402"/>
    </row>
    <row r="786" spans="1:4" x14ac:dyDescent="0.2">
      <c r="A786" s="401"/>
      <c r="B786" s="420"/>
      <c r="C786" s="428"/>
      <c r="D786" s="402"/>
    </row>
    <row r="787" spans="1:4" x14ac:dyDescent="0.2">
      <c r="A787" s="403" t="s">
        <v>449</v>
      </c>
      <c r="B787" s="419" t="s">
        <v>450</v>
      </c>
      <c r="C787" s="428">
        <f>SUM(C788:C792)</f>
        <v>0</v>
      </c>
      <c r="D787" s="402"/>
    </row>
    <row r="788" spans="1:4" x14ac:dyDescent="0.2">
      <c r="A788" s="404" t="s">
        <v>451</v>
      </c>
      <c r="B788" s="421" t="s">
        <v>452</v>
      </c>
      <c r="C788" s="429">
        <v>0</v>
      </c>
      <c r="D788" s="399"/>
    </row>
    <row r="789" spans="1:4" ht="25.5" x14ac:dyDescent="0.2">
      <c r="A789" s="404" t="s">
        <v>453</v>
      </c>
      <c r="B789" s="421" t="s">
        <v>454</v>
      </c>
      <c r="C789" s="429">
        <v>0</v>
      </c>
      <c r="D789" s="399"/>
    </row>
    <row r="790" spans="1:4" x14ac:dyDescent="0.2">
      <c r="A790" s="404" t="s">
        <v>455</v>
      </c>
      <c r="B790" s="421" t="s">
        <v>456</v>
      </c>
      <c r="C790" s="429">
        <v>0</v>
      </c>
      <c r="D790" s="399"/>
    </row>
    <row r="791" spans="1:4" ht="25.5" x14ac:dyDescent="0.2">
      <c r="A791" s="404" t="s">
        <v>457</v>
      </c>
      <c r="B791" s="421" t="s">
        <v>458</v>
      </c>
      <c r="C791" s="429">
        <v>0</v>
      </c>
      <c r="D791" s="399"/>
    </row>
    <row r="792" spans="1:4" x14ac:dyDescent="0.2">
      <c r="A792" s="404" t="s">
        <v>459</v>
      </c>
      <c r="B792" s="421" t="s">
        <v>460</v>
      </c>
      <c r="C792" s="429">
        <v>0</v>
      </c>
      <c r="D792" s="399"/>
    </row>
    <row r="793" spans="1:4" x14ac:dyDescent="0.2">
      <c r="A793" s="405"/>
      <c r="B793" s="422"/>
      <c r="C793" s="429"/>
      <c r="D793" s="399"/>
    </row>
    <row r="794" spans="1:4" x14ac:dyDescent="0.2">
      <c r="A794" s="403" t="s">
        <v>461</v>
      </c>
      <c r="B794" s="419" t="s">
        <v>462</v>
      </c>
      <c r="C794" s="428">
        <f>SUM(C795:C799)</f>
        <v>0</v>
      </c>
      <c r="D794" s="402"/>
    </row>
    <row r="795" spans="1:4" x14ac:dyDescent="0.2">
      <c r="A795" s="404" t="s">
        <v>463</v>
      </c>
      <c r="B795" s="421" t="s">
        <v>464</v>
      </c>
      <c r="C795" s="429">
        <v>0</v>
      </c>
      <c r="D795" s="399"/>
    </row>
    <row r="796" spans="1:4" x14ac:dyDescent="0.2">
      <c r="A796" s="404" t="s">
        <v>465</v>
      </c>
      <c r="B796" s="421" t="s">
        <v>466</v>
      </c>
      <c r="C796" s="429">
        <v>0</v>
      </c>
      <c r="D796" s="399"/>
    </row>
    <row r="797" spans="1:4" x14ac:dyDescent="0.2">
      <c r="A797" s="404" t="s">
        <v>467</v>
      </c>
      <c r="B797" s="421" t="s">
        <v>468</v>
      </c>
      <c r="C797" s="429">
        <v>0</v>
      </c>
      <c r="D797" s="399"/>
    </row>
    <row r="798" spans="1:4" x14ac:dyDescent="0.2">
      <c r="A798" s="404" t="s">
        <v>469</v>
      </c>
      <c r="B798" s="421" t="s">
        <v>470</v>
      </c>
      <c r="C798" s="429">
        <v>0</v>
      </c>
      <c r="D798" s="399"/>
    </row>
    <row r="799" spans="1:4" x14ac:dyDescent="0.2">
      <c r="A799" s="404" t="s">
        <v>471</v>
      </c>
      <c r="B799" s="421" t="s">
        <v>472</v>
      </c>
      <c r="C799" s="429">
        <v>0</v>
      </c>
      <c r="D799" s="399"/>
    </row>
    <row r="800" spans="1:4" x14ac:dyDescent="0.2">
      <c r="A800" s="405"/>
      <c r="B800" s="422"/>
      <c r="C800" s="428"/>
      <c r="D800" s="402"/>
    </row>
    <row r="801" spans="1:4" ht="25.5" x14ac:dyDescent="0.2">
      <c r="A801" s="403" t="s">
        <v>473</v>
      </c>
      <c r="B801" s="423" t="s">
        <v>474</v>
      </c>
      <c r="C801" s="428">
        <f>SUM(C802:C808)</f>
        <v>0</v>
      </c>
      <c r="D801" s="402"/>
    </row>
    <row r="802" spans="1:4" x14ac:dyDescent="0.2">
      <c r="A802" s="404" t="s">
        <v>475</v>
      </c>
      <c r="B802" s="421" t="s">
        <v>476</v>
      </c>
      <c r="C802" s="429">
        <v>0</v>
      </c>
      <c r="D802" s="399"/>
    </row>
    <row r="803" spans="1:4" x14ac:dyDescent="0.2">
      <c r="A803" s="404" t="s">
        <v>477</v>
      </c>
      <c r="B803" s="421" t="s">
        <v>478</v>
      </c>
      <c r="C803" s="429">
        <v>0</v>
      </c>
      <c r="D803" s="399"/>
    </row>
    <row r="804" spans="1:4" x14ac:dyDescent="0.2">
      <c r="A804" s="404" t="s">
        <v>479</v>
      </c>
      <c r="B804" s="421" t="s">
        <v>480</v>
      </c>
      <c r="C804" s="429"/>
      <c r="D804" s="399"/>
    </row>
    <row r="805" spans="1:4" x14ac:dyDescent="0.2">
      <c r="A805" s="404" t="s">
        <v>481</v>
      </c>
      <c r="B805" s="421" t="s">
        <v>482</v>
      </c>
      <c r="C805" s="429">
        <v>0</v>
      </c>
      <c r="D805" s="399"/>
    </row>
    <row r="806" spans="1:4" x14ac:dyDescent="0.2">
      <c r="A806" s="404" t="s">
        <v>483</v>
      </c>
      <c r="B806" s="421" t="s">
        <v>484</v>
      </c>
      <c r="C806" s="429">
        <v>0</v>
      </c>
      <c r="D806" s="399"/>
    </row>
    <row r="807" spans="1:4" ht="25.5" x14ac:dyDescent="0.2">
      <c r="A807" s="404" t="s">
        <v>485</v>
      </c>
      <c r="B807" s="421" t="s">
        <v>486</v>
      </c>
      <c r="C807" s="429">
        <v>0</v>
      </c>
      <c r="D807" s="399"/>
    </row>
    <row r="808" spans="1:4" ht="25.5" x14ac:dyDescent="0.2">
      <c r="A808" s="404" t="s">
        <v>487</v>
      </c>
      <c r="B808" s="421" t="s">
        <v>488</v>
      </c>
      <c r="C808" s="429">
        <v>0</v>
      </c>
      <c r="D808" s="399"/>
    </row>
    <row r="809" spans="1:4" x14ac:dyDescent="0.2">
      <c r="A809" s="405"/>
      <c r="B809" s="422"/>
      <c r="C809" s="429"/>
      <c r="D809" s="399"/>
    </row>
    <row r="810" spans="1:4" x14ac:dyDescent="0.2">
      <c r="A810" s="403" t="s">
        <v>489</v>
      </c>
      <c r="B810" s="419" t="s">
        <v>490</v>
      </c>
      <c r="C810" s="428">
        <f>SUM(C811:C817)</f>
        <v>2058.73</v>
      </c>
      <c r="D810" s="402"/>
    </row>
    <row r="811" spans="1:4" x14ac:dyDescent="0.2">
      <c r="A811" s="404" t="s">
        <v>491</v>
      </c>
      <c r="B811" s="421" t="s">
        <v>492</v>
      </c>
      <c r="C811" s="429">
        <v>0</v>
      </c>
      <c r="D811" s="399"/>
    </row>
    <row r="812" spans="1:4" x14ac:dyDescent="0.2">
      <c r="A812" s="404" t="s">
        <v>493</v>
      </c>
      <c r="B812" s="421" t="s">
        <v>494</v>
      </c>
      <c r="C812" s="429">
        <v>0</v>
      </c>
      <c r="D812" s="399"/>
    </row>
    <row r="813" spans="1:4" x14ac:dyDescent="0.2">
      <c r="A813" s="404" t="s">
        <v>495</v>
      </c>
      <c r="B813" s="421" t="s">
        <v>496</v>
      </c>
      <c r="C813" s="429">
        <v>0</v>
      </c>
      <c r="D813" s="399"/>
    </row>
    <row r="814" spans="1:4" ht="25.5" x14ac:dyDescent="0.2">
      <c r="A814" s="404" t="s">
        <v>497</v>
      </c>
      <c r="B814" s="421" t="s">
        <v>498</v>
      </c>
      <c r="C814" s="429">
        <v>0</v>
      </c>
      <c r="D814" s="399"/>
    </row>
    <row r="815" spans="1:4" ht="25.5" x14ac:dyDescent="0.2">
      <c r="A815" s="404" t="s">
        <v>499</v>
      </c>
      <c r="B815" s="421" t="s">
        <v>500</v>
      </c>
      <c r="C815" s="429">
        <v>0</v>
      </c>
      <c r="D815" s="399"/>
    </row>
    <row r="816" spans="1:4" x14ac:dyDescent="0.2">
      <c r="A816" s="404" t="s">
        <v>501</v>
      </c>
      <c r="B816" s="421" t="s">
        <v>502</v>
      </c>
      <c r="C816" s="429">
        <v>0</v>
      </c>
      <c r="D816" s="399"/>
    </row>
    <row r="817" spans="1:4" x14ac:dyDescent="0.2">
      <c r="A817" s="404" t="s">
        <v>503</v>
      </c>
      <c r="B817" s="640" t="s">
        <v>504</v>
      </c>
      <c r="C817" s="429">
        <v>2058.73</v>
      </c>
      <c r="D817" s="399"/>
    </row>
    <row r="818" spans="1:4" x14ac:dyDescent="0.2">
      <c r="A818" s="405"/>
      <c r="B818" s="422"/>
      <c r="C818" s="429"/>
      <c r="D818" s="399"/>
    </row>
    <row r="819" spans="1:4" x14ac:dyDescent="0.2">
      <c r="A819" s="403" t="s">
        <v>505</v>
      </c>
      <c r="B819" s="419" t="s">
        <v>506</v>
      </c>
      <c r="C819" s="428">
        <f>SUM(C820++C821+C822)</f>
        <v>302702.69999999995</v>
      </c>
      <c r="D819" s="402"/>
    </row>
    <row r="820" spans="1:4" x14ac:dyDescent="0.2">
      <c r="A820" s="404" t="s">
        <v>507</v>
      </c>
      <c r="B820" s="640" t="s">
        <v>508</v>
      </c>
      <c r="C820" s="641">
        <v>1351.35</v>
      </c>
      <c r="D820" s="399"/>
    </row>
    <row r="821" spans="1:4" x14ac:dyDescent="0.2">
      <c r="A821" s="404" t="s">
        <v>509</v>
      </c>
      <c r="B821" s="643" t="s">
        <v>510</v>
      </c>
      <c r="C821" s="429">
        <v>0</v>
      </c>
      <c r="D821" s="399"/>
    </row>
    <row r="822" spans="1:4" x14ac:dyDescent="0.2">
      <c r="A822" s="642" t="s">
        <v>1033</v>
      </c>
      <c r="B822" s="644" t="s">
        <v>1032</v>
      </c>
      <c r="C822" s="429">
        <v>301351.34999999998</v>
      </c>
      <c r="D822" s="399"/>
    </row>
    <row r="823" spans="1:4" x14ac:dyDescent="0.2">
      <c r="A823" s="405"/>
      <c r="B823" s="422"/>
      <c r="C823" s="429"/>
      <c r="D823" s="399"/>
    </row>
    <row r="824" spans="1:4" ht="25.5" x14ac:dyDescent="0.2">
      <c r="A824" s="403" t="s">
        <v>513</v>
      </c>
      <c r="B824" s="419" t="s">
        <v>514</v>
      </c>
      <c r="C824" s="428">
        <f>SUM(C825+C828+C829)</f>
        <v>0</v>
      </c>
      <c r="D824" s="402"/>
    </row>
    <row r="825" spans="1:4" x14ac:dyDescent="0.2">
      <c r="A825" s="404" t="s">
        <v>515</v>
      </c>
      <c r="B825" s="422" t="s">
        <v>516</v>
      </c>
      <c r="C825" s="428">
        <f>SUM(C826:C827)</f>
        <v>0</v>
      </c>
      <c r="D825" s="402"/>
    </row>
    <row r="826" spans="1:4" x14ac:dyDescent="0.2">
      <c r="A826" s="405" t="s">
        <v>517</v>
      </c>
      <c r="B826" s="422" t="s">
        <v>518</v>
      </c>
      <c r="C826" s="429">
        <v>0</v>
      </c>
      <c r="D826" s="399"/>
    </row>
    <row r="827" spans="1:4" ht="25.5" x14ac:dyDescent="0.2">
      <c r="A827" s="405" t="s">
        <v>519</v>
      </c>
      <c r="B827" s="422" t="s">
        <v>520</v>
      </c>
      <c r="C827" s="429">
        <v>0</v>
      </c>
      <c r="D827" s="399"/>
    </row>
    <row r="828" spans="1:4" x14ac:dyDescent="0.2">
      <c r="A828" s="404" t="s">
        <v>521</v>
      </c>
      <c r="B828" s="421" t="s">
        <v>522</v>
      </c>
      <c r="C828" s="429">
        <v>0</v>
      </c>
      <c r="D828" s="399"/>
    </row>
    <row r="829" spans="1:4" x14ac:dyDescent="0.2">
      <c r="A829" s="404" t="s">
        <v>523</v>
      </c>
      <c r="B829" s="421" t="s">
        <v>524</v>
      </c>
      <c r="C829" s="429">
        <v>0</v>
      </c>
      <c r="D829" s="399"/>
    </row>
    <row r="830" spans="1:4" x14ac:dyDescent="0.2">
      <c r="A830" s="405"/>
      <c r="B830" s="422"/>
      <c r="C830" s="429"/>
      <c r="D830" s="399"/>
    </row>
    <row r="831" spans="1:4" x14ac:dyDescent="0.2">
      <c r="A831" s="403" t="s">
        <v>525</v>
      </c>
      <c r="B831" s="419" t="s">
        <v>526</v>
      </c>
      <c r="C831" s="427" t="s">
        <v>527</v>
      </c>
      <c r="D831" s="402"/>
    </row>
    <row r="832" spans="1:4" x14ac:dyDescent="0.2">
      <c r="A832" s="404" t="s">
        <v>528</v>
      </c>
      <c r="B832" s="421" t="s">
        <v>529</v>
      </c>
      <c r="C832" s="430" t="s">
        <v>527</v>
      </c>
      <c r="D832" s="399"/>
    </row>
    <row r="833" spans="1:4" x14ac:dyDescent="0.2">
      <c r="A833" s="404" t="s">
        <v>530</v>
      </c>
      <c r="B833" s="421" t="s">
        <v>531</v>
      </c>
      <c r="C833" s="429">
        <v>0</v>
      </c>
      <c r="D833" s="399"/>
    </row>
    <row r="834" spans="1:4" x14ac:dyDescent="0.2">
      <c r="A834" s="404" t="s">
        <v>532</v>
      </c>
      <c r="B834" s="421" t="s">
        <v>533</v>
      </c>
      <c r="C834" s="429">
        <v>0</v>
      </c>
      <c r="D834" s="399"/>
    </row>
    <row r="835" spans="1:4" x14ac:dyDescent="0.2">
      <c r="A835" s="405"/>
      <c r="B835" s="422"/>
      <c r="C835" s="429"/>
      <c r="D835" s="399"/>
    </row>
    <row r="836" spans="1:4" x14ac:dyDescent="0.2">
      <c r="A836" s="403" t="s">
        <v>534</v>
      </c>
      <c r="B836" s="419" t="s">
        <v>535</v>
      </c>
      <c r="C836" s="428">
        <f>SUM(C837:C845)</f>
        <v>0</v>
      </c>
      <c r="D836" s="402"/>
    </row>
    <row r="837" spans="1:4" x14ac:dyDescent="0.2">
      <c r="A837" s="404" t="s">
        <v>536</v>
      </c>
      <c r="B837" s="421" t="s">
        <v>537</v>
      </c>
      <c r="C837" s="429">
        <v>0</v>
      </c>
      <c r="D837" s="399"/>
    </row>
    <row r="838" spans="1:4" x14ac:dyDescent="0.2">
      <c r="A838" s="404" t="s">
        <v>538</v>
      </c>
      <c r="B838" s="421" t="s">
        <v>539</v>
      </c>
      <c r="C838" s="429">
        <v>0</v>
      </c>
      <c r="D838" s="399"/>
    </row>
    <row r="839" spans="1:4" x14ac:dyDescent="0.2">
      <c r="A839" s="404" t="s">
        <v>540</v>
      </c>
      <c r="B839" s="421" t="s">
        <v>541</v>
      </c>
      <c r="C839" s="429">
        <v>0</v>
      </c>
      <c r="D839" s="399"/>
    </row>
    <row r="840" spans="1:4" ht="25.5" x14ac:dyDescent="0.2">
      <c r="A840" s="404" t="s">
        <v>542</v>
      </c>
      <c r="B840" s="421" t="s">
        <v>543</v>
      </c>
      <c r="C840" s="429">
        <v>0</v>
      </c>
      <c r="D840" s="399"/>
    </row>
    <row r="841" spans="1:4" ht="25.5" x14ac:dyDescent="0.2">
      <c r="A841" s="404" t="s">
        <v>544</v>
      </c>
      <c r="B841" s="421" t="s">
        <v>545</v>
      </c>
      <c r="C841" s="429">
        <v>0</v>
      </c>
      <c r="D841" s="399"/>
    </row>
    <row r="842" spans="1:4" ht="25.5" x14ac:dyDescent="0.2">
      <c r="A842" s="404" t="s">
        <v>546</v>
      </c>
      <c r="B842" s="421" t="s">
        <v>547</v>
      </c>
      <c r="C842" s="429">
        <v>0</v>
      </c>
      <c r="D842" s="399"/>
    </row>
    <row r="843" spans="1:4" x14ac:dyDescent="0.2">
      <c r="A843" s="404" t="s">
        <v>548</v>
      </c>
      <c r="B843" s="421" t="s">
        <v>549</v>
      </c>
      <c r="C843" s="429">
        <v>0</v>
      </c>
      <c r="D843" s="399"/>
    </row>
    <row r="844" spans="1:4" ht="25.5" x14ac:dyDescent="0.2">
      <c r="A844" s="404" t="s">
        <v>550</v>
      </c>
      <c r="B844" s="421" t="s">
        <v>551</v>
      </c>
      <c r="C844" s="429">
        <v>0</v>
      </c>
      <c r="D844" s="399"/>
    </row>
    <row r="845" spans="1:4" ht="25.5" x14ac:dyDescent="0.2">
      <c r="A845" s="404" t="s">
        <v>552</v>
      </c>
      <c r="B845" s="421" t="s">
        <v>553</v>
      </c>
      <c r="C845" s="429">
        <v>0</v>
      </c>
      <c r="D845" s="399"/>
    </row>
    <row r="846" spans="1:4" x14ac:dyDescent="0.2">
      <c r="A846" s="405"/>
      <c r="B846" s="422"/>
      <c r="C846" s="429"/>
      <c r="D846" s="399"/>
    </row>
    <row r="847" spans="1:4" x14ac:dyDescent="0.2">
      <c r="A847" s="403" t="s">
        <v>554</v>
      </c>
      <c r="B847" s="419" t="s">
        <v>555</v>
      </c>
      <c r="C847" s="428">
        <f>SUM(C848:C851)</f>
        <v>0</v>
      </c>
      <c r="D847" s="402"/>
    </row>
    <row r="848" spans="1:4" x14ac:dyDescent="0.2">
      <c r="A848" s="404" t="s">
        <v>556</v>
      </c>
      <c r="B848" s="421" t="s">
        <v>557</v>
      </c>
      <c r="C848" s="429">
        <v>0</v>
      </c>
      <c r="D848" s="399"/>
    </row>
    <row r="849" spans="1:4" x14ac:dyDescent="0.2">
      <c r="A849" s="404" t="s">
        <v>558</v>
      </c>
      <c r="B849" s="421" t="s">
        <v>559</v>
      </c>
      <c r="C849" s="429">
        <v>0</v>
      </c>
      <c r="D849" s="399"/>
    </row>
    <row r="850" spans="1:4" x14ac:dyDescent="0.2">
      <c r="A850" s="404" t="s">
        <v>560</v>
      </c>
      <c r="B850" s="421" t="s">
        <v>561</v>
      </c>
      <c r="C850" s="429">
        <v>0</v>
      </c>
      <c r="D850" s="399"/>
    </row>
    <row r="851" spans="1:4" x14ac:dyDescent="0.2">
      <c r="A851" s="404" t="s">
        <v>562</v>
      </c>
      <c r="B851" s="421" t="s">
        <v>563</v>
      </c>
      <c r="C851" s="429">
        <v>0</v>
      </c>
      <c r="D851" s="399"/>
    </row>
    <row r="852" spans="1:4" x14ac:dyDescent="0.2">
      <c r="A852" s="405"/>
      <c r="B852" s="422"/>
      <c r="C852" s="429"/>
      <c r="D852" s="399"/>
    </row>
    <row r="853" spans="1:4" x14ac:dyDescent="0.2">
      <c r="A853" s="403" t="s">
        <v>564</v>
      </c>
      <c r="B853" s="419" t="s">
        <v>565</v>
      </c>
      <c r="C853" s="428">
        <f>SUM(C854:C859)</f>
        <v>0</v>
      </c>
      <c r="D853" s="402"/>
    </row>
    <row r="854" spans="1:4" x14ac:dyDescent="0.2">
      <c r="A854" s="404" t="s">
        <v>566</v>
      </c>
      <c r="B854" s="421" t="s">
        <v>567</v>
      </c>
      <c r="C854" s="429">
        <v>0</v>
      </c>
      <c r="D854" s="399"/>
    </row>
    <row r="855" spans="1:4" x14ac:dyDescent="0.2">
      <c r="A855" s="404" t="s">
        <v>568</v>
      </c>
      <c r="B855" s="421" t="s">
        <v>569</v>
      </c>
      <c r="C855" s="429">
        <v>0</v>
      </c>
      <c r="D855" s="399"/>
    </row>
    <row r="856" spans="1:4" x14ac:dyDescent="0.2">
      <c r="A856" s="404" t="s">
        <v>570</v>
      </c>
      <c r="B856" s="421" t="s">
        <v>571</v>
      </c>
      <c r="C856" s="429">
        <v>0</v>
      </c>
      <c r="D856" s="399"/>
    </row>
    <row r="857" spans="1:4" ht="25.5" x14ac:dyDescent="0.2">
      <c r="A857" s="404" t="s">
        <v>572</v>
      </c>
      <c r="B857" s="421" t="s">
        <v>573</v>
      </c>
      <c r="C857" s="429">
        <v>0</v>
      </c>
      <c r="D857" s="399"/>
    </row>
    <row r="858" spans="1:4" x14ac:dyDescent="0.2">
      <c r="A858" s="404" t="s">
        <v>574</v>
      </c>
      <c r="B858" s="421" t="s">
        <v>575</v>
      </c>
      <c r="C858" s="429">
        <v>0</v>
      </c>
      <c r="D858" s="399"/>
    </row>
    <row r="859" spans="1:4" x14ac:dyDescent="0.2">
      <c r="A859" s="404" t="s">
        <v>576</v>
      </c>
      <c r="B859" s="421" t="s">
        <v>577</v>
      </c>
      <c r="C859" s="431">
        <v>0</v>
      </c>
      <c r="D859" s="406"/>
    </row>
    <row r="860" spans="1:4" x14ac:dyDescent="0.2">
      <c r="A860" s="398"/>
      <c r="B860" s="424"/>
      <c r="C860" s="432"/>
      <c r="D860" s="400"/>
    </row>
    <row r="861" spans="1:4" x14ac:dyDescent="0.2">
      <c r="A861" s="401">
        <v>2</v>
      </c>
      <c r="B861" s="419" t="s">
        <v>578</v>
      </c>
      <c r="C861" s="428">
        <f>SUM(C863+C870+C876+C885+C889+C895)</f>
        <v>418351.03</v>
      </c>
      <c r="D861" s="402"/>
    </row>
    <row r="862" spans="1:4" x14ac:dyDescent="0.2">
      <c r="A862" s="401"/>
      <c r="B862" s="420"/>
      <c r="C862" s="429"/>
      <c r="D862" s="399"/>
    </row>
    <row r="863" spans="1:4" x14ac:dyDescent="0.2">
      <c r="A863" s="398" t="s">
        <v>579</v>
      </c>
      <c r="B863" s="419" t="s">
        <v>580</v>
      </c>
      <c r="C863" s="428">
        <f>SUM(C864:C868)</f>
        <v>174753.45</v>
      </c>
      <c r="D863" s="402"/>
    </row>
    <row r="864" spans="1:4" x14ac:dyDescent="0.2">
      <c r="A864" s="404" t="s">
        <v>581</v>
      </c>
      <c r="B864" s="640" t="s">
        <v>582</v>
      </c>
      <c r="C864" s="429">
        <v>108108.1</v>
      </c>
      <c r="D864" s="399"/>
    </row>
    <row r="865" spans="1:4" x14ac:dyDescent="0.2">
      <c r="A865" s="404" t="s">
        <v>583</v>
      </c>
      <c r="B865" s="421" t="s">
        <v>584</v>
      </c>
      <c r="C865" s="429">
        <v>0</v>
      </c>
      <c r="D865" s="399"/>
    </row>
    <row r="866" spans="1:4" x14ac:dyDescent="0.2">
      <c r="A866" s="404" t="s">
        <v>585</v>
      </c>
      <c r="B866" s="421" t="s">
        <v>586</v>
      </c>
      <c r="C866" s="429">
        <v>0</v>
      </c>
      <c r="D866" s="399"/>
    </row>
    <row r="867" spans="1:4" x14ac:dyDescent="0.2">
      <c r="A867" s="404" t="s">
        <v>587</v>
      </c>
      <c r="B867" s="640" t="s">
        <v>588</v>
      </c>
      <c r="C867" s="429">
        <v>66645.350000000006</v>
      </c>
      <c r="D867" s="399"/>
    </row>
    <row r="868" spans="1:4" x14ac:dyDescent="0.2">
      <c r="A868" s="404" t="s">
        <v>589</v>
      </c>
      <c r="B868" s="421" t="s">
        <v>590</v>
      </c>
      <c r="C868" s="429">
        <v>0</v>
      </c>
      <c r="D868" s="399"/>
    </row>
    <row r="869" spans="1:4" x14ac:dyDescent="0.2">
      <c r="A869" s="407"/>
      <c r="B869" s="422"/>
      <c r="C869" s="429"/>
      <c r="D869" s="399"/>
    </row>
    <row r="870" spans="1:4" ht="25.5" x14ac:dyDescent="0.2">
      <c r="A870" s="398" t="s">
        <v>591</v>
      </c>
      <c r="B870" s="419" t="s">
        <v>592</v>
      </c>
      <c r="C870" s="428">
        <f>SUM(C871:C874)</f>
        <v>0</v>
      </c>
      <c r="D870" s="402"/>
    </row>
    <row r="871" spans="1:4" x14ac:dyDescent="0.2">
      <c r="A871" s="404" t="s">
        <v>593</v>
      </c>
      <c r="B871" s="421" t="s">
        <v>594</v>
      </c>
      <c r="C871" s="429">
        <v>0</v>
      </c>
      <c r="D871" s="399"/>
    </row>
    <row r="872" spans="1:4" x14ac:dyDescent="0.2">
      <c r="A872" s="404" t="s">
        <v>595</v>
      </c>
      <c r="B872" s="421" t="s">
        <v>596</v>
      </c>
      <c r="C872" s="429">
        <v>0</v>
      </c>
      <c r="D872" s="399"/>
    </row>
    <row r="873" spans="1:4" x14ac:dyDescent="0.2">
      <c r="A873" s="404" t="s">
        <v>597</v>
      </c>
      <c r="B873" s="421" t="s">
        <v>598</v>
      </c>
      <c r="C873" s="429">
        <v>0</v>
      </c>
      <c r="D873" s="399"/>
    </row>
    <row r="874" spans="1:4" x14ac:dyDescent="0.2">
      <c r="A874" s="404" t="s">
        <v>599</v>
      </c>
      <c r="B874" s="421" t="s">
        <v>600</v>
      </c>
      <c r="C874" s="429">
        <v>0</v>
      </c>
      <c r="D874" s="399"/>
    </row>
    <row r="875" spans="1:4" x14ac:dyDescent="0.2">
      <c r="A875" s="407"/>
      <c r="B875" s="422"/>
      <c r="C875" s="429"/>
      <c r="D875" s="399"/>
    </row>
    <row r="876" spans="1:4" ht="25.5" x14ac:dyDescent="0.2">
      <c r="A876" s="398" t="s">
        <v>601</v>
      </c>
      <c r="B876" s="419" t="s">
        <v>602</v>
      </c>
      <c r="C876" s="428">
        <f>SUM(C877:C883)</f>
        <v>0</v>
      </c>
      <c r="D876" s="402"/>
    </row>
    <row r="877" spans="1:4" x14ac:dyDescent="0.2">
      <c r="A877" s="404" t="s">
        <v>603</v>
      </c>
      <c r="B877" s="421" t="s">
        <v>604</v>
      </c>
      <c r="C877" s="429">
        <v>0</v>
      </c>
      <c r="D877" s="399"/>
    </row>
    <row r="878" spans="1:4" ht="25.5" x14ac:dyDescent="0.2">
      <c r="A878" s="404" t="s">
        <v>605</v>
      </c>
      <c r="B878" s="421" t="s">
        <v>606</v>
      </c>
      <c r="C878" s="429">
        <v>0</v>
      </c>
      <c r="D878" s="399"/>
    </row>
    <row r="879" spans="1:4" x14ac:dyDescent="0.2">
      <c r="A879" s="404" t="s">
        <v>607</v>
      </c>
      <c r="B879" s="421" t="s">
        <v>608</v>
      </c>
      <c r="C879" s="429">
        <v>0</v>
      </c>
      <c r="D879" s="399"/>
    </row>
    <row r="880" spans="1:4" ht="25.5" x14ac:dyDescent="0.2">
      <c r="A880" s="404" t="s">
        <v>609</v>
      </c>
      <c r="B880" s="421" t="s">
        <v>610</v>
      </c>
      <c r="C880" s="429">
        <v>0</v>
      </c>
      <c r="D880" s="399"/>
    </row>
    <row r="881" spans="1:4" x14ac:dyDescent="0.2">
      <c r="A881" s="404" t="s">
        <v>611</v>
      </c>
      <c r="B881" s="421" t="s">
        <v>612</v>
      </c>
      <c r="C881" s="429">
        <v>0</v>
      </c>
      <c r="D881" s="399"/>
    </row>
    <row r="882" spans="1:4" x14ac:dyDescent="0.2">
      <c r="A882" s="404" t="s">
        <v>613</v>
      </c>
      <c r="B882" s="421" t="s">
        <v>614</v>
      </c>
      <c r="C882" s="429">
        <v>0</v>
      </c>
      <c r="D882" s="399"/>
    </row>
    <row r="883" spans="1:4" ht="25.5" x14ac:dyDescent="0.2">
      <c r="A883" s="404" t="s">
        <v>615</v>
      </c>
      <c r="B883" s="421" t="s">
        <v>616</v>
      </c>
      <c r="C883" s="429">
        <v>0</v>
      </c>
      <c r="D883" s="399"/>
    </row>
    <row r="884" spans="1:4" x14ac:dyDescent="0.2">
      <c r="A884" s="407"/>
      <c r="B884" s="422"/>
      <c r="C884" s="429"/>
      <c r="D884" s="399"/>
    </row>
    <row r="885" spans="1:4" ht="25.5" x14ac:dyDescent="0.2">
      <c r="A885" s="398" t="s">
        <v>617</v>
      </c>
      <c r="B885" s="419" t="s">
        <v>618</v>
      </c>
      <c r="C885" s="428">
        <f>SUM(C886:C887)</f>
        <v>55378.38</v>
      </c>
      <c r="D885" s="402"/>
    </row>
    <row r="886" spans="1:4" x14ac:dyDescent="0.2">
      <c r="A886" s="404" t="s">
        <v>619</v>
      </c>
      <c r="B886" s="421" t="s">
        <v>620</v>
      </c>
      <c r="C886" s="429">
        <v>0</v>
      </c>
      <c r="D886" s="399"/>
    </row>
    <row r="887" spans="1:4" x14ac:dyDescent="0.2">
      <c r="A887" s="404" t="s">
        <v>621</v>
      </c>
      <c r="B887" s="640" t="s">
        <v>622</v>
      </c>
      <c r="C887" s="429">
        <v>55378.38</v>
      </c>
      <c r="D887" s="399"/>
    </row>
    <row r="888" spans="1:4" x14ac:dyDescent="0.2">
      <c r="A888" s="407"/>
      <c r="B888" s="422"/>
      <c r="C888" s="429"/>
      <c r="D888" s="399"/>
    </row>
    <row r="889" spans="1:4" ht="25.5" x14ac:dyDescent="0.2">
      <c r="A889" s="398" t="s">
        <v>623</v>
      </c>
      <c r="B889" s="419" t="s">
        <v>624</v>
      </c>
      <c r="C889" s="428">
        <f>SUM(C890:C893)</f>
        <v>0</v>
      </c>
      <c r="D889" s="402"/>
    </row>
    <row r="890" spans="1:4" x14ac:dyDescent="0.2">
      <c r="A890" s="404" t="s">
        <v>625</v>
      </c>
      <c r="B890" s="421" t="s">
        <v>626</v>
      </c>
      <c r="C890" s="429">
        <v>0</v>
      </c>
      <c r="D890" s="399"/>
    </row>
    <row r="891" spans="1:4" x14ac:dyDescent="0.2">
      <c r="A891" s="404" t="s">
        <v>627</v>
      </c>
      <c r="B891" s="421" t="s">
        <v>628</v>
      </c>
      <c r="C891" s="429">
        <v>0</v>
      </c>
      <c r="D891" s="399"/>
    </row>
    <row r="892" spans="1:4" x14ac:dyDescent="0.2">
      <c r="A892" s="404" t="s">
        <v>629</v>
      </c>
      <c r="B892" s="421" t="s">
        <v>630</v>
      </c>
      <c r="C892" s="429">
        <v>0</v>
      </c>
      <c r="D892" s="399"/>
    </row>
    <row r="893" spans="1:4" ht="25.5" x14ac:dyDescent="0.2">
      <c r="A893" s="404" t="s">
        <v>631</v>
      </c>
      <c r="B893" s="421" t="s">
        <v>632</v>
      </c>
      <c r="C893" s="429">
        <v>0</v>
      </c>
      <c r="D893" s="399"/>
    </row>
    <row r="894" spans="1:4" x14ac:dyDescent="0.2">
      <c r="A894" s="407"/>
      <c r="B894" s="422"/>
      <c r="C894" s="429"/>
      <c r="D894" s="399"/>
    </row>
    <row r="895" spans="1:4" ht="25.5" x14ac:dyDescent="0.2">
      <c r="A895" s="398" t="s">
        <v>633</v>
      </c>
      <c r="B895" s="419" t="s">
        <v>634</v>
      </c>
      <c r="C895" s="428">
        <f>SUM(C896:C903)</f>
        <v>188219.2</v>
      </c>
      <c r="D895" s="402"/>
    </row>
    <row r="896" spans="1:4" x14ac:dyDescent="0.2">
      <c r="A896" s="404" t="s">
        <v>635</v>
      </c>
      <c r="B896" s="640" t="s">
        <v>636</v>
      </c>
      <c r="C896" s="429">
        <v>22773.95</v>
      </c>
      <c r="D896" s="399"/>
    </row>
    <row r="897" spans="1:4" ht="25.5" x14ac:dyDescent="0.2">
      <c r="A897" s="404" t="s">
        <v>637</v>
      </c>
      <c r="B897" s="421" t="s">
        <v>638</v>
      </c>
      <c r="C897" s="429">
        <v>0</v>
      </c>
      <c r="D897" s="399"/>
    </row>
    <row r="898" spans="1:4" x14ac:dyDescent="0.2">
      <c r="A898" s="404" t="s">
        <v>639</v>
      </c>
      <c r="B898" s="640" t="s">
        <v>640</v>
      </c>
      <c r="C898" s="429">
        <v>155302.39000000001</v>
      </c>
      <c r="D898" s="399"/>
    </row>
    <row r="899" spans="1:4" x14ac:dyDescent="0.2">
      <c r="A899" s="404" t="s">
        <v>641</v>
      </c>
      <c r="B899" s="640" t="s">
        <v>642</v>
      </c>
      <c r="C899" s="429">
        <v>1160.27</v>
      </c>
      <c r="D899" s="399"/>
    </row>
    <row r="900" spans="1:4" x14ac:dyDescent="0.2">
      <c r="A900" s="404" t="s">
        <v>643</v>
      </c>
      <c r="B900" s="640" t="s">
        <v>644</v>
      </c>
      <c r="C900" s="429">
        <v>8060.16</v>
      </c>
      <c r="D900" s="399"/>
    </row>
    <row r="901" spans="1:4" ht="25.5" x14ac:dyDescent="0.2">
      <c r="A901" s="404" t="s">
        <v>645</v>
      </c>
      <c r="B901" s="421" t="s">
        <v>646</v>
      </c>
      <c r="C901" s="429">
        <v>0</v>
      </c>
      <c r="D901" s="399"/>
    </row>
    <row r="902" spans="1:4" x14ac:dyDescent="0.2">
      <c r="A902" s="404" t="s">
        <v>647</v>
      </c>
      <c r="B902" s="421" t="s">
        <v>648</v>
      </c>
      <c r="C902" s="429">
        <v>0</v>
      </c>
      <c r="D902" s="399"/>
    </row>
    <row r="903" spans="1:4" x14ac:dyDescent="0.2">
      <c r="A903" s="404" t="s">
        <v>649</v>
      </c>
      <c r="B903" s="640" t="s">
        <v>650</v>
      </c>
      <c r="C903" s="429">
        <v>922.43</v>
      </c>
      <c r="D903" s="399"/>
    </row>
    <row r="904" spans="1:4" x14ac:dyDescent="0.2">
      <c r="A904" s="404"/>
      <c r="B904" s="422"/>
      <c r="C904" s="429"/>
      <c r="D904" s="399"/>
    </row>
    <row r="905" spans="1:4" x14ac:dyDescent="0.2">
      <c r="A905" s="401">
        <v>5</v>
      </c>
      <c r="B905" s="425" t="s">
        <v>651</v>
      </c>
      <c r="C905" s="428">
        <f>SUM(C907+C917+C927+C932)</f>
        <v>9120.14</v>
      </c>
      <c r="D905" s="402"/>
    </row>
    <row r="906" spans="1:4" x14ac:dyDescent="0.2">
      <c r="A906" s="407"/>
      <c r="B906" s="422"/>
      <c r="C906" s="429"/>
      <c r="D906" s="399"/>
    </row>
    <row r="907" spans="1:4" x14ac:dyDescent="0.2">
      <c r="A907" s="408" t="s">
        <v>652</v>
      </c>
      <c r="B907" s="419" t="s">
        <v>653</v>
      </c>
      <c r="C907" s="428">
        <f>SUM(C908:C915)</f>
        <v>9120.14</v>
      </c>
      <c r="D907" s="402"/>
    </row>
    <row r="908" spans="1:4" x14ac:dyDescent="0.2">
      <c r="A908" s="409" t="s">
        <v>654</v>
      </c>
      <c r="B908" s="421" t="s">
        <v>655</v>
      </c>
      <c r="C908" s="429">
        <v>0</v>
      </c>
      <c r="D908" s="399"/>
    </row>
    <row r="909" spans="1:4" x14ac:dyDescent="0.2">
      <c r="A909" s="409" t="s">
        <v>656</v>
      </c>
      <c r="B909" s="421" t="s">
        <v>657</v>
      </c>
      <c r="C909" s="429">
        <v>0</v>
      </c>
      <c r="D909" s="399"/>
    </row>
    <row r="910" spans="1:4" x14ac:dyDescent="0.2">
      <c r="A910" s="409" t="s">
        <v>658</v>
      </c>
      <c r="B910" s="421" t="s">
        <v>659</v>
      </c>
      <c r="C910" s="429"/>
      <c r="D910" s="399"/>
    </row>
    <row r="911" spans="1:4" x14ac:dyDescent="0.2">
      <c r="A911" s="409" t="s">
        <v>660</v>
      </c>
      <c r="B911" s="640" t="s">
        <v>661</v>
      </c>
      <c r="C911" s="429">
        <v>9120.14</v>
      </c>
      <c r="D911" s="399"/>
    </row>
    <row r="912" spans="1:4" x14ac:dyDescent="0.2">
      <c r="A912" s="409" t="s">
        <v>662</v>
      </c>
      <c r="B912" s="643" t="s">
        <v>663</v>
      </c>
      <c r="C912" s="429"/>
      <c r="D912" s="399"/>
    </row>
    <row r="913" spans="1:4" ht="25.5" x14ac:dyDescent="0.2">
      <c r="A913" s="409" t="s">
        <v>664</v>
      </c>
      <c r="B913" s="421" t="s">
        <v>665</v>
      </c>
      <c r="C913" s="429"/>
      <c r="D913" s="399"/>
    </row>
    <row r="914" spans="1:4" ht="25.5" x14ac:dyDescent="0.2">
      <c r="A914" s="409" t="s">
        <v>666</v>
      </c>
      <c r="B914" s="421" t="s">
        <v>667</v>
      </c>
      <c r="C914" s="429"/>
      <c r="D914" s="399"/>
    </row>
    <row r="915" spans="1:4" x14ac:dyDescent="0.2">
      <c r="A915" s="409" t="s">
        <v>668</v>
      </c>
      <c r="B915" s="421" t="s">
        <v>669</v>
      </c>
      <c r="C915" s="429">
        <v>0</v>
      </c>
      <c r="D915" s="399"/>
    </row>
    <row r="916" spans="1:4" x14ac:dyDescent="0.2">
      <c r="A916" s="409"/>
      <c r="B916" s="421"/>
      <c r="C916" s="429"/>
      <c r="D916" s="399"/>
    </row>
    <row r="917" spans="1:4" ht="25.5" x14ac:dyDescent="0.2">
      <c r="A917" s="408" t="s">
        <v>670</v>
      </c>
      <c r="B917" s="419" t="s">
        <v>671</v>
      </c>
      <c r="C917" s="428">
        <f>SUM(C918:C925)</f>
        <v>0</v>
      </c>
      <c r="D917" s="402"/>
    </row>
    <row r="918" spans="1:4" x14ac:dyDescent="0.2">
      <c r="A918" s="409" t="s">
        <v>672</v>
      </c>
      <c r="B918" s="421" t="s">
        <v>673</v>
      </c>
      <c r="C918" s="429">
        <v>0</v>
      </c>
      <c r="D918" s="399"/>
    </row>
    <row r="919" spans="1:4" x14ac:dyDescent="0.2">
      <c r="A919" s="409" t="s">
        <v>674</v>
      </c>
      <c r="B919" s="421" t="s">
        <v>675</v>
      </c>
      <c r="C919" s="429">
        <v>0</v>
      </c>
      <c r="D919" s="399"/>
    </row>
    <row r="920" spans="1:4" x14ac:dyDescent="0.2">
      <c r="A920" s="409" t="s">
        <v>676</v>
      </c>
      <c r="B920" s="421" t="s">
        <v>677</v>
      </c>
      <c r="C920" s="429">
        <v>0</v>
      </c>
      <c r="D920" s="399"/>
    </row>
    <row r="921" spans="1:4" x14ac:dyDescent="0.2">
      <c r="A921" s="409" t="s">
        <v>678</v>
      </c>
      <c r="B921" s="421" t="s">
        <v>679</v>
      </c>
      <c r="C921" s="429">
        <v>0</v>
      </c>
      <c r="D921" s="399"/>
    </row>
    <row r="922" spans="1:4" x14ac:dyDescent="0.2">
      <c r="A922" s="409" t="s">
        <v>680</v>
      </c>
      <c r="B922" s="421" t="s">
        <v>681</v>
      </c>
      <c r="C922" s="429">
        <v>0</v>
      </c>
      <c r="D922" s="399"/>
    </row>
    <row r="923" spans="1:4" x14ac:dyDescent="0.2">
      <c r="A923" s="409" t="s">
        <v>682</v>
      </c>
      <c r="B923" s="421" t="s">
        <v>683</v>
      </c>
      <c r="C923" s="429">
        <v>0</v>
      </c>
      <c r="D923" s="399"/>
    </row>
    <row r="924" spans="1:4" x14ac:dyDescent="0.2">
      <c r="A924" s="409" t="s">
        <v>684</v>
      </c>
      <c r="B924" s="421" t="s">
        <v>685</v>
      </c>
      <c r="C924" s="429">
        <v>0</v>
      </c>
      <c r="D924" s="399"/>
    </row>
    <row r="925" spans="1:4" ht="25.5" x14ac:dyDescent="0.2">
      <c r="A925" s="409" t="s">
        <v>686</v>
      </c>
      <c r="B925" s="421" t="s">
        <v>687</v>
      </c>
      <c r="C925" s="429">
        <v>0</v>
      </c>
      <c r="D925" s="399"/>
    </row>
    <row r="926" spans="1:4" x14ac:dyDescent="0.2">
      <c r="A926" s="409"/>
      <c r="B926" s="421"/>
      <c r="C926" s="429"/>
      <c r="D926" s="399"/>
    </row>
    <row r="927" spans="1:4" x14ac:dyDescent="0.2">
      <c r="A927" s="408" t="s">
        <v>688</v>
      </c>
      <c r="B927" s="419" t="s">
        <v>689</v>
      </c>
      <c r="C927" s="428">
        <f>SUM(C928:C930)</f>
        <v>0</v>
      </c>
      <c r="D927" s="402"/>
    </row>
    <row r="928" spans="1:4" x14ac:dyDescent="0.2">
      <c r="A928" s="409" t="s">
        <v>690</v>
      </c>
      <c r="B928" s="421" t="s">
        <v>691</v>
      </c>
      <c r="C928" s="429">
        <v>0</v>
      </c>
      <c r="D928" s="399"/>
    </row>
    <row r="929" spans="1:4" x14ac:dyDescent="0.2">
      <c r="A929" s="409" t="s">
        <v>692</v>
      </c>
      <c r="B929" s="421" t="s">
        <v>693</v>
      </c>
      <c r="C929" s="429">
        <v>0</v>
      </c>
      <c r="D929" s="399"/>
    </row>
    <row r="930" spans="1:4" x14ac:dyDescent="0.2">
      <c r="A930" s="409" t="s">
        <v>694</v>
      </c>
      <c r="B930" s="421" t="s">
        <v>695</v>
      </c>
      <c r="C930" s="429">
        <v>0</v>
      </c>
      <c r="D930" s="399"/>
    </row>
    <row r="931" spans="1:4" x14ac:dyDescent="0.2">
      <c r="A931" s="409"/>
      <c r="B931" s="421"/>
      <c r="C931" s="429"/>
      <c r="D931" s="399"/>
    </row>
    <row r="932" spans="1:4" x14ac:dyDescent="0.2">
      <c r="A932" s="408" t="s">
        <v>696</v>
      </c>
      <c r="B932" s="419" t="s">
        <v>697</v>
      </c>
      <c r="C932" s="428">
        <f>SUM(C933:C936)</f>
        <v>0</v>
      </c>
      <c r="D932" s="402"/>
    </row>
    <row r="933" spans="1:4" x14ac:dyDescent="0.2">
      <c r="A933" s="409" t="s">
        <v>698</v>
      </c>
      <c r="B933" s="421" t="s">
        <v>699</v>
      </c>
      <c r="C933" s="429">
        <v>0</v>
      </c>
      <c r="D933" s="399"/>
    </row>
    <row r="934" spans="1:4" x14ac:dyDescent="0.2">
      <c r="A934" s="409" t="s">
        <v>700</v>
      </c>
      <c r="B934" s="421" t="s">
        <v>701</v>
      </c>
      <c r="C934" s="429">
        <v>0</v>
      </c>
      <c r="D934" s="399"/>
    </row>
    <row r="935" spans="1:4" x14ac:dyDescent="0.2">
      <c r="A935" s="409" t="s">
        <v>702</v>
      </c>
      <c r="B935" s="421" t="s">
        <v>703</v>
      </c>
      <c r="C935" s="429">
        <v>0</v>
      </c>
      <c r="D935" s="399"/>
    </row>
    <row r="936" spans="1:4" x14ac:dyDescent="0.2">
      <c r="A936" s="409" t="s">
        <v>704</v>
      </c>
      <c r="B936" s="421" t="s">
        <v>705</v>
      </c>
      <c r="C936" s="429">
        <v>0</v>
      </c>
      <c r="D936" s="399"/>
    </row>
    <row r="937" spans="1:4" x14ac:dyDescent="0.2">
      <c r="A937" s="392" t="s">
        <v>441</v>
      </c>
      <c r="C937" s="394"/>
    </row>
    <row r="938" spans="1:4" ht="25.5" x14ac:dyDescent="0.2">
      <c r="A938" s="395" t="str">
        <f>'1. DireccyConducc'!A79</f>
        <v>RE1.P9. Cultura organizacional establecida con enfoque de calidad</v>
      </c>
      <c r="B938" s="418" t="s">
        <v>442</v>
      </c>
      <c r="C938" s="429">
        <f>SUM(C940,C1016,C1060)</f>
        <v>732232.6</v>
      </c>
      <c r="D938" s="400"/>
    </row>
    <row r="939" spans="1:4" ht="33" customHeight="1" x14ac:dyDescent="0.2">
      <c r="A939" s="397" t="s">
        <v>443</v>
      </c>
      <c r="B939" s="417" t="s">
        <v>444</v>
      </c>
      <c r="C939" s="426" t="s">
        <v>445</v>
      </c>
      <c r="D939" s="393" t="s">
        <v>446</v>
      </c>
    </row>
    <row r="940" spans="1:4" x14ac:dyDescent="0.2">
      <c r="A940" s="401">
        <v>1</v>
      </c>
      <c r="B940" s="419" t="s">
        <v>447</v>
      </c>
      <c r="C940" s="427">
        <f>SUM(C942,C949,C956,C965,C974,C979,C986,C991,C1002,C1008)</f>
        <v>304761.42999999993</v>
      </c>
      <c r="D940" s="402"/>
    </row>
    <row r="941" spans="1:4" x14ac:dyDescent="0.2">
      <c r="A941" s="401"/>
      <c r="B941" s="420"/>
      <c r="C941" s="428"/>
      <c r="D941" s="402"/>
    </row>
    <row r="942" spans="1:4" x14ac:dyDescent="0.2">
      <c r="A942" s="403" t="s">
        <v>449</v>
      </c>
      <c r="B942" s="419" t="s">
        <v>450</v>
      </c>
      <c r="C942" s="428">
        <f>SUM(C943:C947)</f>
        <v>0</v>
      </c>
      <c r="D942" s="402"/>
    </row>
    <row r="943" spans="1:4" x14ac:dyDescent="0.2">
      <c r="A943" s="404" t="s">
        <v>451</v>
      </c>
      <c r="B943" s="421" t="s">
        <v>452</v>
      </c>
      <c r="C943" s="429">
        <v>0</v>
      </c>
      <c r="D943" s="399"/>
    </row>
    <row r="944" spans="1:4" ht="25.5" x14ac:dyDescent="0.2">
      <c r="A944" s="404" t="s">
        <v>453</v>
      </c>
      <c r="B944" s="421" t="s">
        <v>454</v>
      </c>
      <c r="C944" s="429">
        <v>0</v>
      </c>
      <c r="D944" s="399"/>
    </row>
    <row r="945" spans="1:4" x14ac:dyDescent="0.2">
      <c r="A945" s="404" t="s">
        <v>455</v>
      </c>
      <c r="B945" s="421" t="s">
        <v>456</v>
      </c>
      <c r="C945" s="429">
        <v>0</v>
      </c>
      <c r="D945" s="399"/>
    </row>
    <row r="946" spans="1:4" ht="25.5" x14ac:dyDescent="0.2">
      <c r="A946" s="404" t="s">
        <v>457</v>
      </c>
      <c r="B946" s="421" t="s">
        <v>458</v>
      </c>
      <c r="C946" s="429">
        <v>0</v>
      </c>
      <c r="D946" s="399"/>
    </row>
    <row r="947" spans="1:4" x14ac:dyDescent="0.2">
      <c r="A947" s="404" t="s">
        <v>459</v>
      </c>
      <c r="B947" s="421" t="s">
        <v>460</v>
      </c>
      <c r="C947" s="429">
        <v>0</v>
      </c>
      <c r="D947" s="399"/>
    </row>
    <row r="948" spans="1:4" x14ac:dyDescent="0.2">
      <c r="A948" s="405"/>
      <c r="B948" s="422"/>
      <c r="C948" s="429"/>
      <c r="D948" s="399"/>
    </row>
    <row r="949" spans="1:4" x14ac:dyDescent="0.2">
      <c r="A949" s="403" t="s">
        <v>461</v>
      </c>
      <c r="B949" s="419" t="s">
        <v>462</v>
      </c>
      <c r="C949" s="428">
        <f>SUM(C950:C954)</f>
        <v>0</v>
      </c>
      <c r="D949" s="402"/>
    </row>
    <row r="950" spans="1:4" x14ac:dyDescent="0.2">
      <c r="A950" s="404" t="s">
        <v>463</v>
      </c>
      <c r="B950" s="421" t="s">
        <v>464</v>
      </c>
      <c r="C950" s="429">
        <v>0</v>
      </c>
      <c r="D950" s="399"/>
    </row>
    <row r="951" spans="1:4" x14ac:dyDescent="0.2">
      <c r="A951" s="404" t="s">
        <v>465</v>
      </c>
      <c r="B951" s="421" t="s">
        <v>466</v>
      </c>
      <c r="C951" s="429">
        <v>0</v>
      </c>
      <c r="D951" s="399"/>
    </row>
    <row r="952" spans="1:4" x14ac:dyDescent="0.2">
      <c r="A952" s="404" t="s">
        <v>467</v>
      </c>
      <c r="B952" s="421" t="s">
        <v>468</v>
      </c>
      <c r="C952" s="429">
        <v>0</v>
      </c>
      <c r="D952" s="399"/>
    </row>
    <row r="953" spans="1:4" x14ac:dyDescent="0.2">
      <c r="A953" s="404" t="s">
        <v>469</v>
      </c>
      <c r="B953" s="421" t="s">
        <v>470</v>
      </c>
      <c r="C953" s="429">
        <v>0</v>
      </c>
      <c r="D953" s="399"/>
    </row>
    <row r="954" spans="1:4" x14ac:dyDescent="0.2">
      <c r="A954" s="404" t="s">
        <v>471</v>
      </c>
      <c r="B954" s="421" t="s">
        <v>472</v>
      </c>
      <c r="C954" s="429">
        <v>0</v>
      </c>
      <c r="D954" s="399"/>
    </row>
    <row r="955" spans="1:4" x14ac:dyDescent="0.2">
      <c r="A955" s="405"/>
      <c r="B955" s="422"/>
      <c r="C955" s="428"/>
      <c r="D955" s="402"/>
    </row>
    <row r="956" spans="1:4" ht="25.5" x14ac:dyDescent="0.2">
      <c r="A956" s="403" t="s">
        <v>473</v>
      </c>
      <c r="B956" s="423" t="s">
        <v>474</v>
      </c>
      <c r="C956" s="428">
        <f>SUM(C957:C963)</f>
        <v>0</v>
      </c>
      <c r="D956" s="402"/>
    </row>
    <row r="957" spans="1:4" x14ac:dyDescent="0.2">
      <c r="A957" s="404" t="s">
        <v>475</v>
      </c>
      <c r="B957" s="421" t="s">
        <v>476</v>
      </c>
      <c r="C957" s="429">
        <v>0</v>
      </c>
      <c r="D957" s="399"/>
    </row>
    <row r="958" spans="1:4" x14ac:dyDescent="0.2">
      <c r="A958" s="404" t="s">
        <v>477</v>
      </c>
      <c r="B958" s="421" t="s">
        <v>478</v>
      </c>
      <c r="C958" s="429">
        <v>0</v>
      </c>
      <c r="D958" s="399"/>
    </row>
    <row r="959" spans="1:4" x14ac:dyDescent="0.2">
      <c r="A959" s="404" t="s">
        <v>479</v>
      </c>
      <c r="B959" s="421" t="s">
        <v>480</v>
      </c>
      <c r="C959" s="429"/>
      <c r="D959" s="399"/>
    </row>
    <row r="960" spans="1:4" x14ac:dyDescent="0.2">
      <c r="A960" s="404" t="s">
        <v>481</v>
      </c>
      <c r="B960" s="421" t="s">
        <v>482</v>
      </c>
      <c r="C960" s="429">
        <v>0</v>
      </c>
      <c r="D960" s="399"/>
    </row>
    <row r="961" spans="1:4" x14ac:dyDescent="0.2">
      <c r="A961" s="404" t="s">
        <v>483</v>
      </c>
      <c r="B961" s="421" t="s">
        <v>484</v>
      </c>
      <c r="C961" s="429">
        <v>0</v>
      </c>
      <c r="D961" s="399"/>
    </row>
    <row r="962" spans="1:4" ht="25.5" x14ac:dyDescent="0.2">
      <c r="A962" s="404" t="s">
        <v>485</v>
      </c>
      <c r="B962" s="421" t="s">
        <v>486</v>
      </c>
      <c r="C962" s="429">
        <v>0</v>
      </c>
      <c r="D962" s="399"/>
    </row>
    <row r="963" spans="1:4" ht="25.5" x14ac:dyDescent="0.2">
      <c r="A963" s="404" t="s">
        <v>487</v>
      </c>
      <c r="B963" s="421" t="s">
        <v>488</v>
      </c>
      <c r="C963" s="429">
        <v>0</v>
      </c>
      <c r="D963" s="399"/>
    </row>
    <row r="964" spans="1:4" x14ac:dyDescent="0.2">
      <c r="A964" s="405"/>
      <c r="B964" s="422"/>
      <c r="C964" s="429"/>
      <c r="D964" s="399"/>
    </row>
    <row r="965" spans="1:4" x14ac:dyDescent="0.2">
      <c r="A965" s="403" t="s">
        <v>489</v>
      </c>
      <c r="B965" s="419" t="s">
        <v>490</v>
      </c>
      <c r="C965" s="428">
        <f>SUM(C966:C972)</f>
        <v>2058.73</v>
      </c>
      <c r="D965" s="402"/>
    </row>
    <row r="966" spans="1:4" x14ac:dyDescent="0.2">
      <c r="A966" s="404" t="s">
        <v>491</v>
      </c>
      <c r="B966" s="421" t="s">
        <v>492</v>
      </c>
      <c r="C966" s="429">
        <v>0</v>
      </c>
      <c r="D966" s="399"/>
    </row>
    <row r="967" spans="1:4" x14ac:dyDescent="0.2">
      <c r="A967" s="404" t="s">
        <v>493</v>
      </c>
      <c r="B967" s="421" t="s">
        <v>494</v>
      </c>
      <c r="C967" s="429">
        <v>0</v>
      </c>
      <c r="D967" s="399"/>
    </row>
    <row r="968" spans="1:4" x14ac:dyDescent="0.2">
      <c r="A968" s="404" t="s">
        <v>495</v>
      </c>
      <c r="B968" s="421" t="s">
        <v>496</v>
      </c>
      <c r="C968" s="429">
        <v>0</v>
      </c>
      <c r="D968" s="399"/>
    </row>
    <row r="969" spans="1:4" ht="25.5" x14ac:dyDescent="0.2">
      <c r="A969" s="404" t="s">
        <v>497</v>
      </c>
      <c r="B969" s="421" t="s">
        <v>498</v>
      </c>
      <c r="C969" s="429">
        <v>0</v>
      </c>
      <c r="D969" s="399"/>
    </row>
    <row r="970" spans="1:4" ht="25.5" x14ac:dyDescent="0.2">
      <c r="A970" s="404" t="s">
        <v>499</v>
      </c>
      <c r="B970" s="421" t="s">
        <v>500</v>
      </c>
      <c r="C970" s="429">
        <v>0</v>
      </c>
      <c r="D970" s="399"/>
    </row>
    <row r="971" spans="1:4" x14ac:dyDescent="0.2">
      <c r="A971" s="404" t="s">
        <v>501</v>
      </c>
      <c r="B971" s="421" t="s">
        <v>502</v>
      </c>
      <c r="C971" s="429">
        <v>0</v>
      </c>
      <c r="D971" s="399"/>
    </row>
    <row r="972" spans="1:4" x14ac:dyDescent="0.2">
      <c r="A972" s="404" t="s">
        <v>503</v>
      </c>
      <c r="B972" s="640" t="s">
        <v>504</v>
      </c>
      <c r="C972" s="429">
        <v>2058.73</v>
      </c>
      <c r="D972" s="399"/>
    </row>
    <row r="973" spans="1:4" x14ac:dyDescent="0.2">
      <c r="A973" s="405"/>
      <c r="B973" s="422"/>
      <c r="C973" s="429"/>
      <c r="D973" s="399"/>
    </row>
    <row r="974" spans="1:4" x14ac:dyDescent="0.2">
      <c r="A974" s="403" t="s">
        <v>505</v>
      </c>
      <c r="B974" s="419" t="s">
        <v>506</v>
      </c>
      <c r="C974" s="428">
        <f>SUM(C975++C976+C977)</f>
        <v>302702.69999999995</v>
      </c>
      <c r="D974" s="402"/>
    </row>
    <row r="975" spans="1:4" x14ac:dyDescent="0.2">
      <c r="A975" s="404" t="s">
        <v>507</v>
      </c>
      <c r="B975" s="640" t="s">
        <v>508</v>
      </c>
      <c r="C975" s="641">
        <v>1351.35</v>
      </c>
      <c r="D975" s="399"/>
    </row>
    <row r="976" spans="1:4" x14ac:dyDescent="0.2">
      <c r="A976" s="404" t="s">
        <v>509</v>
      </c>
      <c r="B976" s="643" t="s">
        <v>510</v>
      </c>
      <c r="C976" s="429">
        <v>0</v>
      </c>
      <c r="D976" s="399"/>
    </row>
    <row r="977" spans="1:4" x14ac:dyDescent="0.2">
      <c r="A977" s="642" t="s">
        <v>1033</v>
      </c>
      <c r="B977" s="644" t="s">
        <v>1032</v>
      </c>
      <c r="C977" s="429">
        <v>301351.34999999998</v>
      </c>
      <c r="D977" s="399"/>
    </row>
    <row r="978" spans="1:4" x14ac:dyDescent="0.2">
      <c r="A978" s="405"/>
      <c r="B978" s="422"/>
      <c r="C978" s="429"/>
      <c r="D978" s="399"/>
    </row>
    <row r="979" spans="1:4" ht="25.5" x14ac:dyDescent="0.2">
      <c r="A979" s="403" t="s">
        <v>513</v>
      </c>
      <c r="B979" s="419" t="s">
        <v>514</v>
      </c>
      <c r="C979" s="428">
        <f>SUM(C980+C983+C984)</f>
        <v>0</v>
      </c>
      <c r="D979" s="402"/>
    </row>
    <row r="980" spans="1:4" x14ac:dyDescent="0.2">
      <c r="A980" s="404" t="s">
        <v>515</v>
      </c>
      <c r="B980" s="422" t="s">
        <v>516</v>
      </c>
      <c r="C980" s="428">
        <f>SUM(C981:C982)</f>
        <v>0</v>
      </c>
      <c r="D980" s="402"/>
    </row>
    <row r="981" spans="1:4" x14ac:dyDescent="0.2">
      <c r="A981" s="405" t="s">
        <v>517</v>
      </c>
      <c r="B981" s="422" t="s">
        <v>518</v>
      </c>
      <c r="C981" s="429">
        <v>0</v>
      </c>
      <c r="D981" s="399"/>
    </row>
    <row r="982" spans="1:4" ht="25.5" x14ac:dyDescent="0.2">
      <c r="A982" s="405" t="s">
        <v>519</v>
      </c>
      <c r="B982" s="422" t="s">
        <v>520</v>
      </c>
      <c r="C982" s="429">
        <v>0</v>
      </c>
      <c r="D982" s="399"/>
    </row>
    <row r="983" spans="1:4" x14ac:dyDescent="0.2">
      <c r="A983" s="404" t="s">
        <v>521</v>
      </c>
      <c r="B983" s="421" t="s">
        <v>522</v>
      </c>
      <c r="C983" s="429">
        <v>0</v>
      </c>
      <c r="D983" s="399"/>
    </row>
    <row r="984" spans="1:4" x14ac:dyDescent="0.2">
      <c r="A984" s="404" t="s">
        <v>523</v>
      </c>
      <c r="B984" s="421" t="s">
        <v>524</v>
      </c>
      <c r="C984" s="429">
        <v>0</v>
      </c>
      <c r="D984" s="399"/>
    </row>
    <row r="985" spans="1:4" x14ac:dyDescent="0.2">
      <c r="A985" s="405"/>
      <c r="B985" s="422"/>
      <c r="C985" s="429"/>
      <c r="D985" s="399"/>
    </row>
    <row r="986" spans="1:4" x14ac:dyDescent="0.2">
      <c r="A986" s="403" t="s">
        <v>525</v>
      </c>
      <c r="B986" s="419" t="s">
        <v>526</v>
      </c>
      <c r="C986" s="427" t="s">
        <v>527</v>
      </c>
      <c r="D986" s="402"/>
    </row>
    <row r="987" spans="1:4" x14ac:dyDescent="0.2">
      <c r="A987" s="404" t="s">
        <v>528</v>
      </c>
      <c r="B987" s="421" t="s">
        <v>529</v>
      </c>
      <c r="C987" s="430" t="s">
        <v>527</v>
      </c>
      <c r="D987" s="399"/>
    </row>
    <row r="988" spans="1:4" x14ac:dyDescent="0.2">
      <c r="A988" s="404" t="s">
        <v>530</v>
      </c>
      <c r="B988" s="421" t="s">
        <v>531</v>
      </c>
      <c r="C988" s="429">
        <v>0</v>
      </c>
      <c r="D988" s="399"/>
    </row>
    <row r="989" spans="1:4" x14ac:dyDescent="0.2">
      <c r="A989" s="404" t="s">
        <v>532</v>
      </c>
      <c r="B989" s="421" t="s">
        <v>533</v>
      </c>
      <c r="C989" s="429">
        <v>0</v>
      </c>
      <c r="D989" s="399"/>
    </row>
    <row r="990" spans="1:4" x14ac:dyDescent="0.2">
      <c r="A990" s="405"/>
      <c r="B990" s="422"/>
      <c r="C990" s="429"/>
      <c r="D990" s="399"/>
    </row>
    <row r="991" spans="1:4" x14ac:dyDescent="0.2">
      <c r="A991" s="403" t="s">
        <v>534</v>
      </c>
      <c r="B991" s="419" t="s">
        <v>535</v>
      </c>
      <c r="C991" s="428">
        <f>SUM(C992:C1000)</f>
        <v>0</v>
      </c>
      <c r="D991" s="402"/>
    </row>
    <row r="992" spans="1:4" x14ac:dyDescent="0.2">
      <c r="A992" s="404" t="s">
        <v>536</v>
      </c>
      <c r="B992" s="421" t="s">
        <v>537</v>
      </c>
      <c r="C992" s="429">
        <v>0</v>
      </c>
      <c r="D992" s="399"/>
    </row>
    <row r="993" spans="1:4" x14ac:dyDescent="0.2">
      <c r="A993" s="404" t="s">
        <v>538</v>
      </c>
      <c r="B993" s="421" t="s">
        <v>539</v>
      </c>
      <c r="C993" s="429">
        <v>0</v>
      </c>
      <c r="D993" s="399"/>
    </row>
    <row r="994" spans="1:4" x14ac:dyDescent="0.2">
      <c r="A994" s="404" t="s">
        <v>540</v>
      </c>
      <c r="B994" s="421" t="s">
        <v>541</v>
      </c>
      <c r="C994" s="429">
        <v>0</v>
      </c>
      <c r="D994" s="399"/>
    </row>
    <row r="995" spans="1:4" ht="25.5" x14ac:dyDescent="0.2">
      <c r="A995" s="404" t="s">
        <v>542</v>
      </c>
      <c r="B995" s="421" t="s">
        <v>543</v>
      </c>
      <c r="C995" s="429">
        <v>0</v>
      </c>
      <c r="D995" s="399"/>
    </row>
    <row r="996" spans="1:4" ht="25.5" x14ac:dyDescent="0.2">
      <c r="A996" s="404" t="s">
        <v>544</v>
      </c>
      <c r="B996" s="421" t="s">
        <v>545</v>
      </c>
      <c r="C996" s="429">
        <v>0</v>
      </c>
      <c r="D996" s="399"/>
    </row>
    <row r="997" spans="1:4" ht="25.5" x14ac:dyDescent="0.2">
      <c r="A997" s="404" t="s">
        <v>546</v>
      </c>
      <c r="B997" s="421" t="s">
        <v>547</v>
      </c>
      <c r="C997" s="429">
        <v>0</v>
      </c>
      <c r="D997" s="399"/>
    </row>
    <row r="998" spans="1:4" x14ac:dyDescent="0.2">
      <c r="A998" s="404" t="s">
        <v>548</v>
      </c>
      <c r="B998" s="421" t="s">
        <v>549</v>
      </c>
      <c r="C998" s="429">
        <v>0</v>
      </c>
      <c r="D998" s="399"/>
    </row>
    <row r="999" spans="1:4" ht="25.5" x14ac:dyDescent="0.2">
      <c r="A999" s="404" t="s">
        <v>550</v>
      </c>
      <c r="B999" s="421" t="s">
        <v>551</v>
      </c>
      <c r="C999" s="429">
        <v>0</v>
      </c>
      <c r="D999" s="399"/>
    </row>
    <row r="1000" spans="1:4" ht="25.5" x14ac:dyDescent="0.2">
      <c r="A1000" s="404" t="s">
        <v>552</v>
      </c>
      <c r="B1000" s="421" t="s">
        <v>553</v>
      </c>
      <c r="C1000" s="429">
        <v>0</v>
      </c>
      <c r="D1000" s="399"/>
    </row>
    <row r="1001" spans="1:4" x14ac:dyDescent="0.2">
      <c r="A1001" s="405"/>
      <c r="B1001" s="422"/>
      <c r="C1001" s="429"/>
      <c r="D1001" s="399"/>
    </row>
    <row r="1002" spans="1:4" x14ac:dyDescent="0.2">
      <c r="A1002" s="403" t="s">
        <v>554</v>
      </c>
      <c r="B1002" s="419" t="s">
        <v>555</v>
      </c>
      <c r="C1002" s="428">
        <f>SUM(C1003:C1006)</f>
        <v>0</v>
      </c>
      <c r="D1002" s="402"/>
    </row>
    <row r="1003" spans="1:4" x14ac:dyDescent="0.2">
      <c r="A1003" s="404" t="s">
        <v>556</v>
      </c>
      <c r="B1003" s="421" t="s">
        <v>557</v>
      </c>
      <c r="C1003" s="429">
        <v>0</v>
      </c>
      <c r="D1003" s="399"/>
    </row>
    <row r="1004" spans="1:4" x14ac:dyDescent="0.2">
      <c r="A1004" s="404" t="s">
        <v>558</v>
      </c>
      <c r="B1004" s="421" t="s">
        <v>559</v>
      </c>
      <c r="C1004" s="429">
        <v>0</v>
      </c>
      <c r="D1004" s="399"/>
    </row>
    <row r="1005" spans="1:4" x14ac:dyDescent="0.2">
      <c r="A1005" s="404" t="s">
        <v>560</v>
      </c>
      <c r="B1005" s="421" t="s">
        <v>561</v>
      </c>
      <c r="C1005" s="429">
        <v>0</v>
      </c>
      <c r="D1005" s="399"/>
    </row>
    <row r="1006" spans="1:4" x14ac:dyDescent="0.2">
      <c r="A1006" s="404" t="s">
        <v>562</v>
      </c>
      <c r="B1006" s="421" t="s">
        <v>563</v>
      </c>
      <c r="C1006" s="429">
        <v>0</v>
      </c>
      <c r="D1006" s="399"/>
    </row>
    <row r="1007" spans="1:4" x14ac:dyDescent="0.2">
      <c r="A1007" s="405"/>
      <c r="B1007" s="422"/>
      <c r="C1007" s="429"/>
      <c r="D1007" s="399"/>
    </row>
    <row r="1008" spans="1:4" x14ac:dyDescent="0.2">
      <c r="A1008" s="403" t="s">
        <v>564</v>
      </c>
      <c r="B1008" s="419" t="s">
        <v>565</v>
      </c>
      <c r="C1008" s="428">
        <f>SUM(C1009:C1014)</f>
        <v>0</v>
      </c>
      <c r="D1008" s="402"/>
    </row>
    <row r="1009" spans="1:4" x14ac:dyDescent="0.2">
      <c r="A1009" s="404" t="s">
        <v>566</v>
      </c>
      <c r="B1009" s="421" t="s">
        <v>567</v>
      </c>
      <c r="C1009" s="429">
        <v>0</v>
      </c>
      <c r="D1009" s="399"/>
    </row>
    <row r="1010" spans="1:4" x14ac:dyDescent="0.2">
      <c r="A1010" s="404" t="s">
        <v>568</v>
      </c>
      <c r="B1010" s="421" t="s">
        <v>569</v>
      </c>
      <c r="C1010" s="429">
        <v>0</v>
      </c>
      <c r="D1010" s="399"/>
    </row>
    <row r="1011" spans="1:4" x14ac:dyDescent="0.2">
      <c r="A1011" s="404" t="s">
        <v>570</v>
      </c>
      <c r="B1011" s="421" t="s">
        <v>571</v>
      </c>
      <c r="C1011" s="429">
        <v>0</v>
      </c>
      <c r="D1011" s="399"/>
    </row>
    <row r="1012" spans="1:4" ht="25.5" x14ac:dyDescent="0.2">
      <c r="A1012" s="404" t="s">
        <v>572</v>
      </c>
      <c r="B1012" s="421" t="s">
        <v>573</v>
      </c>
      <c r="C1012" s="429">
        <v>0</v>
      </c>
      <c r="D1012" s="399"/>
    </row>
    <row r="1013" spans="1:4" x14ac:dyDescent="0.2">
      <c r="A1013" s="404" t="s">
        <v>574</v>
      </c>
      <c r="B1013" s="421" t="s">
        <v>575</v>
      </c>
      <c r="C1013" s="429">
        <v>0</v>
      </c>
      <c r="D1013" s="399"/>
    </row>
    <row r="1014" spans="1:4" x14ac:dyDescent="0.2">
      <c r="A1014" s="404" t="s">
        <v>576</v>
      </c>
      <c r="B1014" s="421" t="s">
        <v>577</v>
      </c>
      <c r="C1014" s="431">
        <v>0</v>
      </c>
      <c r="D1014" s="406"/>
    </row>
    <row r="1015" spans="1:4" x14ac:dyDescent="0.2">
      <c r="A1015" s="398"/>
      <c r="B1015" s="424"/>
      <c r="C1015" s="432"/>
      <c r="D1015" s="400"/>
    </row>
    <row r="1016" spans="1:4" x14ac:dyDescent="0.2">
      <c r="A1016" s="401">
        <v>2</v>
      </c>
      <c r="B1016" s="419" t="s">
        <v>578</v>
      </c>
      <c r="C1016" s="428">
        <f>SUM(C1018+C1025+C1031+C1040+C1044+C1050)</f>
        <v>418351.03</v>
      </c>
      <c r="D1016" s="402"/>
    </row>
    <row r="1017" spans="1:4" x14ac:dyDescent="0.2">
      <c r="A1017" s="401"/>
      <c r="B1017" s="420"/>
      <c r="C1017" s="429"/>
      <c r="D1017" s="399"/>
    </row>
    <row r="1018" spans="1:4" x14ac:dyDescent="0.2">
      <c r="A1018" s="398" t="s">
        <v>579</v>
      </c>
      <c r="B1018" s="419" t="s">
        <v>580</v>
      </c>
      <c r="C1018" s="428">
        <f>SUM(C1019:C1023)</f>
        <v>174753.45</v>
      </c>
      <c r="D1018" s="402"/>
    </row>
    <row r="1019" spans="1:4" x14ac:dyDescent="0.2">
      <c r="A1019" s="404" t="s">
        <v>581</v>
      </c>
      <c r="B1019" s="640" t="s">
        <v>582</v>
      </c>
      <c r="C1019" s="429">
        <v>108108.1</v>
      </c>
      <c r="D1019" s="399"/>
    </row>
    <row r="1020" spans="1:4" x14ac:dyDescent="0.2">
      <c r="A1020" s="404" t="s">
        <v>583</v>
      </c>
      <c r="B1020" s="421" t="s">
        <v>584</v>
      </c>
      <c r="C1020" s="429">
        <v>0</v>
      </c>
      <c r="D1020" s="399"/>
    </row>
    <row r="1021" spans="1:4" x14ac:dyDescent="0.2">
      <c r="A1021" s="404" t="s">
        <v>585</v>
      </c>
      <c r="B1021" s="421" t="s">
        <v>586</v>
      </c>
      <c r="C1021" s="429">
        <v>0</v>
      </c>
      <c r="D1021" s="399"/>
    </row>
    <row r="1022" spans="1:4" x14ac:dyDescent="0.2">
      <c r="A1022" s="404" t="s">
        <v>587</v>
      </c>
      <c r="B1022" s="640" t="s">
        <v>588</v>
      </c>
      <c r="C1022" s="429">
        <v>66645.350000000006</v>
      </c>
      <c r="D1022" s="399"/>
    </row>
    <row r="1023" spans="1:4" x14ac:dyDescent="0.2">
      <c r="A1023" s="404" t="s">
        <v>589</v>
      </c>
      <c r="B1023" s="421" t="s">
        <v>590</v>
      </c>
      <c r="C1023" s="429">
        <v>0</v>
      </c>
      <c r="D1023" s="399"/>
    </row>
    <row r="1024" spans="1:4" x14ac:dyDescent="0.2">
      <c r="A1024" s="407"/>
      <c r="B1024" s="422"/>
      <c r="C1024" s="429"/>
      <c r="D1024" s="399"/>
    </row>
    <row r="1025" spans="1:4" ht="25.5" x14ac:dyDescent="0.2">
      <c r="A1025" s="398" t="s">
        <v>591</v>
      </c>
      <c r="B1025" s="419" t="s">
        <v>592</v>
      </c>
      <c r="C1025" s="428">
        <f>SUM(C1026:C1029)</f>
        <v>0</v>
      </c>
      <c r="D1025" s="402"/>
    </row>
    <row r="1026" spans="1:4" x14ac:dyDescent="0.2">
      <c r="A1026" s="404" t="s">
        <v>593</v>
      </c>
      <c r="B1026" s="421" t="s">
        <v>594</v>
      </c>
      <c r="C1026" s="429">
        <v>0</v>
      </c>
      <c r="D1026" s="399"/>
    </row>
    <row r="1027" spans="1:4" x14ac:dyDescent="0.2">
      <c r="A1027" s="404" t="s">
        <v>595</v>
      </c>
      <c r="B1027" s="421" t="s">
        <v>596</v>
      </c>
      <c r="C1027" s="429">
        <v>0</v>
      </c>
      <c r="D1027" s="399"/>
    </row>
    <row r="1028" spans="1:4" x14ac:dyDescent="0.2">
      <c r="A1028" s="404" t="s">
        <v>597</v>
      </c>
      <c r="B1028" s="421" t="s">
        <v>598</v>
      </c>
      <c r="C1028" s="429">
        <v>0</v>
      </c>
      <c r="D1028" s="399"/>
    </row>
    <row r="1029" spans="1:4" x14ac:dyDescent="0.2">
      <c r="A1029" s="404" t="s">
        <v>599</v>
      </c>
      <c r="B1029" s="421" t="s">
        <v>600</v>
      </c>
      <c r="C1029" s="429">
        <v>0</v>
      </c>
      <c r="D1029" s="399"/>
    </row>
    <row r="1030" spans="1:4" x14ac:dyDescent="0.2">
      <c r="A1030" s="407"/>
      <c r="B1030" s="422"/>
      <c r="C1030" s="429"/>
      <c r="D1030" s="399"/>
    </row>
    <row r="1031" spans="1:4" ht="25.5" x14ac:dyDescent="0.2">
      <c r="A1031" s="398" t="s">
        <v>601</v>
      </c>
      <c r="B1031" s="419" t="s">
        <v>602</v>
      </c>
      <c r="C1031" s="428">
        <f>SUM(C1032:C1038)</f>
        <v>0</v>
      </c>
      <c r="D1031" s="402"/>
    </row>
    <row r="1032" spans="1:4" x14ac:dyDescent="0.2">
      <c r="A1032" s="404" t="s">
        <v>603</v>
      </c>
      <c r="B1032" s="421" t="s">
        <v>604</v>
      </c>
      <c r="C1032" s="429">
        <v>0</v>
      </c>
      <c r="D1032" s="399"/>
    </row>
    <row r="1033" spans="1:4" ht="25.5" x14ac:dyDescent="0.2">
      <c r="A1033" s="404" t="s">
        <v>605</v>
      </c>
      <c r="B1033" s="421" t="s">
        <v>606</v>
      </c>
      <c r="C1033" s="429">
        <v>0</v>
      </c>
      <c r="D1033" s="399"/>
    </row>
    <row r="1034" spans="1:4" x14ac:dyDescent="0.2">
      <c r="A1034" s="404" t="s">
        <v>607</v>
      </c>
      <c r="B1034" s="421" t="s">
        <v>608</v>
      </c>
      <c r="C1034" s="429">
        <v>0</v>
      </c>
      <c r="D1034" s="399"/>
    </row>
    <row r="1035" spans="1:4" ht="25.5" x14ac:dyDescent="0.2">
      <c r="A1035" s="404" t="s">
        <v>609</v>
      </c>
      <c r="B1035" s="421" t="s">
        <v>610</v>
      </c>
      <c r="C1035" s="429">
        <v>0</v>
      </c>
      <c r="D1035" s="399"/>
    </row>
    <row r="1036" spans="1:4" x14ac:dyDescent="0.2">
      <c r="A1036" s="404" t="s">
        <v>611</v>
      </c>
      <c r="B1036" s="421" t="s">
        <v>612</v>
      </c>
      <c r="C1036" s="429">
        <v>0</v>
      </c>
      <c r="D1036" s="399"/>
    </row>
    <row r="1037" spans="1:4" x14ac:dyDescent="0.2">
      <c r="A1037" s="404" t="s">
        <v>613</v>
      </c>
      <c r="B1037" s="421" t="s">
        <v>614</v>
      </c>
      <c r="C1037" s="429">
        <v>0</v>
      </c>
      <c r="D1037" s="399"/>
    </row>
    <row r="1038" spans="1:4" ht="25.5" x14ac:dyDescent="0.2">
      <c r="A1038" s="404" t="s">
        <v>615</v>
      </c>
      <c r="B1038" s="421" t="s">
        <v>616</v>
      </c>
      <c r="C1038" s="429">
        <v>0</v>
      </c>
      <c r="D1038" s="399"/>
    </row>
    <row r="1039" spans="1:4" x14ac:dyDescent="0.2">
      <c r="A1039" s="407"/>
      <c r="B1039" s="422"/>
      <c r="C1039" s="429"/>
      <c r="D1039" s="399"/>
    </row>
    <row r="1040" spans="1:4" ht="25.5" x14ac:dyDescent="0.2">
      <c r="A1040" s="398" t="s">
        <v>617</v>
      </c>
      <c r="B1040" s="419" t="s">
        <v>618</v>
      </c>
      <c r="C1040" s="428">
        <f>SUM(C1041:C1042)</f>
        <v>55378.38</v>
      </c>
      <c r="D1040" s="402"/>
    </row>
    <row r="1041" spans="1:4" x14ac:dyDescent="0.2">
      <c r="A1041" s="404" t="s">
        <v>619</v>
      </c>
      <c r="B1041" s="421" t="s">
        <v>620</v>
      </c>
      <c r="C1041" s="429">
        <v>0</v>
      </c>
      <c r="D1041" s="399"/>
    </row>
    <row r="1042" spans="1:4" x14ac:dyDescent="0.2">
      <c r="A1042" s="404" t="s">
        <v>621</v>
      </c>
      <c r="B1042" s="640" t="s">
        <v>622</v>
      </c>
      <c r="C1042" s="429">
        <v>55378.38</v>
      </c>
      <c r="D1042" s="399"/>
    </row>
    <row r="1043" spans="1:4" x14ac:dyDescent="0.2">
      <c r="A1043" s="407"/>
      <c r="B1043" s="422"/>
      <c r="C1043" s="429"/>
      <c r="D1043" s="399"/>
    </row>
    <row r="1044" spans="1:4" ht="25.5" x14ac:dyDescent="0.2">
      <c r="A1044" s="398" t="s">
        <v>623</v>
      </c>
      <c r="B1044" s="419" t="s">
        <v>624</v>
      </c>
      <c r="C1044" s="428">
        <f>SUM(C1045:C1048)</f>
        <v>0</v>
      </c>
      <c r="D1044" s="402"/>
    </row>
    <row r="1045" spans="1:4" x14ac:dyDescent="0.2">
      <c r="A1045" s="404" t="s">
        <v>625</v>
      </c>
      <c r="B1045" s="421" t="s">
        <v>626</v>
      </c>
      <c r="C1045" s="429">
        <v>0</v>
      </c>
      <c r="D1045" s="399"/>
    </row>
    <row r="1046" spans="1:4" x14ac:dyDescent="0.2">
      <c r="A1046" s="404" t="s">
        <v>627</v>
      </c>
      <c r="B1046" s="421" t="s">
        <v>628</v>
      </c>
      <c r="C1046" s="429">
        <v>0</v>
      </c>
      <c r="D1046" s="399"/>
    </row>
    <row r="1047" spans="1:4" x14ac:dyDescent="0.2">
      <c r="A1047" s="404" t="s">
        <v>629</v>
      </c>
      <c r="B1047" s="421" t="s">
        <v>630</v>
      </c>
      <c r="C1047" s="429">
        <v>0</v>
      </c>
      <c r="D1047" s="399"/>
    </row>
    <row r="1048" spans="1:4" ht="25.5" x14ac:dyDescent="0.2">
      <c r="A1048" s="404" t="s">
        <v>631</v>
      </c>
      <c r="B1048" s="421" t="s">
        <v>632</v>
      </c>
      <c r="C1048" s="429">
        <v>0</v>
      </c>
      <c r="D1048" s="399"/>
    </row>
    <row r="1049" spans="1:4" x14ac:dyDescent="0.2">
      <c r="A1049" s="407"/>
      <c r="B1049" s="422"/>
      <c r="C1049" s="429"/>
      <c r="D1049" s="399"/>
    </row>
    <row r="1050" spans="1:4" ht="25.5" x14ac:dyDescent="0.2">
      <c r="A1050" s="398" t="s">
        <v>633</v>
      </c>
      <c r="B1050" s="419" t="s">
        <v>634</v>
      </c>
      <c r="C1050" s="428">
        <f>SUM(C1051:C1058)</f>
        <v>188219.2</v>
      </c>
      <c r="D1050" s="402"/>
    </row>
    <row r="1051" spans="1:4" x14ac:dyDescent="0.2">
      <c r="A1051" s="404" t="s">
        <v>635</v>
      </c>
      <c r="B1051" s="640" t="s">
        <v>636</v>
      </c>
      <c r="C1051" s="429">
        <v>22773.95</v>
      </c>
      <c r="D1051" s="399"/>
    </row>
    <row r="1052" spans="1:4" ht="25.5" x14ac:dyDescent="0.2">
      <c r="A1052" s="404" t="s">
        <v>637</v>
      </c>
      <c r="B1052" s="421" t="s">
        <v>638</v>
      </c>
      <c r="C1052" s="429">
        <v>0</v>
      </c>
      <c r="D1052" s="399"/>
    </row>
    <row r="1053" spans="1:4" x14ac:dyDescent="0.2">
      <c r="A1053" s="404" t="s">
        <v>639</v>
      </c>
      <c r="B1053" s="640" t="s">
        <v>640</v>
      </c>
      <c r="C1053" s="429">
        <v>155302.39000000001</v>
      </c>
      <c r="D1053" s="399"/>
    </row>
    <row r="1054" spans="1:4" x14ac:dyDescent="0.2">
      <c r="A1054" s="404" t="s">
        <v>641</v>
      </c>
      <c r="B1054" s="640" t="s">
        <v>642</v>
      </c>
      <c r="C1054" s="429">
        <v>1160.27</v>
      </c>
      <c r="D1054" s="399"/>
    </row>
    <row r="1055" spans="1:4" x14ac:dyDescent="0.2">
      <c r="A1055" s="404" t="s">
        <v>643</v>
      </c>
      <c r="B1055" s="640" t="s">
        <v>644</v>
      </c>
      <c r="C1055" s="429">
        <v>8060.16</v>
      </c>
      <c r="D1055" s="399"/>
    </row>
    <row r="1056" spans="1:4" ht="25.5" x14ac:dyDescent="0.2">
      <c r="A1056" s="404" t="s">
        <v>645</v>
      </c>
      <c r="B1056" s="421" t="s">
        <v>646</v>
      </c>
      <c r="C1056" s="429">
        <v>0</v>
      </c>
      <c r="D1056" s="399"/>
    </row>
    <row r="1057" spans="1:4" x14ac:dyDescent="0.2">
      <c r="A1057" s="404" t="s">
        <v>647</v>
      </c>
      <c r="B1057" s="421" t="s">
        <v>648</v>
      </c>
      <c r="C1057" s="429">
        <v>0</v>
      </c>
      <c r="D1057" s="399"/>
    </row>
    <row r="1058" spans="1:4" x14ac:dyDescent="0.2">
      <c r="A1058" s="404" t="s">
        <v>649</v>
      </c>
      <c r="B1058" s="640" t="s">
        <v>650</v>
      </c>
      <c r="C1058" s="429">
        <v>922.43</v>
      </c>
      <c r="D1058" s="399"/>
    </row>
    <row r="1059" spans="1:4" x14ac:dyDescent="0.2">
      <c r="A1059" s="404"/>
      <c r="B1059" s="422"/>
      <c r="C1059" s="429"/>
      <c r="D1059" s="399"/>
    </row>
    <row r="1060" spans="1:4" x14ac:dyDescent="0.2">
      <c r="A1060" s="401">
        <v>5</v>
      </c>
      <c r="B1060" s="425" t="s">
        <v>651</v>
      </c>
      <c r="C1060" s="428">
        <f>SUM(C1062+C1072+C1082+C1087)</f>
        <v>9120.14</v>
      </c>
      <c r="D1060" s="402"/>
    </row>
    <row r="1061" spans="1:4" x14ac:dyDescent="0.2">
      <c r="A1061" s="407"/>
      <c r="B1061" s="422"/>
      <c r="C1061" s="429"/>
      <c r="D1061" s="399"/>
    </row>
    <row r="1062" spans="1:4" x14ac:dyDescent="0.2">
      <c r="A1062" s="408" t="s">
        <v>652</v>
      </c>
      <c r="B1062" s="419" t="s">
        <v>653</v>
      </c>
      <c r="C1062" s="428">
        <f>SUM(C1063:C1070)</f>
        <v>9120.14</v>
      </c>
      <c r="D1062" s="402"/>
    </row>
    <row r="1063" spans="1:4" x14ac:dyDescent="0.2">
      <c r="A1063" s="409" t="s">
        <v>654</v>
      </c>
      <c r="B1063" s="421" t="s">
        <v>655</v>
      </c>
      <c r="C1063" s="429">
        <v>0</v>
      </c>
      <c r="D1063" s="399"/>
    </row>
    <row r="1064" spans="1:4" x14ac:dyDescent="0.2">
      <c r="A1064" s="409" t="s">
        <v>656</v>
      </c>
      <c r="B1064" s="421" t="s">
        <v>657</v>
      </c>
      <c r="C1064" s="429">
        <v>0</v>
      </c>
      <c r="D1064" s="399"/>
    </row>
    <row r="1065" spans="1:4" x14ac:dyDescent="0.2">
      <c r="A1065" s="409" t="s">
        <v>658</v>
      </c>
      <c r="B1065" s="421" t="s">
        <v>659</v>
      </c>
      <c r="C1065" s="429"/>
      <c r="D1065" s="399"/>
    </row>
    <row r="1066" spans="1:4" x14ac:dyDescent="0.2">
      <c r="A1066" s="409" t="s">
        <v>660</v>
      </c>
      <c r="B1066" s="640" t="s">
        <v>661</v>
      </c>
      <c r="C1066" s="429">
        <v>9120.14</v>
      </c>
      <c r="D1066" s="399"/>
    </row>
    <row r="1067" spans="1:4" x14ac:dyDescent="0.2">
      <c r="A1067" s="409" t="s">
        <v>662</v>
      </c>
      <c r="B1067" s="643" t="s">
        <v>663</v>
      </c>
      <c r="C1067" s="429"/>
      <c r="D1067" s="399"/>
    </row>
    <row r="1068" spans="1:4" ht="25.5" x14ac:dyDescent="0.2">
      <c r="A1068" s="409" t="s">
        <v>664</v>
      </c>
      <c r="B1068" s="421" t="s">
        <v>665</v>
      </c>
      <c r="C1068" s="429"/>
      <c r="D1068" s="399"/>
    </row>
    <row r="1069" spans="1:4" ht="25.5" x14ac:dyDescent="0.2">
      <c r="A1069" s="409" t="s">
        <v>666</v>
      </c>
      <c r="B1069" s="421" t="s">
        <v>667</v>
      </c>
      <c r="C1069" s="429"/>
      <c r="D1069" s="399"/>
    </row>
    <row r="1070" spans="1:4" x14ac:dyDescent="0.2">
      <c r="A1070" s="409" t="s">
        <v>668</v>
      </c>
      <c r="B1070" s="421" t="s">
        <v>669</v>
      </c>
      <c r="C1070" s="429">
        <v>0</v>
      </c>
      <c r="D1070" s="399"/>
    </row>
    <row r="1071" spans="1:4" x14ac:dyDescent="0.2">
      <c r="A1071" s="409"/>
      <c r="B1071" s="421"/>
      <c r="C1071" s="429"/>
      <c r="D1071" s="399"/>
    </row>
    <row r="1072" spans="1:4" ht="25.5" x14ac:dyDescent="0.2">
      <c r="A1072" s="408" t="s">
        <v>670</v>
      </c>
      <c r="B1072" s="419" t="s">
        <v>671</v>
      </c>
      <c r="C1072" s="428">
        <f>SUM(C1073:C1080)</f>
        <v>0</v>
      </c>
      <c r="D1072" s="402"/>
    </row>
    <row r="1073" spans="1:4" x14ac:dyDescent="0.2">
      <c r="A1073" s="409" t="s">
        <v>672</v>
      </c>
      <c r="B1073" s="421" t="s">
        <v>673</v>
      </c>
      <c r="C1073" s="429">
        <v>0</v>
      </c>
      <c r="D1073" s="399"/>
    </row>
    <row r="1074" spans="1:4" x14ac:dyDescent="0.2">
      <c r="A1074" s="409" t="s">
        <v>674</v>
      </c>
      <c r="B1074" s="421" t="s">
        <v>675</v>
      </c>
      <c r="C1074" s="429">
        <v>0</v>
      </c>
      <c r="D1074" s="399"/>
    </row>
    <row r="1075" spans="1:4" x14ac:dyDescent="0.2">
      <c r="A1075" s="409" t="s">
        <v>676</v>
      </c>
      <c r="B1075" s="421" t="s">
        <v>677</v>
      </c>
      <c r="C1075" s="429">
        <v>0</v>
      </c>
      <c r="D1075" s="399"/>
    </row>
    <row r="1076" spans="1:4" x14ac:dyDescent="0.2">
      <c r="A1076" s="409" t="s">
        <v>678</v>
      </c>
      <c r="B1076" s="421" t="s">
        <v>679</v>
      </c>
      <c r="C1076" s="429">
        <v>0</v>
      </c>
      <c r="D1076" s="399"/>
    </row>
    <row r="1077" spans="1:4" x14ac:dyDescent="0.2">
      <c r="A1077" s="409" t="s">
        <v>680</v>
      </c>
      <c r="B1077" s="421" t="s">
        <v>681</v>
      </c>
      <c r="C1077" s="429">
        <v>0</v>
      </c>
      <c r="D1077" s="399"/>
    </row>
    <row r="1078" spans="1:4" x14ac:dyDescent="0.2">
      <c r="A1078" s="409" t="s">
        <v>682</v>
      </c>
      <c r="B1078" s="421" t="s">
        <v>683</v>
      </c>
      <c r="C1078" s="429">
        <v>0</v>
      </c>
      <c r="D1078" s="399"/>
    </row>
    <row r="1079" spans="1:4" x14ac:dyDescent="0.2">
      <c r="A1079" s="409" t="s">
        <v>684</v>
      </c>
      <c r="B1079" s="421" t="s">
        <v>685</v>
      </c>
      <c r="C1079" s="429">
        <v>0</v>
      </c>
      <c r="D1079" s="399"/>
    </row>
    <row r="1080" spans="1:4" ht="25.5" x14ac:dyDescent="0.2">
      <c r="A1080" s="409" t="s">
        <v>686</v>
      </c>
      <c r="B1080" s="421" t="s">
        <v>687</v>
      </c>
      <c r="C1080" s="429">
        <v>0</v>
      </c>
      <c r="D1080" s="399"/>
    </row>
    <row r="1081" spans="1:4" x14ac:dyDescent="0.2">
      <c r="A1081" s="409"/>
      <c r="B1081" s="421"/>
      <c r="C1081" s="429"/>
      <c r="D1081" s="399"/>
    </row>
    <row r="1082" spans="1:4" x14ac:dyDescent="0.2">
      <c r="A1082" s="408" t="s">
        <v>688</v>
      </c>
      <c r="B1082" s="419" t="s">
        <v>689</v>
      </c>
      <c r="C1082" s="428">
        <f>SUM(C1083:C1085)</f>
        <v>0</v>
      </c>
      <c r="D1082" s="402"/>
    </row>
    <row r="1083" spans="1:4" x14ac:dyDescent="0.2">
      <c r="A1083" s="409" t="s">
        <v>690</v>
      </c>
      <c r="B1083" s="421" t="s">
        <v>691</v>
      </c>
      <c r="C1083" s="429">
        <v>0</v>
      </c>
      <c r="D1083" s="399"/>
    </row>
    <row r="1084" spans="1:4" x14ac:dyDescent="0.2">
      <c r="A1084" s="409" t="s">
        <v>692</v>
      </c>
      <c r="B1084" s="421" t="s">
        <v>693</v>
      </c>
      <c r="C1084" s="429">
        <v>0</v>
      </c>
      <c r="D1084" s="399"/>
    </row>
    <row r="1085" spans="1:4" x14ac:dyDescent="0.2">
      <c r="A1085" s="409" t="s">
        <v>694</v>
      </c>
      <c r="B1085" s="421" t="s">
        <v>695</v>
      </c>
      <c r="C1085" s="429">
        <v>0</v>
      </c>
      <c r="D1085" s="399"/>
    </row>
    <row r="1086" spans="1:4" x14ac:dyDescent="0.2">
      <c r="A1086" s="409"/>
      <c r="B1086" s="421"/>
      <c r="C1086" s="429"/>
      <c r="D1086" s="399"/>
    </row>
    <row r="1087" spans="1:4" x14ac:dyDescent="0.2">
      <c r="A1087" s="408" t="s">
        <v>696</v>
      </c>
      <c r="B1087" s="419" t="s">
        <v>697</v>
      </c>
      <c r="C1087" s="428">
        <f>SUM(C1088:C1091)</f>
        <v>0</v>
      </c>
      <c r="D1087" s="402"/>
    </row>
    <row r="1088" spans="1:4" x14ac:dyDescent="0.2">
      <c r="A1088" s="409" t="s">
        <v>698</v>
      </c>
      <c r="B1088" s="421" t="s">
        <v>699</v>
      </c>
      <c r="C1088" s="429">
        <v>0</v>
      </c>
      <c r="D1088" s="399"/>
    </row>
    <row r="1089" spans="1:4" x14ac:dyDescent="0.2">
      <c r="A1089" s="409" t="s">
        <v>700</v>
      </c>
      <c r="B1089" s="421" t="s">
        <v>701</v>
      </c>
      <c r="C1089" s="429">
        <v>0</v>
      </c>
      <c r="D1089" s="399"/>
    </row>
    <row r="1090" spans="1:4" x14ac:dyDescent="0.2">
      <c r="A1090" s="409" t="s">
        <v>702</v>
      </c>
      <c r="B1090" s="421" t="s">
        <v>703</v>
      </c>
      <c r="C1090" s="429">
        <v>0</v>
      </c>
      <c r="D1090" s="399"/>
    </row>
    <row r="1091" spans="1:4" x14ac:dyDescent="0.2">
      <c r="A1091" s="409" t="s">
        <v>704</v>
      </c>
      <c r="B1091" s="421" t="s">
        <v>705</v>
      </c>
      <c r="C1091" s="429">
        <v>0</v>
      </c>
      <c r="D1091" s="399"/>
    </row>
    <row r="1092" spans="1:4" x14ac:dyDescent="0.2">
      <c r="A1092" s="410"/>
      <c r="B1092" s="410"/>
      <c r="C1092" s="410"/>
      <c r="D1092" s="410"/>
    </row>
    <row r="1093" spans="1:4" x14ac:dyDescent="0.2">
      <c r="A1093" s="392" t="s">
        <v>441</v>
      </c>
      <c r="C1093" s="394"/>
    </row>
    <row r="1094" spans="1:4" ht="25.5" x14ac:dyDescent="0.2">
      <c r="A1094" s="395" t="str">
        <f>'1. DireccyConducc'!A81</f>
        <v>RE1.P10.  Cargas de trabajo institucionales balanceadas</v>
      </c>
      <c r="B1094" s="418" t="s">
        <v>442</v>
      </c>
      <c r="C1094" s="429">
        <f>SUM(C1096,C1172,C1216)</f>
        <v>732232.6</v>
      </c>
      <c r="D1094" s="400"/>
    </row>
    <row r="1095" spans="1:4" ht="33" customHeight="1" x14ac:dyDescent="0.2">
      <c r="A1095" s="397" t="s">
        <v>443</v>
      </c>
      <c r="B1095" s="417" t="s">
        <v>444</v>
      </c>
      <c r="C1095" s="426" t="s">
        <v>445</v>
      </c>
      <c r="D1095" s="393" t="s">
        <v>446</v>
      </c>
    </row>
    <row r="1096" spans="1:4" x14ac:dyDescent="0.2">
      <c r="A1096" s="401">
        <v>1</v>
      </c>
      <c r="B1096" s="419" t="s">
        <v>447</v>
      </c>
      <c r="C1096" s="427">
        <f>SUM(C1098,C1105,C1112,C1121,C1130,C1135,C1142,C1147,C1158,C1164)</f>
        <v>304761.42999999993</v>
      </c>
      <c r="D1096" s="402"/>
    </row>
    <row r="1097" spans="1:4" x14ac:dyDescent="0.2">
      <c r="A1097" s="401"/>
      <c r="B1097" s="420"/>
      <c r="C1097" s="428"/>
      <c r="D1097" s="402"/>
    </row>
    <row r="1098" spans="1:4" x14ac:dyDescent="0.2">
      <c r="A1098" s="403" t="s">
        <v>449</v>
      </c>
      <c r="B1098" s="419" t="s">
        <v>450</v>
      </c>
      <c r="C1098" s="428">
        <f>SUM(C1099:C1103)</f>
        <v>0</v>
      </c>
      <c r="D1098" s="402"/>
    </row>
    <row r="1099" spans="1:4" x14ac:dyDescent="0.2">
      <c r="A1099" s="404" t="s">
        <v>451</v>
      </c>
      <c r="B1099" s="421" t="s">
        <v>452</v>
      </c>
      <c r="C1099" s="429">
        <v>0</v>
      </c>
      <c r="D1099" s="399"/>
    </row>
    <row r="1100" spans="1:4" ht="25.5" x14ac:dyDescent="0.2">
      <c r="A1100" s="404" t="s">
        <v>453</v>
      </c>
      <c r="B1100" s="421" t="s">
        <v>454</v>
      </c>
      <c r="C1100" s="429">
        <v>0</v>
      </c>
      <c r="D1100" s="399"/>
    </row>
    <row r="1101" spans="1:4" x14ac:dyDescent="0.2">
      <c r="A1101" s="404" t="s">
        <v>455</v>
      </c>
      <c r="B1101" s="421" t="s">
        <v>456</v>
      </c>
      <c r="C1101" s="429">
        <v>0</v>
      </c>
      <c r="D1101" s="399"/>
    </row>
    <row r="1102" spans="1:4" ht="25.5" x14ac:dyDescent="0.2">
      <c r="A1102" s="404" t="s">
        <v>457</v>
      </c>
      <c r="B1102" s="421" t="s">
        <v>458</v>
      </c>
      <c r="C1102" s="429">
        <v>0</v>
      </c>
      <c r="D1102" s="399"/>
    </row>
    <row r="1103" spans="1:4" x14ac:dyDescent="0.2">
      <c r="A1103" s="404" t="s">
        <v>459</v>
      </c>
      <c r="B1103" s="421" t="s">
        <v>460</v>
      </c>
      <c r="C1103" s="429">
        <v>0</v>
      </c>
      <c r="D1103" s="399"/>
    </row>
    <row r="1104" spans="1:4" x14ac:dyDescent="0.2">
      <c r="A1104" s="405"/>
      <c r="B1104" s="422"/>
      <c r="C1104" s="429"/>
      <c r="D1104" s="399"/>
    </row>
    <row r="1105" spans="1:4" x14ac:dyDescent="0.2">
      <c r="A1105" s="403" t="s">
        <v>461</v>
      </c>
      <c r="B1105" s="419" t="s">
        <v>462</v>
      </c>
      <c r="C1105" s="428">
        <f>SUM(C1106:C1110)</f>
        <v>0</v>
      </c>
      <c r="D1105" s="402"/>
    </row>
    <row r="1106" spans="1:4" x14ac:dyDescent="0.2">
      <c r="A1106" s="404" t="s">
        <v>463</v>
      </c>
      <c r="B1106" s="421" t="s">
        <v>464</v>
      </c>
      <c r="C1106" s="429">
        <v>0</v>
      </c>
      <c r="D1106" s="399"/>
    </row>
    <row r="1107" spans="1:4" x14ac:dyDescent="0.2">
      <c r="A1107" s="404" t="s">
        <v>465</v>
      </c>
      <c r="B1107" s="421" t="s">
        <v>466</v>
      </c>
      <c r="C1107" s="429">
        <v>0</v>
      </c>
      <c r="D1107" s="399"/>
    </row>
    <row r="1108" spans="1:4" x14ac:dyDescent="0.2">
      <c r="A1108" s="404" t="s">
        <v>467</v>
      </c>
      <c r="B1108" s="421" t="s">
        <v>468</v>
      </c>
      <c r="C1108" s="429">
        <v>0</v>
      </c>
      <c r="D1108" s="399"/>
    </row>
    <row r="1109" spans="1:4" x14ac:dyDescent="0.2">
      <c r="A1109" s="404" t="s">
        <v>469</v>
      </c>
      <c r="B1109" s="421" t="s">
        <v>470</v>
      </c>
      <c r="C1109" s="429">
        <v>0</v>
      </c>
      <c r="D1109" s="399"/>
    </row>
    <row r="1110" spans="1:4" x14ac:dyDescent="0.2">
      <c r="A1110" s="404" t="s">
        <v>471</v>
      </c>
      <c r="B1110" s="421" t="s">
        <v>472</v>
      </c>
      <c r="C1110" s="429">
        <v>0</v>
      </c>
      <c r="D1110" s="399"/>
    </row>
    <row r="1111" spans="1:4" x14ac:dyDescent="0.2">
      <c r="A1111" s="405"/>
      <c r="B1111" s="422"/>
      <c r="C1111" s="428"/>
      <c r="D1111" s="402"/>
    </row>
    <row r="1112" spans="1:4" ht="25.5" x14ac:dyDescent="0.2">
      <c r="A1112" s="403" t="s">
        <v>473</v>
      </c>
      <c r="B1112" s="423" t="s">
        <v>474</v>
      </c>
      <c r="C1112" s="428">
        <f>SUM(C1113:C1119)</f>
        <v>0</v>
      </c>
      <c r="D1112" s="402"/>
    </row>
    <row r="1113" spans="1:4" x14ac:dyDescent="0.2">
      <c r="A1113" s="404" t="s">
        <v>475</v>
      </c>
      <c r="B1113" s="421" t="s">
        <v>476</v>
      </c>
      <c r="C1113" s="429">
        <v>0</v>
      </c>
      <c r="D1113" s="399"/>
    </row>
    <row r="1114" spans="1:4" x14ac:dyDescent="0.2">
      <c r="A1114" s="404" t="s">
        <v>477</v>
      </c>
      <c r="B1114" s="421" t="s">
        <v>478</v>
      </c>
      <c r="C1114" s="429">
        <v>0</v>
      </c>
      <c r="D1114" s="399"/>
    </row>
    <row r="1115" spans="1:4" x14ac:dyDescent="0.2">
      <c r="A1115" s="404" t="s">
        <v>479</v>
      </c>
      <c r="B1115" s="421" t="s">
        <v>480</v>
      </c>
      <c r="C1115" s="429"/>
      <c r="D1115" s="399"/>
    </row>
    <row r="1116" spans="1:4" x14ac:dyDescent="0.2">
      <c r="A1116" s="404" t="s">
        <v>481</v>
      </c>
      <c r="B1116" s="421" t="s">
        <v>482</v>
      </c>
      <c r="C1116" s="429">
        <v>0</v>
      </c>
      <c r="D1116" s="399"/>
    </row>
    <row r="1117" spans="1:4" x14ac:dyDescent="0.2">
      <c r="A1117" s="404" t="s">
        <v>483</v>
      </c>
      <c r="B1117" s="421" t="s">
        <v>484</v>
      </c>
      <c r="C1117" s="429">
        <v>0</v>
      </c>
      <c r="D1117" s="399"/>
    </row>
    <row r="1118" spans="1:4" ht="25.5" x14ac:dyDescent="0.2">
      <c r="A1118" s="404" t="s">
        <v>485</v>
      </c>
      <c r="B1118" s="421" t="s">
        <v>486</v>
      </c>
      <c r="C1118" s="429">
        <v>0</v>
      </c>
      <c r="D1118" s="399"/>
    </row>
    <row r="1119" spans="1:4" ht="25.5" x14ac:dyDescent="0.2">
      <c r="A1119" s="404" t="s">
        <v>487</v>
      </c>
      <c r="B1119" s="421" t="s">
        <v>488</v>
      </c>
      <c r="C1119" s="429">
        <v>0</v>
      </c>
      <c r="D1119" s="399"/>
    </row>
    <row r="1120" spans="1:4" x14ac:dyDescent="0.2">
      <c r="A1120" s="405"/>
      <c r="B1120" s="422"/>
      <c r="C1120" s="429"/>
      <c r="D1120" s="399"/>
    </row>
    <row r="1121" spans="1:4" x14ac:dyDescent="0.2">
      <c r="A1121" s="403" t="s">
        <v>489</v>
      </c>
      <c r="B1121" s="419" t="s">
        <v>490</v>
      </c>
      <c r="C1121" s="428">
        <f>SUM(C1122:C1128)</f>
        <v>2058.73</v>
      </c>
      <c r="D1121" s="402"/>
    </row>
    <row r="1122" spans="1:4" x14ac:dyDescent="0.2">
      <c r="A1122" s="404" t="s">
        <v>491</v>
      </c>
      <c r="B1122" s="421" t="s">
        <v>492</v>
      </c>
      <c r="C1122" s="429">
        <v>0</v>
      </c>
      <c r="D1122" s="399"/>
    </row>
    <row r="1123" spans="1:4" x14ac:dyDescent="0.2">
      <c r="A1123" s="404" t="s">
        <v>493</v>
      </c>
      <c r="B1123" s="421" t="s">
        <v>494</v>
      </c>
      <c r="C1123" s="429">
        <v>0</v>
      </c>
      <c r="D1123" s="399"/>
    </row>
    <row r="1124" spans="1:4" x14ac:dyDescent="0.2">
      <c r="A1124" s="404" t="s">
        <v>495</v>
      </c>
      <c r="B1124" s="421" t="s">
        <v>496</v>
      </c>
      <c r="C1124" s="429">
        <v>0</v>
      </c>
      <c r="D1124" s="399"/>
    </row>
    <row r="1125" spans="1:4" ht="25.5" x14ac:dyDescent="0.2">
      <c r="A1125" s="404" t="s">
        <v>497</v>
      </c>
      <c r="B1125" s="421" t="s">
        <v>498</v>
      </c>
      <c r="C1125" s="429">
        <v>0</v>
      </c>
      <c r="D1125" s="399"/>
    </row>
    <row r="1126" spans="1:4" ht="25.5" x14ac:dyDescent="0.2">
      <c r="A1126" s="404" t="s">
        <v>499</v>
      </c>
      <c r="B1126" s="421" t="s">
        <v>500</v>
      </c>
      <c r="C1126" s="429">
        <v>0</v>
      </c>
      <c r="D1126" s="399"/>
    </row>
    <row r="1127" spans="1:4" x14ac:dyDescent="0.2">
      <c r="A1127" s="404" t="s">
        <v>501</v>
      </c>
      <c r="B1127" s="421" t="s">
        <v>502</v>
      </c>
      <c r="C1127" s="429">
        <v>0</v>
      </c>
      <c r="D1127" s="399"/>
    </row>
    <row r="1128" spans="1:4" x14ac:dyDescent="0.2">
      <c r="A1128" s="404" t="s">
        <v>503</v>
      </c>
      <c r="B1128" s="640" t="s">
        <v>504</v>
      </c>
      <c r="C1128" s="429">
        <v>2058.73</v>
      </c>
      <c r="D1128" s="399"/>
    </row>
    <row r="1129" spans="1:4" x14ac:dyDescent="0.2">
      <c r="A1129" s="405"/>
      <c r="B1129" s="422"/>
      <c r="C1129" s="429"/>
      <c r="D1129" s="399"/>
    </row>
    <row r="1130" spans="1:4" x14ac:dyDescent="0.2">
      <c r="A1130" s="403" t="s">
        <v>505</v>
      </c>
      <c r="B1130" s="419" t="s">
        <v>506</v>
      </c>
      <c r="C1130" s="428">
        <f>SUM(C1131++C1132+C1133)</f>
        <v>302702.69999999995</v>
      </c>
      <c r="D1130" s="402"/>
    </row>
    <row r="1131" spans="1:4" x14ac:dyDescent="0.2">
      <c r="A1131" s="404" t="s">
        <v>507</v>
      </c>
      <c r="B1131" s="640" t="s">
        <v>508</v>
      </c>
      <c r="C1131" s="641">
        <v>1351.35</v>
      </c>
      <c r="D1131" s="399"/>
    </row>
    <row r="1132" spans="1:4" x14ac:dyDescent="0.2">
      <c r="A1132" s="404" t="s">
        <v>509</v>
      </c>
      <c r="B1132" s="643" t="s">
        <v>510</v>
      </c>
      <c r="C1132" s="429">
        <v>0</v>
      </c>
      <c r="D1132" s="399"/>
    </row>
    <row r="1133" spans="1:4" x14ac:dyDescent="0.2">
      <c r="A1133" s="642" t="s">
        <v>1033</v>
      </c>
      <c r="B1133" s="644" t="s">
        <v>1032</v>
      </c>
      <c r="C1133" s="429">
        <v>301351.34999999998</v>
      </c>
      <c r="D1133" s="399"/>
    </row>
    <row r="1134" spans="1:4" x14ac:dyDescent="0.2">
      <c r="A1134" s="405"/>
      <c r="B1134" s="422"/>
      <c r="C1134" s="429"/>
      <c r="D1134" s="399"/>
    </row>
    <row r="1135" spans="1:4" ht="25.5" x14ac:dyDescent="0.2">
      <c r="A1135" s="403" t="s">
        <v>513</v>
      </c>
      <c r="B1135" s="419" t="s">
        <v>514</v>
      </c>
      <c r="C1135" s="428">
        <f>SUM(C1136+C1139+C1140)</f>
        <v>0</v>
      </c>
      <c r="D1135" s="402"/>
    </row>
    <row r="1136" spans="1:4" x14ac:dyDescent="0.2">
      <c r="A1136" s="404" t="s">
        <v>515</v>
      </c>
      <c r="B1136" s="422" t="s">
        <v>516</v>
      </c>
      <c r="C1136" s="428">
        <f>SUM(C1137:C1138)</f>
        <v>0</v>
      </c>
      <c r="D1136" s="402"/>
    </row>
    <row r="1137" spans="1:4" x14ac:dyDescent="0.2">
      <c r="A1137" s="405" t="s">
        <v>517</v>
      </c>
      <c r="B1137" s="422" t="s">
        <v>518</v>
      </c>
      <c r="C1137" s="429">
        <v>0</v>
      </c>
      <c r="D1137" s="399"/>
    </row>
    <row r="1138" spans="1:4" ht="25.5" x14ac:dyDescent="0.2">
      <c r="A1138" s="405" t="s">
        <v>519</v>
      </c>
      <c r="B1138" s="422" t="s">
        <v>520</v>
      </c>
      <c r="C1138" s="429">
        <v>0</v>
      </c>
      <c r="D1138" s="399"/>
    </row>
    <row r="1139" spans="1:4" x14ac:dyDescent="0.2">
      <c r="A1139" s="404" t="s">
        <v>521</v>
      </c>
      <c r="B1139" s="421" t="s">
        <v>522</v>
      </c>
      <c r="C1139" s="429">
        <v>0</v>
      </c>
      <c r="D1139" s="399"/>
    </row>
    <row r="1140" spans="1:4" x14ac:dyDescent="0.2">
      <c r="A1140" s="404" t="s">
        <v>523</v>
      </c>
      <c r="B1140" s="421" t="s">
        <v>524</v>
      </c>
      <c r="C1140" s="429">
        <v>0</v>
      </c>
      <c r="D1140" s="399"/>
    </row>
    <row r="1141" spans="1:4" x14ac:dyDescent="0.2">
      <c r="A1141" s="405"/>
      <c r="B1141" s="422"/>
      <c r="C1141" s="429"/>
      <c r="D1141" s="399"/>
    </row>
    <row r="1142" spans="1:4" x14ac:dyDescent="0.2">
      <c r="A1142" s="403" t="s">
        <v>525</v>
      </c>
      <c r="B1142" s="419" t="s">
        <v>526</v>
      </c>
      <c r="C1142" s="427" t="s">
        <v>527</v>
      </c>
      <c r="D1142" s="402"/>
    </row>
    <row r="1143" spans="1:4" x14ac:dyDescent="0.2">
      <c r="A1143" s="404" t="s">
        <v>528</v>
      </c>
      <c r="B1143" s="421" t="s">
        <v>529</v>
      </c>
      <c r="C1143" s="430" t="s">
        <v>527</v>
      </c>
      <c r="D1143" s="399"/>
    </row>
    <row r="1144" spans="1:4" x14ac:dyDescent="0.2">
      <c r="A1144" s="404" t="s">
        <v>530</v>
      </c>
      <c r="B1144" s="421" t="s">
        <v>531</v>
      </c>
      <c r="C1144" s="429">
        <v>0</v>
      </c>
      <c r="D1144" s="399"/>
    </row>
    <row r="1145" spans="1:4" x14ac:dyDescent="0.2">
      <c r="A1145" s="404" t="s">
        <v>532</v>
      </c>
      <c r="B1145" s="421" t="s">
        <v>533</v>
      </c>
      <c r="C1145" s="429">
        <v>0</v>
      </c>
      <c r="D1145" s="399"/>
    </row>
    <row r="1146" spans="1:4" x14ac:dyDescent="0.2">
      <c r="A1146" s="405"/>
      <c r="B1146" s="422"/>
      <c r="C1146" s="429"/>
      <c r="D1146" s="399"/>
    </row>
    <row r="1147" spans="1:4" x14ac:dyDescent="0.2">
      <c r="A1147" s="403" t="s">
        <v>534</v>
      </c>
      <c r="B1147" s="419" t="s">
        <v>535</v>
      </c>
      <c r="C1147" s="428">
        <f>SUM(C1148:C1156)</f>
        <v>0</v>
      </c>
      <c r="D1147" s="402"/>
    </row>
    <row r="1148" spans="1:4" x14ac:dyDescent="0.2">
      <c r="A1148" s="404" t="s">
        <v>536</v>
      </c>
      <c r="B1148" s="421" t="s">
        <v>537</v>
      </c>
      <c r="C1148" s="429">
        <v>0</v>
      </c>
      <c r="D1148" s="399"/>
    </row>
    <row r="1149" spans="1:4" x14ac:dyDescent="0.2">
      <c r="A1149" s="404" t="s">
        <v>538</v>
      </c>
      <c r="B1149" s="421" t="s">
        <v>539</v>
      </c>
      <c r="C1149" s="429">
        <v>0</v>
      </c>
      <c r="D1149" s="399"/>
    </row>
    <row r="1150" spans="1:4" x14ac:dyDescent="0.2">
      <c r="A1150" s="404" t="s">
        <v>540</v>
      </c>
      <c r="B1150" s="421" t="s">
        <v>541</v>
      </c>
      <c r="C1150" s="429">
        <v>0</v>
      </c>
      <c r="D1150" s="399"/>
    </row>
    <row r="1151" spans="1:4" ht="25.5" x14ac:dyDescent="0.2">
      <c r="A1151" s="404" t="s">
        <v>542</v>
      </c>
      <c r="B1151" s="421" t="s">
        <v>543</v>
      </c>
      <c r="C1151" s="429">
        <v>0</v>
      </c>
      <c r="D1151" s="399"/>
    </row>
    <row r="1152" spans="1:4" ht="25.5" x14ac:dyDescent="0.2">
      <c r="A1152" s="404" t="s">
        <v>544</v>
      </c>
      <c r="B1152" s="421" t="s">
        <v>545</v>
      </c>
      <c r="C1152" s="429">
        <v>0</v>
      </c>
      <c r="D1152" s="399"/>
    </row>
    <row r="1153" spans="1:4" ht="25.5" x14ac:dyDescent="0.2">
      <c r="A1153" s="404" t="s">
        <v>546</v>
      </c>
      <c r="B1153" s="421" t="s">
        <v>547</v>
      </c>
      <c r="C1153" s="429">
        <v>0</v>
      </c>
      <c r="D1153" s="399"/>
    </row>
    <row r="1154" spans="1:4" x14ac:dyDescent="0.2">
      <c r="A1154" s="404" t="s">
        <v>548</v>
      </c>
      <c r="B1154" s="421" t="s">
        <v>549</v>
      </c>
      <c r="C1154" s="429">
        <v>0</v>
      </c>
      <c r="D1154" s="399"/>
    </row>
    <row r="1155" spans="1:4" ht="25.5" x14ac:dyDescent="0.2">
      <c r="A1155" s="404" t="s">
        <v>550</v>
      </c>
      <c r="B1155" s="421" t="s">
        <v>551</v>
      </c>
      <c r="C1155" s="429">
        <v>0</v>
      </c>
      <c r="D1155" s="399"/>
    </row>
    <row r="1156" spans="1:4" ht="25.5" x14ac:dyDescent="0.2">
      <c r="A1156" s="404" t="s">
        <v>552</v>
      </c>
      <c r="B1156" s="421" t="s">
        <v>553</v>
      </c>
      <c r="C1156" s="429">
        <v>0</v>
      </c>
      <c r="D1156" s="399"/>
    </row>
    <row r="1157" spans="1:4" x14ac:dyDescent="0.2">
      <c r="A1157" s="405"/>
      <c r="B1157" s="422"/>
      <c r="C1157" s="429"/>
      <c r="D1157" s="399"/>
    </row>
    <row r="1158" spans="1:4" x14ac:dyDescent="0.2">
      <c r="A1158" s="403" t="s">
        <v>554</v>
      </c>
      <c r="B1158" s="419" t="s">
        <v>555</v>
      </c>
      <c r="C1158" s="428">
        <f>SUM(C1159:C1162)</f>
        <v>0</v>
      </c>
      <c r="D1158" s="402"/>
    </row>
    <row r="1159" spans="1:4" x14ac:dyDescent="0.2">
      <c r="A1159" s="404" t="s">
        <v>556</v>
      </c>
      <c r="B1159" s="421" t="s">
        <v>557</v>
      </c>
      <c r="C1159" s="429">
        <v>0</v>
      </c>
      <c r="D1159" s="399"/>
    </row>
    <row r="1160" spans="1:4" x14ac:dyDescent="0.2">
      <c r="A1160" s="404" t="s">
        <v>558</v>
      </c>
      <c r="B1160" s="421" t="s">
        <v>559</v>
      </c>
      <c r="C1160" s="429">
        <v>0</v>
      </c>
      <c r="D1160" s="399"/>
    </row>
    <row r="1161" spans="1:4" x14ac:dyDescent="0.2">
      <c r="A1161" s="404" t="s">
        <v>560</v>
      </c>
      <c r="B1161" s="421" t="s">
        <v>561</v>
      </c>
      <c r="C1161" s="429">
        <v>0</v>
      </c>
      <c r="D1161" s="399"/>
    </row>
    <row r="1162" spans="1:4" x14ac:dyDescent="0.2">
      <c r="A1162" s="404" t="s">
        <v>562</v>
      </c>
      <c r="B1162" s="421" t="s">
        <v>563</v>
      </c>
      <c r="C1162" s="429">
        <v>0</v>
      </c>
      <c r="D1162" s="399"/>
    </row>
    <row r="1163" spans="1:4" x14ac:dyDescent="0.2">
      <c r="A1163" s="405"/>
      <c r="B1163" s="422"/>
      <c r="C1163" s="429"/>
      <c r="D1163" s="399"/>
    </row>
    <row r="1164" spans="1:4" x14ac:dyDescent="0.2">
      <c r="A1164" s="403" t="s">
        <v>564</v>
      </c>
      <c r="B1164" s="419" t="s">
        <v>565</v>
      </c>
      <c r="C1164" s="428">
        <f>SUM(C1165:C1170)</f>
        <v>0</v>
      </c>
      <c r="D1164" s="402"/>
    </row>
    <row r="1165" spans="1:4" x14ac:dyDescent="0.2">
      <c r="A1165" s="404" t="s">
        <v>566</v>
      </c>
      <c r="B1165" s="421" t="s">
        <v>567</v>
      </c>
      <c r="C1165" s="429">
        <v>0</v>
      </c>
      <c r="D1165" s="399"/>
    </row>
    <row r="1166" spans="1:4" x14ac:dyDescent="0.2">
      <c r="A1166" s="404" t="s">
        <v>568</v>
      </c>
      <c r="B1166" s="421" t="s">
        <v>569</v>
      </c>
      <c r="C1166" s="429">
        <v>0</v>
      </c>
      <c r="D1166" s="399"/>
    </row>
    <row r="1167" spans="1:4" x14ac:dyDescent="0.2">
      <c r="A1167" s="404" t="s">
        <v>570</v>
      </c>
      <c r="B1167" s="421" t="s">
        <v>571</v>
      </c>
      <c r="C1167" s="429">
        <v>0</v>
      </c>
      <c r="D1167" s="399"/>
    </row>
    <row r="1168" spans="1:4" ht="25.5" x14ac:dyDescent="0.2">
      <c r="A1168" s="404" t="s">
        <v>572</v>
      </c>
      <c r="B1168" s="421" t="s">
        <v>573</v>
      </c>
      <c r="C1168" s="429">
        <v>0</v>
      </c>
      <c r="D1168" s="399"/>
    </row>
    <row r="1169" spans="1:4" x14ac:dyDescent="0.2">
      <c r="A1169" s="404" t="s">
        <v>574</v>
      </c>
      <c r="B1169" s="421" t="s">
        <v>575</v>
      </c>
      <c r="C1169" s="429">
        <v>0</v>
      </c>
      <c r="D1169" s="399"/>
    </row>
    <row r="1170" spans="1:4" x14ac:dyDescent="0.2">
      <c r="A1170" s="404" t="s">
        <v>576</v>
      </c>
      <c r="B1170" s="421" t="s">
        <v>577</v>
      </c>
      <c r="C1170" s="431">
        <v>0</v>
      </c>
      <c r="D1170" s="406"/>
    </row>
    <row r="1171" spans="1:4" x14ac:dyDescent="0.2">
      <c r="A1171" s="398"/>
      <c r="B1171" s="424"/>
      <c r="C1171" s="432"/>
      <c r="D1171" s="400"/>
    </row>
    <row r="1172" spans="1:4" x14ac:dyDescent="0.2">
      <c r="A1172" s="401">
        <v>2</v>
      </c>
      <c r="B1172" s="419" t="s">
        <v>578</v>
      </c>
      <c r="C1172" s="428">
        <f>SUM(C1174+C1181+C1187+C1196+C1200+C1206)</f>
        <v>418351.03</v>
      </c>
      <c r="D1172" s="402"/>
    </row>
    <row r="1173" spans="1:4" x14ac:dyDescent="0.2">
      <c r="A1173" s="401"/>
      <c r="B1173" s="420"/>
      <c r="C1173" s="429"/>
      <c r="D1173" s="399"/>
    </row>
    <row r="1174" spans="1:4" x14ac:dyDescent="0.2">
      <c r="A1174" s="398" t="s">
        <v>579</v>
      </c>
      <c r="B1174" s="419" t="s">
        <v>580</v>
      </c>
      <c r="C1174" s="428">
        <f>SUM(C1175:C1179)</f>
        <v>174753.45</v>
      </c>
      <c r="D1174" s="402"/>
    </row>
    <row r="1175" spans="1:4" x14ac:dyDescent="0.2">
      <c r="A1175" s="404" t="s">
        <v>581</v>
      </c>
      <c r="B1175" s="640" t="s">
        <v>582</v>
      </c>
      <c r="C1175" s="429">
        <v>108108.1</v>
      </c>
      <c r="D1175" s="399"/>
    </row>
    <row r="1176" spans="1:4" x14ac:dyDescent="0.2">
      <c r="A1176" s="404" t="s">
        <v>583</v>
      </c>
      <c r="B1176" s="421" t="s">
        <v>584</v>
      </c>
      <c r="C1176" s="429">
        <v>0</v>
      </c>
      <c r="D1176" s="399"/>
    </row>
    <row r="1177" spans="1:4" x14ac:dyDescent="0.2">
      <c r="A1177" s="404" t="s">
        <v>585</v>
      </c>
      <c r="B1177" s="421" t="s">
        <v>586</v>
      </c>
      <c r="C1177" s="429">
        <v>0</v>
      </c>
      <c r="D1177" s="399"/>
    </row>
    <row r="1178" spans="1:4" x14ac:dyDescent="0.2">
      <c r="A1178" s="404" t="s">
        <v>587</v>
      </c>
      <c r="B1178" s="640" t="s">
        <v>588</v>
      </c>
      <c r="C1178" s="429">
        <v>66645.350000000006</v>
      </c>
      <c r="D1178" s="399"/>
    </row>
    <row r="1179" spans="1:4" x14ac:dyDescent="0.2">
      <c r="A1179" s="404" t="s">
        <v>589</v>
      </c>
      <c r="B1179" s="421" t="s">
        <v>590</v>
      </c>
      <c r="C1179" s="429">
        <v>0</v>
      </c>
      <c r="D1179" s="399"/>
    </row>
    <row r="1180" spans="1:4" x14ac:dyDescent="0.2">
      <c r="A1180" s="407"/>
      <c r="B1180" s="422"/>
      <c r="C1180" s="429"/>
      <c r="D1180" s="399"/>
    </row>
    <row r="1181" spans="1:4" ht="25.5" x14ac:dyDescent="0.2">
      <c r="A1181" s="398" t="s">
        <v>591</v>
      </c>
      <c r="B1181" s="419" t="s">
        <v>592</v>
      </c>
      <c r="C1181" s="428">
        <f>SUM(C1182:C1185)</f>
        <v>0</v>
      </c>
      <c r="D1181" s="402"/>
    </row>
    <row r="1182" spans="1:4" x14ac:dyDescent="0.2">
      <c r="A1182" s="404" t="s">
        <v>593</v>
      </c>
      <c r="B1182" s="421" t="s">
        <v>594</v>
      </c>
      <c r="C1182" s="429">
        <v>0</v>
      </c>
      <c r="D1182" s="399"/>
    </row>
    <row r="1183" spans="1:4" x14ac:dyDescent="0.2">
      <c r="A1183" s="404" t="s">
        <v>595</v>
      </c>
      <c r="B1183" s="421" t="s">
        <v>596</v>
      </c>
      <c r="C1183" s="429">
        <v>0</v>
      </c>
      <c r="D1183" s="399"/>
    </row>
    <row r="1184" spans="1:4" x14ac:dyDescent="0.2">
      <c r="A1184" s="404" t="s">
        <v>597</v>
      </c>
      <c r="B1184" s="421" t="s">
        <v>598</v>
      </c>
      <c r="C1184" s="429">
        <v>0</v>
      </c>
      <c r="D1184" s="399"/>
    </row>
    <row r="1185" spans="1:4" x14ac:dyDescent="0.2">
      <c r="A1185" s="404" t="s">
        <v>599</v>
      </c>
      <c r="B1185" s="421" t="s">
        <v>600</v>
      </c>
      <c r="C1185" s="429">
        <v>0</v>
      </c>
      <c r="D1185" s="399"/>
    </row>
    <row r="1186" spans="1:4" x14ac:dyDescent="0.2">
      <c r="A1186" s="407"/>
      <c r="B1186" s="422"/>
      <c r="C1186" s="429"/>
      <c r="D1186" s="399"/>
    </row>
    <row r="1187" spans="1:4" ht="25.5" x14ac:dyDescent="0.2">
      <c r="A1187" s="398" t="s">
        <v>601</v>
      </c>
      <c r="B1187" s="419" t="s">
        <v>602</v>
      </c>
      <c r="C1187" s="428">
        <f>SUM(C1188:C1194)</f>
        <v>0</v>
      </c>
      <c r="D1187" s="402"/>
    </row>
    <row r="1188" spans="1:4" x14ac:dyDescent="0.2">
      <c r="A1188" s="404" t="s">
        <v>603</v>
      </c>
      <c r="B1188" s="421" t="s">
        <v>604</v>
      </c>
      <c r="C1188" s="429">
        <v>0</v>
      </c>
      <c r="D1188" s="399"/>
    </row>
    <row r="1189" spans="1:4" ht="25.5" x14ac:dyDescent="0.2">
      <c r="A1189" s="404" t="s">
        <v>605</v>
      </c>
      <c r="B1189" s="421" t="s">
        <v>606</v>
      </c>
      <c r="C1189" s="429">
        <v>0</v>
      </c>
      <c r="D1189" s="399"/>
    </row>
    <row r="1190" spans="1:4" x14ac:dyDescent="0.2">
      <c r="A1190" s="404" t="s">
        <v>607</v>
      </c>
      <c r="B1190" s="421" t="s">
        <v>608</v>
      </c>
      <c r="C1190" s="429">
        <v>0</v>
      </c>
      <c r="D1190" s="399"/>
    </row>
    <row r="1191" spans="1:4" ht="25.5" x14ac:dyDescent="0.2">
      <c r="A1191" s="404" t="s">
        <v>609</v>
      </c>
      <c r="B1191" s="421" t="s">
        <v>610</v>
      </c>
      <c r="C1191" s="429">
        <v>0</v>
      </c>
      <c r="D1191" s="399"/>
    </row>
    <row r="1192" spans="1:4" x14ac:dyDescent="0.2">
      <c r="A1192" s="404" t="s">
        <v>611</v>
      </c>
      <c r="B1192" s="421" t="s">
        <v>612</v>
      </c>
      <c r="C1192" s="429">
        <v>0</v>
      </c>
      <c r="D1192" s="399"/>
    </row>
    <row r="1193" spans="1:4" x14ac:dyDescent="0.2">
      <c r="A1193" s="404" t="s">
        <v>613</v>
      </c>
      <c r="B1193" s="421" t="s">
        <v>614</v>
      </c>
      <c r="C1193" s="429">
        <v>0</v>
      </c>
      <c r="D1193" s="399"/>
    </row>
    <row r="1194" spans="1:4" ht="25.5" x14ac:dyDescent="0.2">
      <c r="A1194" s="404" t="s">
        <v>615</v>
      </c>
      <c r="B1194" s="421" t="s">
        <v>616</v>
      </c>
      <c r="C1194" s="429">
        <v>0</v>
      </c>
      <c r="D1194" s="399"/>
    </row>
    <row r="1195" spans="1:4" x14ac:dyDescent="0.2">
      <c r="A1195" s="407"/>
      <c r="B1195" s="422"/>
      <c r="C1195" s="429"/>
      <c r="D1195" s="399"/>
    </row>
    <row r="1196" spans="1:4" ht="25.5" x14ac:dyDescent="0.2">
      <c r="A1196" s="398" t="s">
        <v>617</v>
      </c>
      <c r="B1196" s="419" t="s">
        <v>618</v>
      </c>
      <c r="C1196" s="428">
        <f>SUM(C1197:C1198)</f>
        <v>55378.38</v>
      </c>
      <c r="D1196" s="402"/>
    </row>
    <row r="1197" spans="1:4" x14ac:dyDescent="0.2">
      <c r="A1197" s="404" t="s">
        <v>619</v>
      </c>
      <c r="B1197" s="421" t="s">
        <v>620</v>
      </c>
      <c r="C1197" s="429">
        <v>0</v>
      </c>
      <c r="D1197" s="399"/>
    </row>
    <row r="1198" spans="1:4" x14ac:dyDescent="0.2">
      <c r="A1198" s="404" t="s">
        <v>621</v>
      </c>
      <c r="B1198" s="640" t="s">
        <v>622</v>
      </c>
      <c r="C1198" s="429">
        <v>55378.38</v>
      </c>
      <c r="D1198" s="399"/>
    </row>
    <row r="1199" spans="1:4" x14ac:dyDescent="0.2">
      <c r="A1199" s="407"/>
      <c r="B1199" s="422"/>
      <c r="C1199" s="429"/>
      <c r="D1199" s="399"/>
    </row>
    <row r="1200" spans="1:4" ht="25.5" x14ac:dyDescent="0.2">
      <c r="A1200" s="398" t="s">
        <v>623</v>
      </c>
      <c r="B1200" s="419" t="s">
        <v>624</v>
      </c>
      <c r="C1200" s="428">
        <f>SUM(C1201:C1204)</f>
        <v>0</v>
      </c>
      <c r="D1200" s="402"/>
    </row>
    <row r="1201" spans="1:4" x14ac:dyDescent="0.2">
      <c r="A1201" s="404" t="s">
        <v>625</v>
      </c>
      <c r="B1201" s="421" t="s">
        <v>626</v>
      </c>
      <c r="C1201" s="429">
        <v>0</v>
      </c>
      <c r="D1201" s="399"/>
    </row>
    <row r="1202" spans="1:4" x14ac:dyDescent="0.2">
      <c r="A1202" s="404" t="s">
        <v>627</v>
      </c>
      <c r="B1202" s="421" t="s">
        <v>628</v>
      </c>
      <c r="C1202" s="429">
        <v>0</v>
      </c>
      <c r="D1202" s="399"/>
    </row>
    <row r="1203" spans="1:4" x14ac:dyDescent="0.2">
      <c r="A1203" s="404" t="s">
        <v>629</v>
      </c>
      <c r="B1203" s="421" t="s">
        <v>630</v>
      </c>
      <c r="C1203" s="429">
        <v>0</v>
      </c>
      <c r="D1203" s="399"/>
    </row>
    <row r="1204" spans="1:4" ht="25.5" x14ac:dyDescent="0.2">
      <c r="A1204" s="404" t="s">
        <v>631</v>
      </c>
      <c r="B1204" s="421" t="s">
        <v>632</v>
      </c>
      <c r="C1204" s="429">
        <v>0</v>
      </c>
      <c r="D1204" s="399"/>
    </row>
    <row r="1205" spans="1:4" x14ac:dyDescent="0.2">
      <c r="A1205" s="407"/>
      <c r="B1205" s="422"/>
      <c r="C1205" s="429"/>
      <c r="D1205" s="399"/>
    </row>
    <row r="1206" spans="1:4" ht="25.5" x14ac:dyDescent="0.2">
      <c r="A1206" s="398" t="s">
        <v>633</v>
      </c>
      <c r="B1206" s="419" t="s">
        <v>634</v>
      </c>
      <c r="C1206" s="428">
        <f>SUM(C1207:C1214)</f>
        <v>188219.2</v>
      </c>
      <c r="D1206" s="402"/>
    </row>
    <row r="1207" spans="1:4" x14ac:dyDescent="0.2">
      <c r="A1207" s="404" t="s">
        <v>635</v>
      </c>
      <c r="B1207" s="640" t="s">
        <v>636</v>
      </c>
      <c r="C1207" s="429">
        <v>22773.95</v>
      </c>
      <c r="D1207" s="399"/>
    </row>
    <row r="1208" spans="1:4" ht="25.5" x14ac:dyDescent="0.2">
      <c r="A1208" s="404" t="s">
        <v>637</v>
      </c>
      <c r="B1208" s="421" t="s">
        <v>638</v>
      </c>
      <c r="C1208" s="429">
        <v>0</v>
      </c>
      <c r="D1208" s="399"/>
    </row>
    <row r="1209" spans="1:4" x14ac:dyDescent="0.2">
      <c r="A1209" s="404" t="s">
        <v>639</v>
      </c>
      <c r="B1209" s="640" t="s">
        <v>640</v>
      </c>
      <c r="C1209" s="429">
        <v>155302.39000000001</v>
      </c>
      <c r="D1209" s="399"/>
    </row>
    <row r="1210" spans="1:4" x14ac:dyDescent="0.2">
      <c r="A1210" s="404" t="s">
        <v>641</v>
      </c>
      <c r="B1210" s="640" t="s">
        <v>642</v>
      </c>
      <c r="C1210" s="429">
        <v>1160.27</v>
      </c>
      <c r="D1210" s="399"/>
    </row>
    <row r="1211" spans="1:4" x14ac:dyDescent="0.2">
      <c r="A1211" s="404" t="s">
        <v>643</v>
      </c>
      <c r="B1211" s="640" t="s">
        <v>644</v>
      </c>
      <c r="C1211" s="429">
        <v>8060.16</v>
      </c>
      <c r="D1211" s="399"/>
    </row>
    <row r="1212" spans="1:4" ht="25.5" x14ac:dyDescent="0.2">
      <c r="A1212" s="404" t="s">
        <v>645</v>
      </c>
      <c r="B1212" s="421" t="s">
        <v>646</v>
      </c>
      <c r="C1212" s="429">
        <v>0</v>
      </c>
      <c r="D1212" s="399"/>
    </row>
    <row r="1213" spans="1:4" x14ac:dyDescent="0.2">
      <c r="A1213" s="404" t="s">
        <v>647</v>
      </c>
      <c r="B1213" s="421" t="s">
        <v>648</v>
      </c>
      <c r="C1213" s="429">
        <v>0</v>
      </c>
      <c r="D1213" s="399"/>
    </row>
    <row r="1214" spans="1:4" x14ac:dyDescent="0.2">
      <c r="A1214" s="404" t="s">
        <v>649</v>
      </c>
      <c r="B1214" s="640" t="s">
        <v>650</v>
      </c>
      <c r="C1214" s="429">
        <v>922.43</v>
      </c>
      <c r="D1214" s="399"/>
    </row>
    <row r="1215" spans="1:4" x14ac:dyDescent="0.2">
      <c r="A1215" s="404"/>
      <c r="B1215" s="422"/>
      <c r="C1215" s="429"/>
      <c r="D1215" s="399"/>
    </row>
    <row r="1216" spans="1:4" x14ac:dyDescent="0.2">
      <c r="A1216" s="401">
        <v>5</v>
      </c>
      <c r="B1216" s="425" t="s">
        <v>651</v>
      </c>
      <c r="C1216" s="428">
        <f>SUM(C1218+C1228+C1238+C1243)</f>
        <v>9120.14</v>
      </c>
      <c r="D1216" s="402"/>
    </row>
    <row r="1217" spans="1:4" x14ac:dyDescent="0.2">
      <c r="A1217" s="407"/>
      <c r="B1217" s="422"/>
      <c r="C1217" s="429"/>
      <c r="D1217" s="399"/>
    </row>
    <row r="1218" spans="1:4" x14ac:dyDescent="0.2">
      <c r="A1218" s="408" t="s">
        <v>652</v>
      </c>
      <c r="B1218" s="419" t="s">
        <v>653</v>
      </c>
      <c r="C1218" s="428">
        <f>SUM(C1219:C1226)</f>
        <v>9120.14</v>
      </c>
      <c r="D1218" s="402"/>
    </row>
    <row r="1219" spans="1:4" x14ac:dyDescent="0.2">
      <c r="A1219" s="409" t="s">
        <v>654</v>
      </c>
      <c r="B1219" s="421" t="s">
        <v>655</v>
      </c>
      <c r="C1219" s="429">
        <v>0</v>
      </c>
      <c r="D1219" s="399"/>
    </row>
    <row r="1220" spans="1:4" x14ac:dyDescent="0.2">
      <c r="A1220" s="409" t="s">
        <v>656</v>
      </c>
      <c r="B1220" s="421" t="s">
        <v>657</v>
      </c>
      <c r="C1220" s="429">
        <v>0</v>
      </c>
      <c r="D1220" s="399"/>
    </row>
    <row r="1221" spans="1:4" x14ac:dyDescent="0.2">
      <c r="A1221" s="409" t="s">
        <v>658</v>
      </c>
      <c r="B1221" s="421" t="s">
        <v>659</v>
      </c>
      <c r="C1221" s="429"/>
      <c r="D1221" s="399"/>
    </row>
    <row r="1222" spans="1:4" x14ac:dyDescent="0.2">
      <c r="A1222" s="409" t="s">
        <v>660</v>
      </c>
      <c r="B1222" s="640" t="s">
        <v>661</v>
      </c>
      <c r="C1222" s="429">
        <v>9120.14</v>
      </c>
      <c r="D1222" s="399"/>
    </row>
    <row r="1223" spans="1:4" x14ac:dyDescent="0.2">
      <c r="A1223" s="409" t="s">
        <v>662</v>
      </c>
      <c r="B1223" s="643" t="s">
        <v>663</v>
      </c>
      <c r="C1223" s="429"/>
      <c r="D1223" s="399"/>
    </row>
    <row r="1224" spans="1:4" ht="25.5" x14ac:dyDescent="0.2">
      <c r="A1224" s="409" t="s">
        <v>664</v>
      </c>
      <c r="B1224" s="421" t="s">
        <v>665</v>
      </c>
      <c r="C1224" s="429"/>
      <c r="D1224" s="399"/>
    </row>
    <row r="1225" spans="1:4" ht="25.5" x14ac:dyDescent="0.2">
      <c r="A1225" s="409" t="s">
        <v>666</v>
      </c>
      <c r="B1225" s="421" t="s">
        <v>667</v>
      </c>
      <c r="C1225" s="429"/>
      <c r="D1225" s="399"/>
    </row>
    <row r="1226" spans="1:4" x14ac:dyDescent="0.2">
      <c r="A1226" s="409" t="s">
        <v>668</v>
      </c>
      <c r="B1226" s="421" t="s">
        <v>669</v>
      </c>
      <c r="C1226" s="429">
        <v>0</v>
      </c>
      <c r="D1226" s="399"/>
    </row>
    <row r="1227" spans="1:4" x14ac:dyDescent="0.2">
      <c r="A1227" s="409"/>
      <c r="B1227" s="421"/>
      <c r="C1227" s="429"/>
      <c r="D1227" s="399"/>
    </row>
    <row r="1228" spans="1:4" ht="25.5" x14ac:dyDescent="0.2">
      <c r="A1228" s="408" t="s">
        <v>670</v>
      </c>
      <c r="B1228" s="419" t="s">
        <v>671</v>
      </c>
      <c r="C1228" s="428">
        <f>SUM(C1229:C1236)</f>
        <v>0</v>
      </c>
      <c r="D1228" s="402"/>
    </row>
    <row r="1229" spans="1:4" x14ac:dyDescent="0.2">
      <c r="A1229" s="409" t="s">
        <v>672</v>
      </c>
      <c r="B1229" s="421" t="s">
        <v>673</v>
      </c>
      <c r="C1229" s="429">
        <v>0</v>
      </c>
      <c r="D1229" s="399"/>
    </row>
    <row r="1230" spans="1:4" x14ac:dyDescent="0.2">
      <c r="A1230" s="409" t="s">
        <v>674</v>
      </c>
      <c r="B1230" s="421" t="s">
        <v>675</v>
      </c>
      <c r="C1230" s="429">
        <v>0</v>
      </c>
      <c r="D1230" s="399"/>
    </row>
    <row r="1231" spans="1:4" x14ac:dyDescent="0.2">
      <c r="A1231" s="409" t="s">
        <v>676</v>
      </c>
      <c r="B1231" s="421" t="s">
        <v>677</v>
      </c>
      <c r="C1231" s="429">
        <v>0</v>
      </c>
      <c r="D1231" s="399"/>
    </row>
    <row r="1232" spans="1:4" x14ac:dyDescent="0.2">
      <c r="A1232" s="409" t="s">
        <v>678</v>
      </c>
      <c r="B1232" s="421" t="s">
        <v>679</v>
      </c>
      <c r="C1232" s="429">
        <v>0</v>
      </c>
      <c r="D1232" s="399"/>
    </row>
    <row r="1233" spans="1:4" x14ac:dyDescent="0.2">
      <c r="A1233" s="409" t="s">
        <v>680</v>
      </c>
      <c r="B1233" s="421" t="s">
        <v>681</v>
      </c>
      <c r="C1233" s="429">
        <v>0</v>
      </c>
      <c r="D1233" s="399"/>
    </row>
    <row r="1234" spans="1:4" x14ac:dyDescent="0.2">
      <c r="A1234" s="409" t="s">
        <v>682</v>
      </c>
      <c r="B1234" s="421" t="s">
        <v>683</v>
      </c>
      <c r="C1234" s="429">
        <v>0</v>
      </c>
      <c r="D1234" s="399"/>
    </row>
    <row r="1235" spans="1:4" x14ac:dyDescent="0.2">
      <c r="A1235" s="409" t="s">
        <v>684</v>
      </c>
      <c r="B1235" s="421" t="s">
        <v>685</v>
      </c>
      <c r="C1235" s="429">
        <v>0</v>
      </c>
      <c r="D1235" s="399"/>
    </row>
    <row r="1236" spans="1:4" ht="25.5" x14ac:dyDescent="0.2">
      <c r="A1236" s="409" t="s">
        <v>686</v>
      </c>
      <c r="B1236" s="421" t="s">
        <v>687</v>
      </c>
      <c r="C1236" s="429">
        <v>0</v>
      </c>
      <c r="D1236" s="399"/>
    </row>
    <row r="1237" spans="1:4" x14ac:dyDescent="0.2">
      <c r="A1237" s="409"/>
      <c r="B1237" s="421"/>
      <c r="C1237" s="429"/>
      <c r="D1237" s="399"/>
    </row>
    <row r="1238" spans="1:4" x14ac:dyDescent="0.2">
      <c r="A1238" s="408" t="s">
        <v>688</v>
      </c>
      <c r="B1238" s="419" t="s">
        <v>689</v>
      </c>
      <c r="C1238" s="428">
        <f>SUM(C1239:C1241)</f>
        <v>0</v>
      </c>
      <c r="D1238" s="402"/>
    </row>
    <row r="1239" spans="1:4" x14ac:dyDescent="0.2">
      <c r="A1239" s="409" t="s">
        <v>690</v>
      </c>
      <c r="B1239" s="421" t="s">
        <v>691</v>
      </c>
      <c r="C1239" s="429">
        <v>0</v>
      </c>
      <c r="D1239" s="399"/>
    </row>
    <row r="1240" spans="1:4" x14ac:dyDescent="0.2">
      <c r="A1240" s="409" t="s">
        <v>692</v>
      </c>
      <c r="B1240" s="421" t="s">
        <v>693</v>
      </c>
      <c r="C1240" s="429">
        <v>0</v>
      </c>
      <c r="D1240" s="399"/>
    </row>
    <row r="1241" spans="1:4" x14ac:dyDescent="0.2">
      <c r="A1241" s="409" t="s">
        <v>694</v>
      </c>
      <c r="B1241" s="421" t="s">
        <v>695</v>
      </c>
      <c r="C1241" s="429">
        <v>0</v>
      </c>
      <c r="D1241" s="399"/>
    </row>
    <row r="1242" spans="1:4" x14ac:dyDescent="0.2">
      <c r="A1242" s="409"/>
      <c r="B1242" s="421"/>
      <c r="C1242" s="429"/>
      <c r="D1242" s="399"/>
    </row>
    <row r="1243" spans="1:4" x14ac:dyDescent="0.2">
      <c r="A1243" s="408" t="s">
        <v>696</v>
      </c>
      <c r="B1243" s="419" t="s">
        <v>697</v>
      </c>
      <c r="C1243" s="428">
        <f>SUM(C1244:C1247)</f>
        <v>0</v>
      </c>
      <c r="D1243" s="402"/>
    </row>
    <row r="1244" spans="1:4" x14ac:dyDescent="0.2">
      <c r="A1244" s="409" t="s">
        <v>698</v>
      </c>
      <c r="B1244" s="421" t="s">
        <v>699</v>
      </c>
      <c r="C1244" s="429">
        <v>0</v>
      </c>
      <c r="D1244" s="399"/>
    </row>
    <row r="1245" spans="1:4" x14ac:dyDescent="0.2">
      <c r="A1245" s="409" t="s">
        <v>700</v>
      </c>
      <c r="B1245" s="421" t="s">
        <v>701</v>
      </c>
      <c r="C1245" s="429">
        <v>0</v>
      </c>
      <c r="D1245" s="399"/>
    </row>
    <row r="1246" spans="1:4" x14ac:dyDescent="0.2">
      <c r="A1246" s="409" t="s">
        <v>702</v>
      </c>
      <c r="B1246" s="421" t="s">
        <v>703</v>
      </c>
      <c r="C1246" s="429">
        <v>0</v>
      </c>
      <c r="D1246" s="399"/>
    </row>
    <row r="1247" spans="1:4" x14ac:dyDescent="0.2">
      <c r="A1247" s="409" t="s">
        <v>704</v>
      </c>
      <c r="B1247" s="421" t="s">
        <v>705</v>
      </c>
      <c r="C1247" s="429">
        <v>0</v>
      </c>
      <c r="D1247" s="399"/>
    </row>
    <row r="1248" spans="1:4" x14ac:dyDescent="0.2">
      <c r="A1248" s="410"/>
      <c r="B1248" s="410"/>
      <c r="C1248" s="410"/>
      <c r="D1248" s="410"/>
    </row>
    <row r="1249" spans="1:4" x14ac:dyDescent="0.2">
      <c r="A1249" s="392" t="s">
        <v>441</v>
      </c>
      <c r="C1249" s="394"/>
    </row>
    <row r="1250" spans="1:4" ht="25.5" x14ac:dyDescent="0.2">
      <c r="A1250" s="411" t="str">
        <f>'1. DireccyConducc'!B90</f>
        <v>RE1.MM Medidas minimizadoras del riesgo</v>
      </c>
      <c r="B1250" s="418" t="s">
        <v>442</v>
      </c>
      <c r="C1250" s="429">
        <f>SUM(C1252,C1328,C1372)</f>
        <v>732232.6</v>
      </c>
      <c r="D1250" s="400"/>
    </row>
    <row r="1251" spans="1:4" ht="33" customHeight="1" x14ac:dyDescent="0.2">
      <c r="A1251" s="397" t="s">
        <v>443</v>
      </c>
      <c r="B1251" s="417" t="s">
        <v>444</v>
      </c>
      <c r="C1251" s="426" t="s">
        <v>445</v>
      </c>
      <c r="D1251" s="393" t="s">
        <v>446</v>
      </c>
    </row>
    <row r="1252" spans="1:4" x14ac:dyDescent="0.2">
      <c r="A1252" s="401">
        <v>1</v>
      </c>
      <c r="B1252" s="419" t="s">
        <v>447</v>
      </c>
      <c r="C1252" s="427">
        <f>SUM(C1254,C1261,C1268,C1277,C1286,C1291,C1298,C1303,C1314,C1320)</f>
        <v>304761.42999999993</v>
      </c>
      <c r="D1252" s="402"/>
    </row>
    <row r="1253" spans="1:4" x14ac:dyDescent="0.2">
      <c r="A1253" s="401"/>
      <c r="B1253" s="420"/>
      <c r="C1253" s="428"/>
      <c r="D1253" s="402"/>
    </row>
    <row r="1254" spans="1:4" x14ac:dyDescent="0.2">
      <c r="A1254" s="403" t="s">
        <v>449</v>
      </c>
      <c r="B1254" s="419" t="s">
        <v>450</v>
      </c>
      <c r="C1254" s="428">
        <f>SUM(C1255:C1259)</f>
        <v>0</v>
      </c>
      <c r="D1254" s="402"/>
    </row>
    <row r="1255" spans="1:4" x14ac:dyDescent="0.2">
      <c r="A1255" s="404" t="s">
        <v>451</v>
      </c>
      <c r="B1255" s="421" t="s">
        <v>452</v>
      </c>
      <c r="C1255" s="429">
        <v>0</v>
      </c>
      <c r="D1255" s="399"/>
    </row>
    <row r="1256" spans="1:4" ht="25.5" x14ac:dyDescent="0.2">
      <c r="A1256" s="404" t="s">
        <v>453</v>
      </c>
      <c r="B1256" s="421" t="s">
        <v>454</v>
      </c>
      <c r="C1256" s="429">
        <v>0</v>
      </c>
      <c r="D1256" s="399"/>
    </row>
    <row r="1257" spans="1:4" x14ac:dyDescent="0.2">
      <c r="A1257" s="404" t="s">
        <v>455</v>
      </c>
      <c r="B1257" s="421" t="s">
        <v>456</v>
      </c>
      <c r="C1257" s="429">
        <v>0</v>
      </c>
      <c r="D1257" s="399"/>
    </row>
    <row r="1258" spans="1:4" ht="25.5" x14ac:dyDescent="0.2">
      <c r="A1258" s="404" t="s">
        <v>457</v>
      </c>
      <c r="B1258" s="421" t="s">
        <v>458</v>
      </c>
      <c r="C1258" s="429">
        <v>0</v>
      </c>
      <c r="D1258" s="399"/>
    </row>
    <row r="1259" spans="1:4" x14ac:dyDescent="0.2">
      <c r="A1259" s="404" t="s">
        <v>459</v>
      </c>
      <c r="B1259" s="421" t="s">
        <v>460</v>
      </c>
      <c r="C1259" s="429">
        <v>0</v>
      </c>
      <c r="D1259" s="399"/>
    </row>
    <row r="1260" spans="1:4" x14ac:dyDescent="0.2">
      <c r="A1260" s="405"/>
      <c r="B1260" s="422"/>
      <c r="C1260" s="429"/>
      <c r="D1260" s="399"/>
    </row>
    <row r="1261" spans="1:4" x14ac:dyDescent="0.2">
      <c r="A1261" s="403" t="s">
        <v>461</v>
      </c>
      <c r="B1261" s="419" t="s">
        <v>462</v>
      </c>
      <c r="C1261" s="428">
        <f>SUM(C1262:C1266)</f>
        <v>0</v>
      </c>
      <c r="D1261" s="402"/>
    </row>
    <row r="1262" spans="1:4" x14ac:dyDescent="0.2">
      <c r="A1262" s="404" t="s">
        <v>463</v>
      </c>
      <c r="B1262" s="421" t="s">
        <v>464</v>
      </c>
      <c r="C1262" s="429">
        <v>0</v>
      </c>
      <c r="D1262" s="399"/>
    </row>
    <row r="1263" spans="1:4" x14ac:dyDescent="0.2">
      <c r="A1263" s="404" t="s">
        <v>465</v>
      </c>
      <c r="B1263" s="421" t="s">
        <v>466</v>
      </c>
      <c r="C1263" s="429">
        <v>0</v>
      </c>
      <c r="D1263" s="399"/>
    </row>
    <row r="1264" spans="1:4" x14ac:dyDescent="0.2">
      <c r="A1264" s="404" t="s">
        <v>467</v>
      </c>
      <c r="B1264" s="421" t="s">
        <v>468</v>
      </c>
      <c r="C1264" s="429">
        <v>0</v>
      </c>
      <c r="D1264" s="399"/>
    </row>
    <row r="1265" spans="1:4" x14ac:dyDescent="0.2">
      <c r="A1265" s="404" t="s">
        <v>469</v>
      </c>
      <c r="B1265" s="421" t="s">
        <v>470</v>
      </c>
      <c r="C1265" s="429">
        <v>0</v>
      </c>
      <c r="D1265" s="399"/>
    </row>
    <row r="1266" spans="1:4" x14ac:dyDescent="0.2">
      <c r="A1266" s="404" t="s">
        <v>471</v>
      </c>
      <c r="B1266" s="421" t="s">
        <v>472</v>
      </c>
      <c r="C1266" s="429">
        <v>0</v>
      </c>
      <c r="D1266" s="399"/>
    </row>
    <row r="1267" spans="1:4" x14ac:dyDescent="0.2">
      <c r="A1267" s="405"/>
      <c r="B1267" s="422"/>
      <c r="C1267" s="428"/>
      <c r="D1267" s="402"/>
    </row>
    <row r="1268" spans="1:4" ht="25.5" x14ac:dyDescent="0.2">
      <c r="A1268" s="403" t="s">
        <v>473</v>
      </c>
      <c r="B1268" s="423" t="s">
        <v>474</v>
      </c>
      <c r="C1268" s="428">
        <f>SUM(C1269:C1275)</f>
        <v>0</v>
      </c>
      <c r="D1268" s="402"/>
    </row>
    <row r="1269" spans="1:4" x14ac:dyDescent="0.2">
      <c r="A1269" s="404" t="s">
        <v>475</v>
      </c>
      <c r="B1269" s="421" t="s">
        <v>476</v>
      </c>
      <c r="C1269" s="429">
        <v>0</v>
      </c>
      <c r="D1269" s="399"/>
    </row>
    <row r="1270" spans="1:4" x14ac:dyDescent="0.2">
      <c r="A1270" s="404" t="s">
        <v>477</v>
      </c>
      <c r="B1270" s="421" t="s">
        <v>478</v>
      </c>
      <c r="C1270" s="429">
        <v>0</v>
      </c>
      <c r="D1270" s="399"/>
    </row>
    <row r="1271" spans="1:4" x14ac:dyDescent="0.2">
      <c r="A1271" s="404" t="s">
        <v>479</v>
      </c>
      <c r="B1271" s="421" t="s">
        <v>480</v>
      </c>
      <c r="C1271" s="429"/>
      <c r="D1271" s="399"/>
    </row>
    <row r="1272" spans="1:4" x14ac:dyDescent="0.2">
      <c r="A1272" s="404" t="s">
        <v>481</v>
      </c>
      <c r="B1272" s="421" t="s">
        <v>482</v>
      </c>
      <c r="C1272" s="429">
        <v>0</v>
      </c>
      <c r="D1272" s="399"/>
    </row>
    <row r="1273" spans="1:4" x14ac:dyDescent="0.2">
      <c r="A1273" s="404" t="s">
        <v>483</v>
      </c>
      <c r="B1273" s="421" t="s">
        <v>484</v>
      </c>
      <c r="C1273" s="429">
        <v>0</v>
      </c>
      <c r="D1273" s="399"/>
    </row>
    <row r="1274" spans="1:4" ht="25.5" x14ac:dyDescent="0.2">
      <c r="A1274" s="404" t="s">
        <v>485</v>
      </c>
      <c r="B1274" s="421" t="s">
        <v>486</v>
      </c>
      <c r="C1274" s="429">
        <v>0</v>
      </c>
      <c r="D1274" s="399"/>
    </row>
    <row r="1275" spans="1:4" ht="25.5" x14ac:dyDescent="0.2">
      <c r="A1275" s="404" t="s">
        <v>487</v>
      </c>
      <c r="B1275" s="421" t="s">
        <v>488</v>
      </c>
      <c r="C1275" s="429">
        <v>0</v>
      </c>
      <c r="D1275" s="399"/>
    </row>
    <row r="1276" spans="1:4" x14ac:dyDescent="0.2">
      <c r="A1276" s="405"/>
      <c r="B1276" s="422"/>
      <c r="C1276" s="429"/>
      <c r="D1276" s="399"/>
    </row>
    <row r="1277" spans="1:4" x14ac:dyDescent="0.2">
      <c r="A1277" s="403" t="s">
        <v>489</v>
      </c>
      <c r="B1277" s="419" t="s">
        <v>490</v>
      </c>
      <c r="C1277" s="428">
        <f>SUM(C1278:C1284)</f>
        <v>2058.73</v>
      </c>
      <c r="D1277" s="402"/>
    </row>
    <row r="1278" spans="1:4" x14ac:dyDescent="0.2">
      <c r="A1278" s="404" t="s">
        <v>491</v>
      </c>
      <c r="B1278" s="421" t="s">
        <v>492</v>
      </c>
      <c r="C1278" s="429">
        <v>0</v>
      </c>
      <c r="D1278" s="399"/>
    </row>
    <row r="1279" spans="1:4" x14ac:dyDescent="0.2">
      <c r="A1279" s="404" t="s">
        <v>493</v>
      </c>
      <c r="B1279" s="421" t="s">
        <v>494</v>
      </c>
      <c r="C1279" s="429">
        <v>0</v>
      </c>
      <c r="D1279" s="399"/>
    </row>
    <row r="1280" spans="1:4" x14ac:dyDescent="0.2">
      <c r="A1280" s="404" t="s">
        <v>495</v>
      </c>
      <c r="B1280" s="421" t="s">
        <v>496</v>
      </c>
      <c r="C1280" s="429">
        <v>0</v>
      </c>
      <c r="D1280" s="399"/>
    </row>
    <row r="1281" spans="1:4" ht="25.5" x14ac:dyDescent="0.2">
      <c r="A1281" s="404" t="s">
        <v>497</v>
      </c>
      <c r="B1281" s="421" t="s">
        <v>498</v>
      </c>
      <c r="C1281" s="429">
        <v>0</v>
      </c>
      <c r="D1281" s="399"/>
    </row>
    <row r="1282" spans="1:4" ht="25.5" x14ac:dyDescent="0.2">
      <c r="A1282" s="404" t="s">
        <v>499</v>
      </c>
      <c r="B1282" s="421" t="s">
        <v>500</v>
      </c>
      <c r="C1282" s="429">
        <v>0</v>
      </c>
      <c r="D1282" s="399"/>
    </row>
    <row r="1283" spans="1:4" x14ac:dyDescent="0.2">
      <c r="A1283" s="404" t="s">
        <v>501</v>
      </c>
      <c r="B1283" s="421" t="s">
        <v>502</v>
      </c>
      <c r="C1283" s="429">
        <v>0</v>
      </c>
      <c r="D1283" s="399"/>
    </row>
    <row r="1284" spans="1:4" x14ac:dyDescent="0.2">
      <c r="A1284" s="404" t="s">
        <v>503</v>
      </c>
      <c r="B1284" s="640" t="s">
        <v>504</v>
      </c>
      <c r="C1284" s="429">
        <v>2058.73</v>
      </c>
      <c r="D1284" s="399"/>
    </row>
    <row r="1285" spans="1:4" x14ac:dyDescent="0.2">
      <c r="A1285" s="405"/>
      <c r="B1285" s="422"/>
      <c r="C1285" s="429"/>
      <c r="D1285" s="399"/>
    </row>
    <row r="1286" spans="1:4" x14ac:dyDescent="0.2">
      <c r="A1286" s="403" t="s">
        <v>505</v>
      </c>
      <c r="B1286" s="419" t="s">
        <v>506</v>
      </c>
      <c r="C1286" s="428">
        <f>SUM(C1287++C1288+C1289)</f>
        <v>302702.69999999995</v>
      </c>
      <c r="D1286" s="402"/>
    </row>
    <row r="1287" spans="1:4" x14ac:dyDescent="0.2">
      <c r="A1287" s="404" t="s">
        <v>507</v>
      </c>
      <c r="B1287" s="640" t="s">
        <v>508</v>
      </c>
      <c r="C1287" s="641">
        <v>1351.35</v>
      </c>
      <c r="D1287" s="399"/>
    </row>
    <row r="1288" spans="1:4" x14ac:dyDescent="0.2">
      <c r="A1288" s="404" t="s">
        <v>509</v>
      </c>
      <c r="B1288" s="643" t="s">
        <v>510</v>
      </c>
      <c r="C1288" s="429">
        <v>0</v>
      </c>
      <c r="D1288" s="399"/>
    </row>
    <row r="1289" spans="1:4" x14ac:dyDescent="0.2">
      <c r="A1289" s="642" t="s">
        <v>1033</v>
      </c>
      <c r="B1289" s="644" t="s">
        <v>1032</v>
      </c>
      <c r="C1289" s="429">
        <v>301351.34999999998</v>
      </c>
      <c r="D1289" s="399"/>
    </row>
    <row r="1290" spans="1:4" x14ac:dyDescent="0.2">
      <c r="A1290" s="405"/>
      <c r="B1290" s="422"/>
      <c r="C1290" s="429"/>
      <c r="D1290" s="399"/>
    </row>
    <row r="1291" spans="1:4" ht="25.5" x14ac:dyDescent="0.2">
      <c r="A1291" s="403" t="s">
        <v>513</v>
      </c>
      <c r="B1291" s="419" t="s">
        <v>514</v>
      </c>
      <c r="C1291" s="428">
        <f>SUM(C1292+C1295+C1296)</f>
        <v>0</v>
      </c>
      <c r="D1291" s="402"/>
    </row>
    <row r="1292" spans="1:4" x14ac:dyDescent="0.2">
      <c r="A1292" s="404" t="s">
        <v>515</v>
      </c>
      <c r="B1292" s="422" t="s">
        <v>516</v>
      </c>
      <c r="C1292" s="428">
        <f>SUM(C1293:C1294)</f>
        <v>0</v>
      </c>
      <c r="D1292" s="402"/>
    </row>
    <row r="1293" spans="1:4" x14ac:dyDescent="0.2">
      <c r="A1293" s="405" t="s">
        <v>517</v>
      </c>
      <c r="B1293" s="422" t="s">
        <v>518</v>
      </c>
      <c r="C1293" s="429">
        <v>0</v>
      </c>
      <c r="D1293" s="399"/>
    </row>
    <row r="1294" spans="1:4" ht="25.5" x14ac:dyDescent="0.2">
      <c r="A1294" s="405" t="s">
        <v>519</v>
      </c>
      <c r="B1294" s="422" t="s">
        <v>520</v>
      </c>
      <c r="C1294" s="429">
        <v>0</v>
      </c>
      <c r="D1294" s="399"/>
    </row>
    <row r="1295" spans="1:4" x14ac:dyDescent="0.2">
      <c r="A1295" s="404" t="s">
        <v>521</v>
      </c>
      <c r="B1295" s="421" t="s">
        <v>522</v>
      </c>
      <c r="C1295" s="429">
        <v>0</v>
      </c>
      <c r="D1295" s="399"/>
    </row>
    <row r="1296" spans="1:4" x14ac:dyDescent="0.2">
      <c r="A1296" s="404" t="s">
        <v>523</v>
      </c>
      <c r="B1296" s="421" t="s">
        <v>524</v>
      </c>
      <c r="C1296" s="429">
        <v>0</v>
      </c>
      <c r="D1296" s="399"/>
    </row>
    <row r="1297" spans="1:4" x14ac:dyDescent="0.2">
      <c r="A1297" s="405"/>
      <c r="B1297" s="422"/>
      <c r="C1297" s="429"/>
      <c r="D1297" s="399"/>
    </row>
    <row r="1298" spans="1:4" x14ac:dyDescent="0.2">
      <c r="A1298" s="403" t="s">
        <v>525</v>
      </c>
      <c r="B1298" s="419" t="s">
        <v>526</v>
      </c>
      <c r="C1298" s="427" t="s">
        <v>527</v>
      </c>
      <c r="D1298" s="402"/>
    </row>
    <row r="1299" spans="1:4" x14ac:dyDescent="0.2">
      <c r="A1299" s="404" t="s">
        <v>528</v>
      </c>
      <c r="B1299" s="421" t="s">
        <v>529</v>
      </c>
      <c r="C1299" s="430" t="s">
        <v>527</v>
      </c>
      <c r="D1299" s="399"/>
    </row>
    <row r="1300" spans="1:4" x14ac:dyDescent="0.2">
      <c r="A1300" s="404" t="s">
        <v>530</v>
      </c>
      <c r="B1300" s="421" t="s">
        <v>531</v>
      </c>
      <c r="C1300" s="429">
        <v>0</v>
      </c>
      <c r="D1300" s="399"/>
    </row>
    <row r="1301" spans="1:4" x14ac:dyDescent="0.2">
      <c r="A1301" s="404" t="s">
        <v>532</v>
      </c>
      <c r="B1301" s="421" t="s">
        <v>533</v>
      </c>
      <c r="C1301" s="429">
        <v>0</v>
      </c>
      <c r="D1301" s="399"/>
    </row>
    <row r="1302" spans="1:4" x14ac:dyDescent="0.2">
      <c r="A1302" s="405"/>
      <c r="B1302" s="422"/>
      <c r="C1302" s="429"/>
      <c r="D1302" s="399"/>
    </row>
    <row r="1303" spans="1:4" x14ac:dyDescent="0.2">
      <c r="A1303" s="403" t="s">
        <v>534</v>
      </c>
      <c r="B1303" s="419" t="s">
        <v>535</v>
      </c>
      <c r="C1303" s="428">
        <f>SUM(C1304:C1312)</f>
        <v>0</v>
      </c>
      <c r="D1303" s="402"/>
    </row>
    <row r="1304" spans="1:4" x14ac:dyDescent="0.2">
      <c r="A1304" s="404" t="s">
        <v>536</v>
      </c>
      <c r="B1304" s="421" t="s">
        <v>537</v>
      </c>
      <c r="C1304" s="429">
        <v>0</v>
      </c>
      <c r="D1304" s="399"/>
    </row>
    <row r="1305" spans="1:4" x14ac:dyDescent="0.2">
      <c r="A1305" s="404" t="s">
        <v>538</v>
      </c>
      <c r="B1305" s="421" t="s">
        <v>539</v>
      </c>
      <c r="C1305" s="429">
        <v>0</v>
      </c>
      <c r="D1305" s="399"/>
    </row>
    <row r="1306" spans="1:4" x14ac:dyDescent="0.2">
      <c r="A1306" s="404" t="s">
        <v>540</v>
      </c>
      <c r="B1306" s="421" t="s">
        <v>541</v>
      </c>
      <c r="C1306" s="429">
        <v>0</v>
      </c>
      <c r="D1306" s="399"/>
    </row>
    <row r="1307" spans="1:4" ht="25.5" x14ac:dyDescent="0.2">
      <c r="A1307" s="404" t="s">
        <v>542</v>
      </c>
      <c r="B1307" s="421" t="s">
        <v>543</v>
      </c>
      <c r="C1307" s="429">
        <v>0</v>
      </c>
      <c r="D1307" s="399"/>
    </row>
    <row r="1308" spans="1:4" ht="25.5" x14ac:dyDescent="0.2">
      <c r="A1308" s="404" t="s">
        <v>544</v>
      </c>
      <c r="B1308" s="421" t="s">
        <v>545</v>
      </c>
      <c r="C1308" s="429">
        <v>0</v>
      </c>
      <c r="D1308" s="399"/>
    </row>
    <row r="1309" spans="1:4" ht="25.5" x14ac:dyDescent="0.2">
      <c r="A1309" s="404" t="s">
        <v>546</v>
      </c>
      <c r="B1309" s="421" t="s">
        <v>547</v>
      </c>
      <c r="C1309" s="429">
        <v>0</v>
      </c>
      <c r="D1309" s="399"/>
    </row>
    <row r="1310" spans="1:4" x14ac:dyDescent="0.2">
      <c r="A1310" s="404" t="s">
        <v>548</v>
      </c>
      <c r="B1310" s="421" t="s">
        <v>549</v>
      </c>
      <c r="C1310" s="429">
        <v>0</v>
      </c>
      <c r="D1310" s="399"/>
    </row>
    <row r="1311" spans="1:4" ht="25.5" x14ac:dyDescent="0.2">
      <c r="A1311" s="404" t="s">
        <v>550</v>
      </c>
      <c r="B1311" s="421" t="s">
        <v>551</v>
      </c>
      <c r="C1311" s="429">
        <v>0</v>
      </c>
      <c r="D1311" s="399"/>
    </row>
    <row r="1312" spans="1:4" ht="25.5" x14ac:dyDescent="0.2">
      <c r="A1312" s="404" t="s">
        <v>552</v>
      </c>
      <c r="B1312" s="421" t="s">
        <v>553</v>
      </c>
      <c r="C1312" s="429">
        <v>0</v>
      </c>
      <c r="D1312" s="399"/>
    </row>
    <row r="1313" spans="1:4" x14ac:dyDescent="0.2">
      <c r="A1313" s="405"/>
      <c r="B1313" s="422"/>
      <c r="C1313" s="429"/>
      <c r="D1313" s="399"/>
    </row>
    <row r="1314" spans="1:4" x14ac:dyDescent="0.2">
      <c r="A1314" s="403" t="s">
        <v>554</v>
      </c>
      <c r="B1314" s="419" t="s">
        <v>555</v>
      </c>
      <c r="C1314" s="428">
        <f>SUM(C1315:C1318)</f>
        <v>0</v>
      </c>
      <c r="D1314" s="402"/>
    </row>
    <row r="1315" spans="1:4" x14ac:dyDescent="0.2">
      <c r="A1315" s="404" t="s">
        <v>556</v>
      </c>
      <c r="B1315" s="421" t="s">
        <v>557</v>
      </c>
      <c r="C1315" s="429">
        <v>0</v>
      </c>
      <c r="D1315" s="399"/>
    </row>
    <row r="1316" spans="1:4" x14ac:dyDescent="0.2">
      <c r="A1316" s="404" t="s">
        <v>558</v>
      </c>
      <c r="B1316" s="421" t="s">
        <v>559</v>
      </c>
      <c r="C1316" s="429">
        <v>0</v>
      </c>
      <c r="D1316" s="399"/>
    </row>
    <row r="1317" spans="1:4" x14ac:dyDescent="0.2">
      <c r="A1317" s="404" t="s">
        <v>560</v>
      </c>
      <c r="B1317" s="421" t="s">
        <v>561</v>
      </c>
      <c r="C1317" s="429">
        <v>0</v>
      </c>
      <c r="D1317" s="399"/>
    </row>
    <row r="1318" spans="1:4" x14ac:dyDescent="0.2">
      <c r="A1318" s="404" t="s">
        <v>562</v>
      </c>
      <c r="B1318" s="421" t="s">
        <v>563</v>
      </c>
      <c r="C1318" s="429">
        <v>0</v>
      </c>
      <c r="D1318" s="399"/>
    </row>
    <row r="1319" spans="1:4" x14ac:dyDescent="0.2">
      <c r="A1319" s="405"/>
      <c r="B1319" s="422"/>
      <c r="C1319" s="429"/>
      <c r="D1319" s="399"/>
    </row>
    <row r="1320" spans="1:4" x14ac:dyDescent="0.2">
      <c r="A1320" s="403" t="s">
        <v>564</v>
      </c>
      <c r="B1320" s="419" t="s">
        <v>565</v>
      </c>
      <c r="C1320" s="428">
        <f>SUM(C1321:C1326)</f>
        <v>0</v>
      </c>
      <c r="D1320" s="402"/>
    </row>
    <row r="1321" spans="1:4" x14ac:dyDescent="0.2">
      <c r="A1321" s="404" t="s">
        <v>566</v>
      </c>
      <c r="B1321" s="421" t="s">
        <v>567</v>
      </c>
      <c r="C1321" s="429">
        <v>0</v>
      </c>
      <c r="D1321" s="399"/>
    </row>
    <row r="1322" spans="1:4" x14ac:dyDescent="0.2">
      <c r="A1322" s="404" t="s">
        <v>568</v>
      </c>
      <c r="B1322" s="421" t="s">
        <v>569</v>
      </c>
      <c r="C1322" s="429">
        <v>0</v>
      </c>
      <c r="D1322" s="399"/>
    </row>
    <row r="1323" spans="1:4" x14ac:dyDescent="0.2">
      <c r="A1323" s="404" t="s">
        <v>570</v>
      </c>
      <c r="B1323" s="421" t="s">
        <v>571</v>
      </c>
      <c r="C1323" s="429">
        <v>0</v>
      </c>
      <c r="D1323" s="399"/>
    </row>
    <row r="1324" spans="1:4" ht="25.5" x14ac:dyDescent="0.2">
      <c r="A1324" s="404" t="s">
        <v>572</v>
      </c>
      <c r="B1324" s="421" t="s">
        <v>573</v>
      </c>
      <c r="C1324" s="429">
        <v>0</v>
      </c>
      <c r="D1324" s="399"/>
    </row>
    <row r="1325" spans="1:4" x14ac:dyDescent="0.2">
      <c r="A1325" s="404" t="s">
        <v>574</v>
      </c>
      <c r="B1325" s="421" t="s">
        <v>575</v>
      </c>
      <c r="C1325" s="429">
        <v>0</v>
      </c>
      <c r="D1325" s="399"/>
    </row>
    <row r="1326" spans="1:4" x14ac:dyDescent="0.2">
      <c r="A1326" s="404" t="s">
        <v>576</v>
      </c>
      <c r="B1326" s="421" t="s">
        <v>577</v>
      </c>
      <c r="C1326" s="431">
        <v>0</v>
      </c>
      <c r="D1326" s="406"/>
    </row>
    <row r="1327" spans="1:4" x14ac:dyDescent="0.2">
      <c r="A1327" s="398"/>
      <c r="B1327" s="424"/>
      <c r="C1327" s="432"/>
      <c r="D1327" s="400"/>
    </row>
    <row r="1328" spans="1:4" x14ac:dyDescent="0.2">
      <c r="A1328" s="401">
        <v>2</v>
      </c>
      <c r="B1328" s="419" t="s">
        <v>578</v>
      </c>
      <c r="C1328" s="428">
        <f>SUM(C1330+C1337+C1343+C1352+C1356+C1362)</f>
        <v>418351.03</v>
      </c>
      <c r="D1328" s="402"/>
    </row>
    <row r="1329" spans="1:4" x14ac:dyDescent="0.2">
      <c r="A1329" s="401"/>
      <c r="B1329" s="420"/>
      <c r="C1329" s="429"/>
      <c r="D1329" s="399"/>
    </row>
    <row r="1330" spans="1:4" x14ac:dyDescent="0.2">
      <c r="A1330" s="398" t="s">
        <v>579</v>
      </c>
      <c r="B1330" s="419" t="s">
        <v>580</v>
      </c>
      <c r="C1330" s="428">
        <f>SUM(C1331:C1335)</f>
        <v>174753.45</v>
      </c>
      <c r="D1330" s="402"/>
    </row>
    <row r="1331" spans="1:4" x14ac:dyDescent="0.2">
      <c r="A1331" s="404" t="s">
        <v>581</v>
      </c>
      <c r="B1331" s="640" t="s">
        <v>582</v>
      </c>
      <c r="C1331" s="429">
        <v>108108.1</v>
      </c>
      <c r="D1331" s="399"/>
    </row>
    <row r="1332" spans="1:4" x14ac:dyDescent="0.2">
      <c r="A1332" s="404" t="s">
        <v>583</v>
      </c>
      <c r="B1332" s="421" t="s">
        <v>584</v>
      </c>
      <c r="C1332" s="429">
        <v>0</v>
      </c>
      <c r="D1332" s="399"/>
    </row>
    <row r="1333" spans="1:4" x14ac:dyDescent="0.2">
      <c r="A1333" s="404" t="s">
        <v>585</v>
      </c>
      <c r="B1333" s="421" t="s">
        <v>586</v>
      </c>
      <c r="C1333" s="429">
        <v>0</v>
      </c>
      <c r="D1333" s="399"/>
    </row>
    <row r="1334" spans="1:4" x14ac:dyDescent="0.2">
      <c r="A1334" s="404" t="s">
        <v>587</v>
      </c>
      <c r="B1334" s="640" t="s">
        <v>588</v>
      </c>
      <c r="C1334" s="429">
        <v>66645.350000000006</v>
      </c>
      <c r="D1334" s="399"/>
    </row>
    <row r="1335" spans="1:4" x14ac:dyDescent="0.2">
      <c r="A1335" s="404" t="s">
        <v>589</v>
      </c>
      <c r="B1335" s="421" t="s">
        <v>590</v>
      </c>
      <c r="C1335" s="429">
        <v>0</v>
      </c>
      <c r="D1335" s="399"/>
    </row>
    <row r="1336" spans="1:4" x14ac:dyDescent="0.2">
      <c r="A1336" s="407"/>
      <c r="B1336" s="422"/>
      <c r="C1336" s="429"/>
      <c r="D1336" s="399"/>
    </row>
    <row r="1337" spans="1:4" ht="25.5" x14ac:dyDescent="0.2">
      <c r="A1337" s="398" t="s">
        <v>591</v>
      </c>
      <c r="B1337" s="419" t="s">
        <v>592</v>
      </c>
      <c r="C1337" s="428">
        <f>SUM(C1338:C1341)</f>
        <v>0</v>
      </c>
      <c r="D1337" s="402"/>
    </row>
    <row r="1338" spans="1:4" x14ac:dyDescent="0.2">
      <c r="A1338" s="404" t="s">
        <v>593</v>
      </c>
      <c r="B1338" s="421" t="s">
        <v>594</v>
      </c>
      <c r="C1338" s="429">
        <v>0</v>
      </c>
      <c r="D1338" s="399"/>
    </row>
    <row r="1339" spans="1:4" x14ac:dyDescent="0.2">
      <c r="A1339" s="404" t="s">
        <v>595</v>
      </c>
      <c r="B1339" s="421" t="s">
        <v>596</v>
      </c>
      <c r="C1339" s="429">
        <v>0</v>
      </c>
      <c r="D1339" s="399"/>
    </row>
    <row r="1340" spans="1:4" x14ac:dyDescent="0.2">
      <c r="A1340" s="404" t="s">
        <v>597</v>
      </c>
      <c r="B1340" s="421" t="s">
        <v>598</v>
      </c>
      <c r="C1340" s="429">
        <v>0</v>
      </c>
      <c r="D1340" s="399"/>
    </row>
    <row r="1341" spans="1:4" x14ac:dyDescent="0.2">
      <c r="A1341" s="404" t="s">
        <v>599</v>
      </c>
      <c r="B1341" s="421" t="s">
        <v>600</v>
      </c>
      <c r="C1341" s="429">
        <v>0</v>
      </c>
      <c r="D1341" s="399"/>
    </row>
    <row r="1342" spans="1:4" x14ac:dyDescent="0.2">
      <c r="A1342" s="407"/>
      <c r="B1342" s="422"/>
      <c r="C1342" s="429"/>
      <c r="D1342" s="399"/>
    </row>
    <row r="1343" spans="1:4" ht="25.5" x14ac:dyDescent="0.2">
      <c r="A1343" s="398" t="s">
        <v>601</v>
      </c>
      <c r="B1343" s="419" t="s">
        <v>602</v>
      </c>
      <c r="C1343" s="428">
        <f>SUM(C1344:C1350)</f>
        <v>0</v>
      </c>
      <c r="D1343" s="402"/>
    </row>
    <row r="1344" spans="1:4" x14ac:dyDescent="0.2">
      <c r="A1344" s="404" t="s">
        <v>603</v>
      </c>
      <c r="B1344" s="421" t="s">
        <v>604</v>
      </c>
      <c r="C1344" s="429">
        <v>0</v>
      </c>
      <c r="D1344" s="399"/>
    </row>
    <row r="1345" spans="1:4" ht="25.5" x14ac:dyDescent="0.2">
      <c r="A1345" s="404" t="s">
        <v>605</v>
      </c>
      <c r="B1345" s="421" t="s">
        <v>606</v>
      </c>
      <c r="C1345" s="429">
        <v>0</v>
      </c>
      <c r="D1345" s="399"/>
    </row>
    <row r="1346" spans="1:4" x14ac:dyDescent="0.2">
      <c r="A1346" s="404" t="s">
        <v>607</v>
      </c>
      <c r="B1346" s="421" t="s">
        <v>608</v>
      </c>
      <c r="C1346" s="429">
        <v>0</v>
      </c>
      <c r="D1346" s="399"/>
    </row>
    <row r="1347" spans="1:4" ht="25.5" x14ac:dyDescent="0.2">
      <c r="A1347" s="404" t="s">
        <v>609</v>
      </c>
      <c r="B1347" s="421" t="s">
        <v>610</v>
      </c>
      <c r="C1347" s="429">
        <v>0</v>
      </c>
      <c r="D1347" s="399"/>
    </row>
    <row r="1348" spans="1:4" x14ac:dyDescent="0.2">
      <c r="A1348" s="404" t="s">
        <v>611</v>
      </c>
      <c r="B1348" s="421" t="s">
        <v>612</v>
      </c>
      <c r="C1348" s="429">
        <v>0</v>
      </c>
      <c r="D1348" s="399"/>
    </row>
    <row r="1349" spans="1:4" x14ac:dyDescent="0.2">
      <c r="A1349" s="404" t="s">
        <v>613</v>
      </c>
      <c r="B1349" s="421" t="s">
        <v>614</v>
      </c>
      <c r="C1349" s="429">
        <v>0</v>
      </c>
      <c r="D1349" s="399"/>
    </row>
    <row r="1350" spans="1:4" ht="25.5" x14ac:dyDescent="0.2">
      <c r="A1350" s="404" t="s">
        <v>615</v>
      </c>
      <c r="B1350" s="421" t="s">
        <v>616</v>
      </c>
      <c r="C1350" s="429">
        <v>0</v>
      </c>
      <c r="D1350" s="399"/>
    </row>
    <row r="1351" spans="1:4" x14ac:dyDescent="0.2">
      <c r="A1351" s="407"/>
      <c r="B1351" s="422"/>
      <c r="C1351" s="429"/>
      <c r="D1351" s="399"/>
    </row>
    <row r="1352" spans="1:4" ht="25.5" x14ac:dyDescent="0.2">
      <c r="A1352" s="398" t="s">
        <v>617</v>
      </c>
      <c r="B1352" s="419" t="s">
        <v>618</v>
      </c>
      <c r="C1352" s="428">
        <f>SUM(C1353:C1354)</f>
        <v>55378.38</v>
      </c>
      <c r="D1352" s="402"/>
    </row>
    <row r="1353" spans="1:4" x14ac:dyDescent="0.2">
      <c r="A1353" s="404" t="s">
        <v>619</v>
      </c>
      <c r="B1353" s="421" t="s">
        <v>620</v>
      </c>
      <c r="C1353" s="429">
        <v>0</v>
      </c>
      <c r="D1353" s="399"/>
    </row>
    <row r="1354" spans="1:4" x14ac:dyDescent="0.2">
      <c r="A1354" s="404" t="s">
        <v>621</v>
      </c>
      <c r="B1354" s="640" t="s">
        <v>622</v>
      </c>
      <c r="C1354" s="429">
        <v>55378.38</v>
      </c>
      <c r="D1354" s="399"/>
    </row>
    <row r="1355" spans="1:4" x14ac:dyDescent="0.2">
      <c r="A1355" s="407"/>
      <c r="B1355" s="422"/>
      <c r="C1355" s="429"/>
      <c r="D1355" s="399"/>
    </row>
    <row r="1356" spans="1:4" ht="25.5" x14ac:dyDescent="0.2">
      <c r="A1356" s="398" t="s">
        <v>623</v>
      </c>
      <c r="B1356" s="419" t="s">
        <v>624</v>
      </c>
      <c r="C1356" s="428">
        <f>SUM(C1357:C1360)</f>
        <v>0</v>
      </c>
      <c r="D1356" s="402"/>
    </row>
    <row r="1357" spans="1:4" x14ac:dyDescent="0.2">
      <c r="A1357" s="404" t="s">
        <v>625</v>
      </c>
      <c r="B1357" s="421" t="s">
        <v>626</v>
      </c>
      <c r="C1357" s="429">
        <v>0</v>
      </c>
      <c r="D1357" s="399"/>
    </row>
    <row r="1358" spans="1:4" x14ac:dyDescent="0.2">
      <c r="A1358" s="404" t="s">
        <v>627</v>
      </c>
      <c r="B1358" s="421" t="s">
        <v>628</v>
      </c>
      <c r="C1358" s="429">
        <v>0</v>
      </c>
      <c r="D1358" s="399"/>
    </row>
    <row r="1359" spans="1:4" x14ac:dyDescent="0.2">
      <c r="A1359" s="404" t="s">
        <v>629</v>
      </c>
      <c r="B1359" s="421" t="s">
        <v>630</v>
      </c>
      <c r="C1359" s="429">
        <v>0</v>
      </c>
      <c r="D1359" s="399"/>
    </row>
    <row r="1360" spans="1:4" ht="25.5" x14ac:dyDescent="0.2">
      <c r="A1360" s="404" t="s">
        <v>631</v>
      </c>
      <c r="B1360" s="421" t="s">
        <v>632</v>
      </c>
      <c r="C1360" s="429">
        <v>0</v>
      </c>
      <c r="D1360" s="399"/>
    </row>
    <row r="1361" spans="1:4" x14ac:dyDescent="0.2">
      <c r="A1361" s="407"/>
      <c r="B1361" s="422"/>
      <c r="C1361" s="429"/>
      <c r="D1361" s="399"/>
    </row>
    <row r="1362" spans="1:4" ht="25.5" x14ac:dyDescent="0.2">
      <c r="A1362" s="398" t="s">
        <v>633</v>
      </c>
      <c r="B1362" s="419" t="s">
        <v>634</v>
      </c>
      <c r="C1362" s="428">
        <f>SUM(C1363:C1370)</f>
        <v>188219.2</v>
      </c>
      <c r="D1362" s="402"/>
    </row>
    <row r="1363" spans="1:4" x14ac:dyDescent="0.2">
      <c r="A1363" s="404" t="s">
        <v>635</v>
      </c>
      <c r="B1363" s="640" t="s">
        <v>636</v>
      </c>
      <c r="C1363" s="429">
        <v>22773.95</v>
      </c>
      <c r="D1363" s="399"/>
    </row>
    <row r="1364" spans="1:4" ht="25.5" x14ac:dyDescent="0.2">
      <c r="A1364" s="404" t="s">
        <v>637</v>
      </c>
      <c r="B1364" s="421" t="s">
        <v>638</v>
      </c>
      <c r="C1364" s="429">
        <v>0</v>
      </c>
      <c r="D1364" s="399"/>
    </row>
    <row r="1365" spans="1:4" x14ac:dyDescent="0.2">
      <c r="A1365" s="404" t="s">
        <v>639</v>
      </c>
      <c r="B1365" s="640" t="s">
        <v>640</v>
      </c>
      <c r="C1365" s="429">
        <v>155302.39000000001</v>
      </c>
      <c r="D1365" s="399"/>
    </row>
    <row r="1366" spans="1:4" x14ac:dyDescent="0.2">
      <c r="A1366" s="404" t="s">
        <v>641</v>
      </c>
      <c r="B1366" s="640" t="s">
        <v>642</v>
      </c>
      <c r="C1366" s="429">
        <v>1160.27</v>
      </c>
      <c r="D1366" s="399"/>
    </row>
    <row r="1367" spans="1:4" x14ac:dyDescent="0.2">
      <c r="A1367" s="404" t="s">
        <v>643</v>
      </c>
      <c r="B1367" s="640" t="s">
        <v>644</v>
      </c>
      <c r="C1367" s="429">
        <v>8060.16</v>
      </c>
      <c r="D1367" s="399"/>
    </row>
    <row r="1368" spans="1:4" ht="25.5" x14ac:dyDescent="0.2">
      <c r="A1368" s="404" t="s">
        <v>645</v>
      </c>
      <c r="B1368" s="421" t="s">
        <v>646</v>
      </c>
      <c r="C1368" s="429">
        <v>0</v>
      </c>
      <c r="D1368" s="399"/>
    </row>
    <row r="1369" spans="1:4" x14ac:dyDescent="0.2">
      <c r="A1369" s="404" t="s">
        <v>647</v>
      </c>
      <c r="B1369" s="421" t="s">
        <v>648</v>
      </c>
      <c r="C1369" s="429">
        <v>0</v>
      </c>
      <c r="D1369" s="399"/>
    </row>
    <row r="1370" spans="1:4" x14ac:dyDescent="0.2">
      <c r="A1370" s="404" t="s">
        <v>649</v>
      </c>
      <c r="B1370" s="640" t="s">
        <v>650</v>
      </c>
      <c r="C1370" s="429">
        <v>922.43</v>
      </c>
      <c r="D1370" s="399"/>
    </row>
    <row r="1371" spans="1:4" x14ac:dyDescent="0.2">
      <c r="A1371" s="404"/>
      <c r="B1371" s="422"/>
      <c r="C1371" s="429"/>
      <c r="D1371" s="399"/>
    </row>
    <row r="1372" spans="1:4" x14ac:dyDescent="0.2">
      <c r="A1372" s="401">
        <v>5</v>
      </c>
      <c r="B1372" s="425" t="s">
        <v>651</v>
      </c>
      <c r="C1372" s="428">
        <f>SUM(C1374+C1384+C1394+C1399)</f>
        <v>9120.14</v>
      </c>
      <c r="D1372" s="402"/>
    </row>
    <row r="1373" spans="1:4" x14ac:dyDescent="0.2">
      <c r="A1373" s="407"/>
      <c r="B1373" s="422"/>
      <c r="C1373" s="429"/>
      <c r="D1373" s="399"/>
    </row>
    <row r="1374" spans="1:4" x14ac:dyDescent="0.2">
      <c r="A1374" s="408" t="s">
        <v>652</v>
      </c>
      <c r="B1374" s="419" t="s">
        <v>653</v>
      </c>
      <c r="C1374" s="428">
        <f>SUM(C1375:C1382)</f>
        <v>9120.14</v>
      </c>
      <c r="D1374" s="402"/>
    </row>
    <row r="1375" spans="1:4" x14ac:dyDescent="0.2">
      <c r="A1375" s="409" t="s">
        <v>654</v>
      </c>
      <c r="B1375" s="421" t="s">
        <v>655</v>
      </c>
      <c r="C1375" s="429">
        <v>0</v>
      </c>
      <c r="D1375" s="399"/>
    </row>
    <row r="1376" spans="1:4" x14ac:dyDescent="0.2">
      <c r="A1376" s="409" t="s">
        <v>656</v>
      </c>
      <c r="B1376" s="421" t="s">
        <v>657</v>
      </c>
      <c r="C1376" s="429">
        <v>0</v>
      </c>
      <c r="D1376" s="399"/>
    </row>
    <row r="1377" spans="1:4" x14ac:dyDescent="0.2">
      <c r="A1377" s="409" t="s">
        <v>658</v>
      </c>
      <c r="B1377" s="421" t="s">
        <v>659</v>
      </c>
      <c r="C1377" s="429"/>
      <c r="D1377" s="399"/>
    </row>
    <row r="1378" spans="1:4" x14ac:dyDescent="0.2">
      <c r="A1378" s="409" t="s">
        <v>660</v>
      </c>
      <c r="B1378" s="640" t="s">
        <v>661</v>
      </c>
      <c r="C1378" s="429">
        <v>9120.14</v>
      </c>
      <c r="D1378" s="399"/>
    </row>
    <row r="1379" spans="1:4" x14ac:dyDescent="0.2">
      <c r="A1379" s="409" t="s">
        <v>662</v>
      </c>
      <c r="B1379" s="643" t="s">
        <v>663</v>
      </c>
      <c r="C1379" s="429"/>
      <c r="D1379" s="399"/>
    </row>
    <row r="1380" spans="1:4" ht="25.5" x14ac:dyDescent="0.2">
      <c r="A1380" s="409" t="s">
        <v>664</v>
      </c>
      <c r="B1380" s="421" t="s">
        <v>665</v>
      </c>
      <c r="C1380" s="429"/>
      <c r="D1380" s="399"/>
    </row>
    <row r="1381" spans="1:4" ht="25.5" x14ac:dyDescent="0.2">
      <c r="A1381" s="409" t="s">
        <v>666</v>
      </c>
      <c r="B1381" s="421" t="s">
        <v>667</v>
      </c>
      <c r="C1381" s="429"/>
      <c r="D1381" s="399"/>
    </row>
    <row r="1382" spans="1:4" x14ac:dyDescent="0.2">
      <c r="A1382" s="409" t="s">
        <v>668</v>
      </c>
      <c r="B1382" s="421" t="s">
        <v>669</v>
      </c>
      <c r="C1382" s="429">
        <v>0</v>
      </c>
      <c r="D1382" s="399"/>
    </row>
    <row r="1383" spans="1:4" x14ac:dyDescent="0.2">
      <c r="A1383" s="409"/>
      <c r="B1383" s="421"/>
      <c r="C1383" s="429"/>
      <c r="D1383" s="399"/>
    </row>
    <row r="1384" spans="1:4" ht="25.5" x14ac:dyDescent="0.2">
      <c r="A1384" s="408" t="s">
        <v>670</v>
      </c>
      <c r="B1384" s="419" t="s">
        <v>671</v>
      </c>
      <c r="C1384" s="428">
        <f>SUM(C1385:C1392)</f>
        <v>0</v>
      </c>
      <c r="D1384" s="402"/>
    </row>
    <row r="1385" spans="1:4" x14ac:dyDescent="0.2">
      <c r="A1385" s="409" t="s">
        <v>672</v>
      </c>
      <c r="B1385" s="421" t="s">
        <v>673</v>
      </c>
      <c r="C1385" s="429">
        <v>0</v>
      </c>
      <c r="D1385" s="399"/>
    </row>
    <row r="1386" spans="1:4" x14ac:dyDescent="0.2">
      <c r="A1386" s="409" t="s">
        <v>674</v>
      </c>
      <c r="B1386" s="421" t="s">
        <v>675</v>
      </c>
      <c r="C1386" s="429">
        <v>0</v>
      </c>
      <c r="D1386" s="399"/>
    </row>
    <row r="1387" spans="1:4" x14ac:dyDescent="0.2">
      <c r="A1387" s="409" t="s">
        <v>676</v>
      </c>
      <c r="B1387" s="421" t="s">
        <v>677</v>
      </c>
      <c r="C1387" s="429">
        <v>0</v>
      </c>
      <c r="D1387" s="399"/>
    </row>
    <row r="1388" spans="1:4" x14ac:dyDescent="0.2">
      <c r="A1388" s="409" t="s">
        <v>678</v>
      </c>
      <c r="B1388" s="421" t="s">
        <v>679</v>
      </c>
      <c r="C1388" s="429">
        <v>0</v>
      </c>
      <c r="D1388" s="399"/>
    </row>
    <row r="1389" spans="1:4" x14ac:dyDescent="0.2">
      <c r="A1389" s="409" t="s">
        <v>680</v>
      </c>
      <c r="B1389" s="421" t="s">
        <v>681</v>
      </c>
      <c r="C1389" s="429">
        <v>0</v>
      </c>
      <c r="D1389" s="399"/>
    </row>
    <row r="1390" spans="1:4" x14ac:dyDescent="0.2">
      <c r="A1390" s="409" t="s">
        <v>682</v>
      </c>
      <c r="B1390" s="421" t="s">
        <v>683</v>
      </c>
      <c r="C1390" s="429">
        <v>0</v>
      </c>
      <c r="D1390" s="399"/>
    </row>
    <row r="1391" spans="1:4" x14ac:dyDescent="0.2">
      <c r="A1391" s="409" t="s">
        <v>684</v>
      </c>
      <c r="B1391" s="421" t="s">
        <v>685</v>
      </c>
      <c r="C1391" s="429">
        <v>0</v>
      </c>
      <c r="D1391" s="399"/>
    </row>
    <row r="1392" spans="1:4" ht="25.5" x14ac:dyDescent="0.2">
      <c r="A1392" s="409" t="s">
        <v>686</v>
      </c>
      <c r="B1392" s="421" t="s">
        <v>687</v>
      </c>
      <c r="C1392" s="429">
        <v>0</v>
      </c>
      <c r="D1392" s="399"/>
    </row>
    <row r="1393" spans="1:4" x14ac:dyDescent="0.2">
      <c r="A1393" s="409"/>
      <c r="B1393" s="421"/>
      <c r="C1393" s="429"/>
      <c r="D1393" s="399"/>
    </row>
    <row r="1394" spans="1:4" x14ac:dyDescent="0.2">
      <c r="A1394" s="408" t="s">
        <v>688</v>
      </c>
      <c r="B1394" s="419" t="s">
        <v>689</v>
      </c>
      <c r="C1394" s="428">
        <f>SUM(C1395:C1397)</f>
        <v>0</v>
      </c>
      <c r="D1394" s="402"/>
    </row>
    <row r="1395" spans="1:4" x14ac:dyDescent="0.2">
      <c r="A1395" s="409" t="s">
        <v>690</v>
      </c>
      <c r="B1395" s="421" t="s">
        <v>691</v>
      </c>
      <c r="C1395" s="429">
        <v>0</v>
      </c>
      <c r="D1395" s="399"/>
    </row>
    <row r="1396" spans="1:4" x14ac:dyDescent="0.2">
      <c r="A1396" s="409" t="s">
        <v>692</v>
      </c>
      <c r="B1396" s="421" t="s">
        <v>693</v>
      </c>
      <c r="C1396" s="429">
        <v>0</v>
      </c>
      <c r="D1396" s="399"/>
    </row>
    <row r="1397" spans="1:4" x14ac:dyDescent="0.2">
      <c r="A1397" s="409" t="s">
        <v>694</v>
      </c>
      <c r="B1397" s="421" t="s">
        <v>695</v>
      </c>
      <c r="C1397" s="429">
        <v>0</v>
      </c>
      <c r="D1397" s="399"/>
    </row>
    <row r="1398" spans="1:4" x14ac:dyDescent="0.2">
      <c r="A1398" s="409"/>
      <c r="B1398" s="421"/>
      <c r="C1398" s="429"/>
      <c r="D1398" s="399"/>
    </row>
    <row r="1399" spans="1:4" x14ac:dyDescent="0.2">
      <c r="A1399" s="408" t="s">
        <v>696</v>
      </c>
      <c r="B1399" s="419" t="s">
        <v>697</v>
      </c>
      <c r="C1399" s="428">
        <f>SUM(C1400:C1403)</f>
        <v>0</v>
      </c>
      <c r="D1399" s="402"/>
    </row>
    <row r="1400" spans="1:4" x14ac:dyDescent="0.2">
      <c r="A1400" s="409" t="s">
        <v>698</v>
      </c>
      <c r="B1400" s="421" t="s">
        <v>699</v>
      </c>
      <c r="C1400" s="429">
        <v>0</v>
      </c>
      <c r="D1400" s="399"/>
    </row>
    <row r="1401" spans="1:4" x14ac:dyDescent="0.2">
      <c r="A1401" s="409" t="s">
        <v>700</v>
      </c>
      <c r="B1401" s="421" t="s">
        <v>701</v>
      </c>
      <c r="C1401" s="429">
        <v>0</v>
      </c>
      <c r="D1401" s="399"/>
    </row>
    <row r="1402" spans="1:4" x14ac:dyDescent="0.2">
      <c r="A1402" s="409" t="s">
        <v>702</v>
      </c>
      <c r="B1402" s="421" t="s">
        <v>703</v>
      </c>
      <c r="C1402" s="429">
        <v>0</v>
      </c>
      <c r="D1402" s="399"/>
    </row>
    <row r="1403" spans="1:4" x14ac:dyDescent="0.2">
      <c r="A1403" s="409" t="s">
        <v>704</v>
      </c>
      <c r="B1403" s="421" t="s">
        <v>705</v>
      </c>
      <c r="C1403" s="429">
        <v>0</v>
      </c>
      <c r="D1403" s="399"/>
    </row>
  </sheetData>
  <mergeCells count="1">
    <mergeCell ref="A2:D2"/>
  </mergeCells>
  <dataValidations count="1">
    <dataValidation type="list" allowBlank="1" showInputMessage="1" showErrorMessage="1" sqref="B7:B8">
      <formula1>$F$7:$F$9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82"/>
  <sheetViews>
    <sheetView zoomScaleNormal="100" workbookViewId="0">
      <selection activeCell="D7" sqref="D7:D9"/>
    </sheetView>
  </sheetViews>
  <sheetFormatPr baseColWidth="10" defaultColWidth="35.85546875" defaultRowHeight="12.75" x14ac:dyDescent="0.2"/>
  <cols>
    <col min="1" max="4" width="35.85546875" style="396"/>
    <col min="5" max="5" width="22.7109375" style="396" customWidth="1"/>
    <col min="6" max="16384" width="35.85546875" style="396"/>
  </cols>
  <sheetData>
    <row r="2" spans="1:5" ht="21" customHeight="1" x14ac:dyDescent="0.2">
      <c r="A2" s="917" t="s">
        <v>439</v>
      </c>
      <c r="B2" s="918"/>
      <c r="C2" s="918"/>
      <c r="D2" s="919"/>
    </row>
    <row r="3" spans="1:5" ht="51" customHeight="1" x14ac:dyDescent="0.2">
      <c r="A3" s="436" t="str">
        <f>'2. Reg en Salud'!A4:F4</f>
        <v>Resultado esperado RE 2: Regulación en salud, eficiente y eficaz</v>
      </c>
      <c r="B3" s="435" t="s">
        <v>440</v>
      </c>
      <c r="C3" s="437">
        <f>SUM(C5,C161,C317,C473,C629)</f>
        <v>3661163</v>
      </c>
      <c r="D3" s="415"/>
    </row>
    <row r="4" spans="1:5" x14ac:dyDescent="0.2">
      <c r="A4" s="439" t="s">
        <v>441</v>
      </c>
      <c r="B4" s="433"/>
      <c r="C4" s="440"/>
    </row>
    <row r="5" spans="1:5" ht="25.5" x14ac:dyDescent="0.2">
      <c r="A5" s="441" t="str">
        <f>'2. Reg en Salud'!A10</f>
        <v>RE2.P1. Productos de interés sanitario regulados</v>
      </c>
      <c r="B5" s="418" t="s">
        <v>442</v>
      </c>
      <c r="C5" s="437">
        <f>SUM(C7,C83,C127)</f>
        <v>732232.6</v>
      </c>
      <c r="D5" s="432"/>
    </row>
    <row r="6" spans="1:5" ht="33" customHeight="1" x14ac:dyDescent="0.2">
      <c r="A6" s="397" t="s">
        <v>443</v>
      </c>
      <c r="B6" s="417" t="s">
        <v>444</v>
      </c>
      <c r="C6" s="426" t="s">
        <v>445</v>
      </c>
      <c r="D6" s="393" t="s">
        <v>446</v>
      </c>
    </row>
    <row r="7" spans="1:5" ht="15" customHeight="1" x14ac:dyDescent="0.2">
      <c r="A7" s="401">
        <v>1</v>
      </c>
      <c r="B7" s="419" t="s">
        <v>447</v>
      </c>
      <c r="C7" s="427">
        <f>SUM(C9,C16,C23,C32,C41,C46,C53,C58,C69,C75)</f>
        <v>304761.42999999993</v>
      </c>
      <c r="D7" s="402" t="s">
        <v>1046</v>
      </c>
      <c r="E7" s="646">
        <f>SUM(C7,C163,C319,C475,C631)</f>
        <v>1523807.1499999997</v>
      </c>
    </row>
    <row r="8" spans="1:5" x14ac:dyDescent="0.2">
      <c r="A8" s="401"/>
      <c r="B8" s="420"/>
      <c r="C8" s="428"/>
      <c r="D8" s="402" t="s">
        <v>1047</v>
      </c>
      <c r="E8" s="646">
        <f>SUM(C83,C239,C395,C551,C707)</f>
        <v>2091755.1500000001</v>
      </c>
    </row>
    <row r="9" spans="1:5" x14ac:dyDescent="0.2">
      <c r="A9" s="403" t="s">
        <v>449</v>
      </c>
      <c r="B9" s="419" t="s">
        <v>450</v>
      </c>
      <c r="C9" s="428">
        <f>SUM(C10:C14)</f>
        <v>0</v>
      </c>
      <c r="D9" s="402" t="s">
        <v>1048</v>
      </c>
      <c r="E9" s="646">
        <f>SUM(C127,C283,C439,C595,C751)</f>
        <v>45600.7</v>
      </c>
    </row>
    <row r="10" spans="1:5" x14ac:dyDescent="0.2">
      <c r="A10" s="404" t="s">
        <v>451</v>
      </c>
      <c r="B10" s="421" t="s">
        <v>452</v>
      </c>
      <c r="C10" s="429">
        <v>0</v>
      </c>
      <c r="D10" s="399"/>
      <c r="E10" s="646">
        <f>SUM(E7:E9)</f>
        <v>3661163</v>
      </c>
    </row>
    <row r="11" spans="1:5" ht="25.5" x14ac:dyDescent="0.2">
      <c r="A11" s="404" t="s">
        <v>453</v>
      </c>
      <c r="B11" s="421" t="s">
        <v>454</v>
      </c>
      <c r="C11" s="429">
        <v>0</v>
      </c>
      <c r="D11" s="399"/>
    </row>
    <row r="12" spans="1:5" x14ac:dyDescent="0.2">
      <c r="A12" s="404" t="s">
        <v>455</v>
      </c>
      <c r="B12" s="421" t="s">
        <v>456</v>
      </c>
      <c r="C12" s="429">
        <v>0</v>
      </c>
      <c r="D12" s="399"/>
    </row>
    <row r="13" spans="1:5" ht="25.5" x14ac:dyDescent="0.2">
      <c r="A13" s="404" t="s">
        <v>457</v>
      </c>
      <c r="B13" s="421" t="s">
        <v>458</v>
      </c>
      <c r="C13" s="429">
        <v>0</v>
      </c>
      <c r="D13" s="399"/>
    </row>
    <row r="14" spans="1:5" x14ac:dyDescent="0.2">
      <c r="A14" s="404" t="s">
        <v>459</v>
      </c>
      <c r="B14" s="421" t="s">
        <v>460</v>
      </c>
      <c r="C14" s="429">
        <v>0</v>
      </c>
      <c r="D14" s="399"/>
    </row>
    <row r="15" spans="1:5" x14ac:dyDescent="0.2">
      <c r="A15" s="405"/>
      <c r="B15" s="422"/>
      <c r="C15" s="429"/>
      <c r="D15" s="399"/>
    </row>
    <row r="16" spans="1:5" x14ac:dyDescent="0.2">
      <c r="A16" s="403" t="s">
        <v>461</v>
      </c>
      <c r="B16" s="419" t="s">
        <v>462</v>
      </c>
      <c r="C16" s="428">
        <f>SUM(C17:C21)</f>
        <v>0</v>
      </c>
      <c r="D16" s="402"/>
    </row>
    <row r="17" spans="1:4" x14ac:dyDescent="0.2">
      <c r="A17" s="404" t="s">
        <v>463</v>
      </c>
      <c r="B17" s="421" t="s">
        <v>464</v>
      </c>
      <c r="C17" s="429">
        <v>0</v>
      </c>
      <c r="D17" s="399"/>
    </row>
    <row r="18" spans="1:4" x14ac:dyDescent="0.2">
      <c r="A18" s="404" t="s">
        <v>465</v>
      </c>
      <c r="B18" s="421" t="s">
        <v>466</v>
      </c>
      <c r="C18" s="429">
        <v>0</v>
      </c>
      <c r="D18" s="399"/>
    </row>
    <row r="19" spans="1:4" x14ac:dyDescent="0.2">
      <c r="A19" s="404" t="s">
        <v>467</v>
      </c>
      <c r="B19" s="421" t="s">
        <v>468</v>
      </c>
      <c r="C19" s="429">
        <v>0</v>
      </c>
      <c r="D19" s="399"/>
    </row>
    <row r="20" spans="1:4" x14ac:dyDescent="0.2">
      <c r="A20" s="404" t="s">
        <v>469</v>
      </c>
      <c r="B20" s="421" t="s">
        <v>470</v>
      </c>
      <c r="C20" s="429">
        <v>0</v>
      </c>
      <c r="D20" s="399"/>
    </row>
    <row r="21" spans="1:4" x14ac:dyDescent="0.2">
      <c r="A21" s="404" t="s">
        <v>471</v>
      </c>
      <c r="B21" s="421" t="s">
        <v>472</v>
      </c>
      <c r="C21" s="429">
        <v>0</v>
      </c>
      <c r="D21" s="399"/>
    </row>
    <row r="22" spans="1:4" x14ac:dyDescent="0.2">
      <c r="A22" s="405"/>
      <c r="B22" s="422"/>
      <c r="C22" s="428"/>
      <c r="D22" s="402"/>
    </row>
    <row r="23" spans="1:4" ht="25.5" x14ac:dyDescent="0.2">
      <c r="A23" s="403" t="s">
        <v>473</v>
      </c>
      <c r="B23" s="423" t="s">
        <v>474</v>
      </c>
      <c r="C23" s="428">
        <f>SUM(C24:C30)</f>
        <v>0</v>
      </c>
      <c r="D23" s="402"/>
    </row>
    <row r="24" spans="1:4" x14ac:dyDescent="0.2">
      <c r="A24" s="404" t="s">
        <v>475</v>
      </c>
      <c r="B24" s="421" t="s">
        <v>476</v>
      </c>
      <c r="C24" s="429">
        <v>0</v>
      </c>
      <c r="D24" s="399"/>
    </row>
    <row r="25" spans="1:4" x14ac:dyDescent="0.2">
      <c r="A25" s="404" t="s">
        <v>477</v>
      </c>
      <c r="B25" s="421" t="s">
        <v>478</v>
      </c>
      <c r="C25" s="429">
        <v>0</v>
      </c>
      <c r="D25" s="399"/>
    </row>
    <row r="26" spans="1:4" x14ac:dyDescent="0.2">
      <c r="A26" s="404" t="s">
        <v>479</v>
      </c>
      <c r="B26" s="421" t="s">
        <v>480</v>
      </c>
      <c r="C26" s="429"/>
      <c r="D26" s="399"/>
    </row>
    <row r="27" spans="1:4" x14ac:dyDescent="0.2">
      <c r="A27" s="404" t="s">
        <v>481</v>
      </c>
      <c r="B27" s="421" t="s">
        <v>482</v>
      </c>
      <c r="C27" s="429">
        <v>0</v>
      </c>
      <c r="D27" s="399"/>
    </row>
    <row r="28" spans="1:4" x14ac:dyDescent="0.2">
      <c r="A28" s="404" t="s">
        <v>483</v>
      </c>
      <c r="B28" s="421" t="s">
        <v>484</v>
      </c>
      <c r="C28" s="429">
        <v>0</v>
      </c>
      <c r="D28" s="399"/>
    </row>
    <row r="29" spans="1:4" ht="25.5" x14ac:dyDescent="0.2">
      <c r="A29" s="404" t="s">
        <v>485</v>
      </c>
      <c r="B29" s="421" t="s">
        <v>486</v>
      </c>
      <c r="C29" s="429">
        <v>0</v>
      </c>
      <c r="D29" s="399"/>
    </row>
    <row r="30" spans="1:4" ht="25.5" x14ac:dyDescent="0.2">
      <c r="A30" s="404" t="s">
        <v>487</v>
      </c>
      <c r="B30" s="421" t="s">
        <v>488</v>
      </c>
      <c r="C30" s="429">
        <v>0</v>
      </c>
      <c r="D30" s="399"/>
    </row>
    <row r="31" spans="1:4" x14ac:dyDescent="0.2">
      <c r="A31" s="405"/>
      <c r="B31" s="422"/>
      <c r="C31" s="429"/>
      <c r="D31" s="399"/>
    </row>
    <row r="32" spans="1:4" x14ac:dyDescent="0.2">
      <c r="A32" s="403" t="s">
        <v>489</v>
      </c>
      <c r="B32" s="419" t="s">
        <v>490</v>
      </c>
      <c r="C32" s="428">
        <f>SUM(C33:C39)</f>
        <v>2058.73</v>
      </c>
      <c r="D32" s="402"/>
    </row>
    <row r="33" spans="1:4" x14ac:dyDescent="0.2">
      <c r="A33" s="404" t="s">
        <v>491</v>
      </c>
      <c r="B33" s="421" t="s">
        <v>492</v>
      </c>
      <c r="C33" s="429">
        <v>0</v>
      </c>
      <c r="D33" s="399"/>
    </row>
    <row r="34" spans="1:4" x14ac:dyDescent="0.2">
      <c r="A34" s="404" t="s">
        <v>493</v>
      </c>
      <c r="B34" s="421" t="s">
        <v>494</v>
      </c>
      <c r="C34" s="429">
        <v>0</v>
      </c>
      <c r="D34" s="399"/>
    </row>
    <row r="35" spans="1:4" x14ac:dyDescent="0.2">
      <c r="A35" s="404" t="s">
        <v>495</v>
      </c>
      <c r="B35" s="421" t="s">
        <v>496</v>
      </c>
      <c r="C35" s="429">
        <v>0</v>
      </c>
      <c r="D35" s="399"/>
    </row>
    <row r="36" spans="1:4" ht="25.5" x14ac:dyDescent="0.2">
      <c r="A36" s="404" t="s">
        <v>497</v>
      </c>
      <c r="B36" s="421" t="s">
        <v>498</v>
      </c>
      <c r="C36" s="429">
        <v>0</v>
      </c>
      <c r="D36" s="399"/>
    </row>
    <row r="37" spans="1:4" ht="25.5" x14ac:dyDescent="0.2">
      <c r="A37" s="404" t="s">
        <v>499</v>
      </c>
      <c r="B37" s="421" t="s">
        <v>500</v>
      </c>
      <c r="C37" s="429">
        <v>0</v>
      </c>
      <c r="D37" s="399"/>
    </row>
    <row r="38" spans="1:4" x14ac:dyDescent="0.2">
      <c r="A38" s="404" t="s">
        <v>501</v>
      </c>
      <c r="B38" s="421" t="s">
        <v>502</v>
      </c>
      <c r="C38" s="429">
        <v>0</v>
      </c>
      <c r="D38" s="399"/>
    </row>
    <row r="39" spans="1:4" ht="35.25" customHeight="1" x14ac:dyDescent="0.2">
      <c r="A39" s="404" t="s">
        <v>503</v>
      </c>
      <c r="B39" s="640" t="s">
        <v>504</v>
      </c>
      <c r="C39" s="429">
        <v>2058.73</v>
      </c>
      <c r="D39" s="399"/>
    </row>
    <row r="40" spans="1:4" x14ac:dyDescent="0.2">
      <c r="A40" s="405"/>
      <c r="B40" s="422"/>
      <c r="C40" s="429"/>
      <c r="D40" s="399"/>
    </row>
    <row r="41" spans="1:4" x14ac:dyDescent="0.2">
      <c r="A41" s="403" t="s">
        <v>505</v>
      </c>
      <c r="B41" s="419" t="s">
        <v>506</v>
      </c>
      <c r="C41" s="428">
        <f>SUM(C42++C43+C44)</f>
        <v>302702.69999999995</v>
      </c>
      <c r="D41" s="402"/>
    </row>
    <row r="42" spans="1:4" x14ac:dyDescent="0.2">
      <c r="A42" s="404" t="s">
        <v>507</v>
      </c>
      <c r="B42" s="640" t="s">
        <v>508</v>
      </c>
      <c r="C42" s="641">
        <v>1351.35</v>
      </c>
      <c r="D42" s="399"/>
    </row>
    <row r="43" spans="1:4" x14ac:dyDescent="0.2">
      <c r="A43" s="404" t="s">
        <v>509</v>
      </c>
      <c r="B43" s="643" t="s">
        <v>510</v>
      </c>
      <c r="C43" s="429">
        <v>0</v>
      </c>
      <c r="D43" s="399"/>
    </row>
    <row r="44" spans="1:4" x14ac:dyDescent="0.2">
      <c r="A44" s="642" t="s">
        <v>1033</v>
      </c>
      <c r="B44" s="644" t="s">
        <v>1032</v>
      </c>
      <c r="C44" s="429">
        <v>301351.34999999998</v>
      </c>
      <c r="D44" s="399"/>
    </row>
    <row r="45" spans="1:4" x14ac:dyDescent="0.2">
      <c r="A45" s="405"/>
      <c r="B45" s="422"/>
      <c r="C45" s="429"/>
      <c r="D45" s="399"/>
    </row>
    <row r="46" spans="1:4" ht="25.5" x14ac:dyDescent="0.2">
      <c r="A46" s="403" t="s">
        <v>513</v>
      </c>
      <c r="B46" s="419" t="s">
        <v>514</v>
      </c>
      <c r="C46" s="428">
        <f>SUM(C47+C50+C51)</f>
        <v>0</v>
      </c>
      <c r="D46" s="402"/>
    </row>
    <row r="47" spans="1:4" x14ac:dyDescent="0.2">
      <c r="A47" s="404" t="s">
        <v>515</v>
      </c>
      <c r="B47" s="422" t="s">
        <v>516</v>
      </c>
      <c r="C47" s="428">
        <f>SUM(C48:C49)</f>
        <v>0</v>
      </c>
      <c r="D47" s="402"/>
    </row>
    <row r="48" spans="1:4" x14ac:dyDescent="0.2">
      <c r="A48" s="405" t="s">
        <v>517</v>
      </c>
      <c r="B48" s="422" t="s">
        <v>518</v>
      </c>
      <c r="C48" s="429">
        <v>0</v>
      </c>
      <c r="D48" s="399"/>
    </row>
    <row r="49" spans="1:4" ht="25.5" x14ac:dyDescent="0.2">
      <c r="A49" s="405" t="s">
        <v>519</v>
      </c>
      <c r="B49" s="422" t="s">
        <v>520</v>
      </c>
      <c r="C49" s="429">
        <v>0</v>
      </c>
      <c r="D49" s="399"/>
    </row>
    <row r="50" spans="1:4" x14ac:dyDescent="0.2">
      <c r="A50" s="404" t="s">
        <v>521</v>
      </c>
      <c r="B50" s="421" t="s">
        <v>522</v>
      </c>
      <c r="C50" s="429">
        <v>0</v>
      </c>
      <c r="D50" s="399"/>
    </row>
    <row r="51" spans="1:4" x14ac:dyDescent="0.2">
      <c r="A51" s="404" t="s">
        <v>523</v>
      </c>
      <c r="B51" s="421" t="s">
        <v>524</v>
      </c>
      <c r="C51" s="429">
        <v>0</v>
      </c>
      <c r="D51" s="399"/>
    </row>
    <row r="52" spans="1:4" x14ac:dyDescent="0.2">
      <c r="A52" s="405"/>
      <c r="B52" s="422"/>
      <c r="C52" s="429"/>
      <c r="D52" s="399"/>
    </row>
    <row r="53" spans="1:4" x14ac:dyDescent="0.2">
      <c r="A53" s="403" t="s">
        <v>525</v>
      </c>
      <c r="B53" s="419" t="s">
        <v>526</v>
      </c>
      <c r="C53" s="427" t="s">
        <v>527</v>
      </c>
      <c r="D53" s="402"/>
    </row>
    <row r="54" spans="1:4" x14ac:dyDescent="0.2">
      <c r="A54" s="404" t="s">
        <v>528</v>
      </c>
      <c r="B54" s="421" t="s">
        <v>529</v>
      </c>
      <c r="C54" s="430" t="s">
        <v>527</v>
      </c>
      <c r="D54" s="399"/>
    </row>
    <row r="55" spans="1:4" x14ac:dyDescent="0.2">
      <c r="A55" s="404" t="s">
        <v>530</v>
      </c>
      <c r="B55" s="421" t="s">
        <v>531</v>
      </c>
      <c r="C55" s="429">
        <v>0</v>
      </c>
      <c r="D55" s="399"/>
    </row>
    <row r="56" spans="1:4" x14ac:dyDescent="0.2">
      <c r="A56" s="404" t="s">
        <v>532</v>
      </c>
      <c r="B56" s="421" t="s">
        <v>533</v>
      </c>
      <c r="C56" s="429">
        <v>0</v>
      </c>
      <c r="D56" s="399"/>
    </row>
    <row r="57" spans="1:4" x14ac:dyDescent="0.2">
      <c r="A57" s="405"/>
      <c r="B57" s="422"/>
      <c r="C57" s="429"/>
      <c r="D57" s="399"/>
    </row>
    <row r="58" spans="1:4" x14ac:dyDescent="0.2">
      <c r="A58" s="403" t="s">
        <v>534</v>
      </c>
      <c r="B58" s="419" t="s">
        <v>535</v>
      </c>
      <c r="C58" s="428">
        <f>SUM(C59:C67)</f>
        <v>0</v>
      </c>
      <c r="D58" s="402"/>
    </row>
    <row r="59" spans="1:4" ht="21" customHeight="1" x14ac:dyDescent="0.2">
      <c r="A59" s="404" t="s">
        <v>536</v>
      </c>
      <c r="B59" s="421" t="s">
        <v>537</v>
      </c>
      <c r="C59" s="429">
        <v>0</v>
      </c>
      <c r="D59" s="399"/>
    </row>
    <row r="60" spans="1:4" x14ac:dyDescent="0.2">
      <c r="A60" s="404" t="s">
        <v>538</v>
      </c>
      <c r="B60" s="421" t="s">
        <v>539</v>
      </c>
      <c r="C60" s="429">
        <v>0</v>
      </c>
      <c r="D60" s="399"/>
    </row>
    <row r="61" spans="1:4" x14ac:dyDescent="0.2">
      <c r="A61" s="404" t="s">
        <v>540</v>
      </c>
      <c r="B61" s="421" t="s">
        <v>541</v>
      </c>
      <c r="C61" s="429">
        <v>0</v>
      </c>
      <c r="D61" s="399"/>
    </row>
    <row r="62" spans="1:4" ht="25.5" x14ac:dyDescent="0.2">
      <c r="A62" s="404" t="s">
        <v>542</v>
      </c>
      <c r="B62" s="421" t="s">
        <v>543</v>
      </c>
      <c r="C62" s="429">
        <v>0</v>
      </c>
      <c r="D62" s="399"/>
    </row>
    <row r="63" spans="1:4" ht="25.5" x14ac:dyDescent="0.2">
      <c r="A63" s="404" t="s">
        <v>544</v>
      </c>
      <c r="B63" s="421" t="s">
        <v>545</v>
      </c>
      <c r="C63" s="429">
        <v>0</v>
      </c>
      <c r="D63" s="399"/>
    </row>
    <row r="64" spans="1:4" ht="25.5" x14ac:dyDescent="0.2">
      <c r="A64" s="404" t="s">
        <v>546</v>
      </c>
      <c r="B64" s="421" t="s">
        <v>547</v>
      </c>
      <c r="C64" s="429">
        <v>0</v>
      </c>
      <c r="D64" s="399"/>
    </row>
    <row r="65" spans="1:4" x14ac:dyDescent="0.2">
      <c r="A65" s="404" t="s">
        <v>548</v>
      </c>
      <c r="B65" s="421" t="s">
        <v>549</v>
      </c>
      <c r="C65" s="429">
        <v>0</v>
      </c>
      <c r="D65" s="399"/>
    </row>
    <row r="66" spans="1:4" ht="25.5" x14ac:dyDescent="0.2">
      <c r="A66" s="404" t="s">
        <v>550</v>
      </c>
      <c r="B66" s="421" t="s">
        <v>551</v>
      </c>
      <c r="C66" s="429">
        <v>0</v>
      </c>
      <c r="D66" s="399"/>
    </row>
    <row r="67" spans="1:4" ht="25.5" x14ac:dyDescent="0.2">
      <c r="A67" s="404" t="s">
        <v>552</v>
      </c>
      <c r="B67" s="421" t="s">
        <v>553</v>
      </c>
      <c r="C67" s="429">
        <v>0</v>
      </c>
      <c r="D67" s="399"/>
    </row>
    <row r="68" spans="1:4" x14ac:dyDescent="0.2">
      <c r="A68" s="405"/>
      <c r="B68" s="422"/>
      <c r="C68" s="429"/>
      <c r="D68" s="399"/>
    </row>
    <row r="69" spans="1:4" x14ac:dyDescent="0.2">
      <c r="A69" s="403" t="s">
        <v>554</v>
      </c>
      <c r="B69" s="419" t="s">
        <v>555</v>
      </c>
      <c r="C69" s="428">
        <f>SUM(C70:C73)</f>
        <v>0</v>
      </c>
      <c r="D69" s="402"/>
    </row>
    <row r="70" spans="1:4" x14ac:dyDescent="0.2">
      <c r="A70" s="404" t="s">
        <v>556</v>
      </c>
      <c r="B70" s="421" t="s">
        <v>557</v>
      </c>
      <c r="C70" s="429">
        <v>0</v>
      </c>
      <c r="D70" s="399"/>
    </row>
    <row r="71" spans="1:4" x14ac:dyDescent="0.2">
      <c r="A71" s="404" t="s">
        <v>558</v>
      </c>
      <c r="B71" s="421" t="s">
        <v>559</v>
      </c>
      <c r="C71" s="429">
        <v>0</v>
      </c>
      <c r="D71" s="399"/>
    </row>
    <row r="72" spans="1:4" x14ac:dyDescent="0.2">
      <c r="A72" s="404" t="s">
        <v>560</v>
      </c>
      <c r="B72" s="421" t="s">
        <v>561</v>
      </c>
      <c r="C72" s="429">
        <v>0</v>
      </c>
      <c r="D72" s="399"/>
    </row>
    <row r="73" spans="1:4" x14ac:dyDescent="0.2">
      <c r="A73" s="404" t="s">
        <v>562</v>
      </c>
      <c r="B73" s="421" t="s">
        <v>563</v>
      </c>
      <c r="C73" s="429">
        <v>0</v>
      </c>
      <c r="D73" s="399"/>
    </row>
    <row r="74" spans="1:4" x14ac:dyDescent="0.2">
      <c r="A74" s="405"/>
      <c r="B74" s="422"/>
      <c r="C74" s="429"/>
      <c r="D74" s="399"/>
    </row>
    <row r="75" spans="1:4" x14ac:dyDescent="0.2">
      <c r="A75" s="403" t="s">
        <v>564</v>
      </c>
      <c r="B75" s="419" t="s">
        <v>565</v>
      </c>
      <c r="C75" s="428">
        <f>SUM(C76:C81)</f>
        <v>0</v>
      </c>
      <c r="D75" s="402"/>
    </row>
    <row r="76" spans="1:4" x14ac:dyDescent="0.2">
      <c r="A76" s="404" t="s">
        <v>566</v>
      </c>
      <c r="B76" s="421" t="s">
        <v>567</v>
      </c>
      <c r="C76" s="429">
        <v>0</v>
      </c>
      <c r="D76" s="399"/>
    </row>
    <row r="77" spans="1:4" x14ac:dyDescent="0.2">
      <c r="A77" s="404" t="s">
        <v>568</v>
      </c>
      <c r="B77" s="421" t="s">
        <v>569</v>
      </c>
      <c r="C77" s="429">
        <v>0</v>
      </c>
      <c r="D77" s="399"/>
    </row>
    <row r="78" spans="1:4" x14ac:dyDescent="0.2">
      <c r="A78" s="404" t="s">
        <v>570</v>
      </c>
      <c r="B78" s="421" t="s">
        <v>571</v>
      </c>
      <c r="C78" s="429">
        <v>0</v>
      </c>
      <c r="D78" s="399"/>
    </row>
    <row r="79" spans="1:4" ht="25.5" x14ac:dyDescent="0.2">
      <c r="A79" s="404" t="s">
        <v>572</v>
      </c>
      <c r="B79" s="421" t="s">
        <v>573</v>
      </c>
      <c r="C79" s="429">
        <v>0</v>
      </c>
      <c r="D79" s="399"/>
    </row>
    <row r="80" spans="1:4" x14ac:dyDescent="0.2">
      <c r="A80" s="404" t="s">
        <v>574</v>
      </c>
      <c r="B80" s="421" t="s">
        <v>575</v>
      </c>
      <c r="C80" s="429">
        <v>0</v>
      </c>
      <c r="D80" s="399"/>
    </row>
    <row r="81" spans="1:4" x14ac:dyDescent="0.2">
      <c r="A81" s="404" t="s">
        <v>576</v>
      </c>
      <c r="B81" s="421" t="s">
        <v>577</v>
      </c>
      <c r="C81" s="431">
        <v>0</v>
      </c>
      <c r="D81" s="406"/>
    </row>
    <row r="82" spans="1:4" x14ac:dyDescent="0.2">
      <c r="A82" s="398"/>
      <c r="B82" s="424"/>
      <c r="C82" s="432"/>
      <c r="D82" s="400"/>
    </row>
    <row r="83" spans="1:4" x14ac:dyDescent="0.2">
      <c r="A83" s="401">
        <v>2</v>
      </c>
      <c r="B83" s="419" t="s">
        <v>578</v>
      </c>
      <c r="C83" s="428">
        <f>SUM(C85+C92+C98+C107+C111+C117)</f>
        <v>418351.03</v>
      </c>
      <c r="D83" s="402"/>
    </row>
    <row r="84" spans="1:4" x14ac:dyDescent="0.2">
      <c r="A84" s="401"/>
      <c r="B84" s="420"/>
      <c r="C84" s="429"/>
      <c r="D84" s="399"/>
    </row>
    <row r="85" spans="1:4" x14ac:dyDescent="0.2">
      <c r="A85" s="398" t="s">
        <v>579</v>
      </c>
      <c r="B85" s="419" t="s">
        <v>580</v>
      </c>
      <c r="C85" s="428">
        <f>SUM(C86:C90)</f>
        <v>174753.45</v>
      </c>
      <c r="D85" s="402"/>
    </row>
    <row r="86" spans="1:4" x14ac:dyDescent="0.2">
      <c r="A86" s="404" t="s">
        <v>581</v>
      </c>
      <c r="B86" s="640" t="s">
        <v>582</v>
      </c>
      <c r="C86" s="429">
        <v>108108.1</v>
      </c>
      <c r="D86" s="399"/>
    </row>
    <row r="87" spans="1:4" x14ac:dyDescent="0.2">
      <c r="A87" s="404" t="s">
        <v>583</v>
      </c>
      <c r="B87" s="421" t="s">
        <v>584</v>
      </c>
      <c r="C87" s="429">
        <v>0</v>
      </c>
      <c r="D87" s="399"/>
    </row>
    <row r="88" spans="1:4" x14ac:dyDescent="0.2">
      <c r="A88" s="404" t="s">
        <v>585</v>
      </c>
      <c r="B88" s="421" t="s">
        <v>586</v>
      </c>
      <c r="C88" s="429">
        <v>0</v>
      </c>
      <c r="D88" s="399"/>
    </row>
    <row r="89" spans="1:4" x14ac:dyDescent="0.2">
      <c r="A89" s="404" t="s">
        <v>587</v>
      </c>
      <c r="B89" s="640" t="s">
        <v>588</v>
      </c>
      <c r="C89" s="429">
        <v>66645.350000000006</v>
      </c>
      <c r="D89" s="399"/>
    </row>
    <row r="90" spans="1:4" x14ac:dyDescent="0.2">
      <c r="A90" s="404" t="s">
        <v>589</v>
      </c>
      <c r="B90" s="421" t="s">
        <v>590</v>
      </c>
      <c r="C90" s="429">
        <v>0</v>
      </c>
      <c r="D90" s="399"/>
    </row>
    <row r="91" spans="1:4" x14ac:dyDescent="0.2">
      <c r="A91" s="407"/>
      <c r="B91" s="422"/>
      <c r="C91" s="429"/>
      <c r="D91" s="399"/>
    </row>
    <row r="92" spans="1:4" ht="25.5" x14ac:dyDescent="0.2">
      <c r="A92" s="398" t="s">
        <v>591</v>
      </c>
      <c r="B92" s="419" t="s">
        <v>592</v>
      </c>
      <c r="C92" s="428">
        <f>SUM(C93:C96)</f>
        <v>0</v>
      </c>
      <c r="D92" s="402"/>
    </row>
    <row r="93" spans="1:4" x14ac:dyDescent="0.2">
      <c r="A93" s="404" t="s">
        <v>593</v>
      </c>
      <c r="B93" s="421" t="s">
        <v>594</v>
      </c>
      <c r="C93" s="429">
        <v>0</v>
      </c>
      <c r="D93" s="399"/>
    </row>
    <row r="94" spans="1:4" x14ac:dyDescent="0.2">
      <c r="A94" s="404" t="s">
        <v>595</v>
      </c>
      <c r="B94" s="421" t="s">
        <v>596</v>
      </c>
      <c r="C94" s="429">
        <v>0</v>
      </c>
      <c r="D94" s="399"/>
    </row>
    <row r="95" spans="1:4" x14ac:dyDescent="0.2">
      <c r="A95" s="404" t="s">
        <v>597</v>
      </c>
      <c r="B95" s="421" t="s">
        <v>598</v>
      </c>
      <c r="C95" s="429">
        <v>0</v>
      </c>
      <c r="D95" s="399"/>
    </row>
    <row r="96" spans="1:4" x14ac:dyDescent="0.2">
      <c r="A96" s="404" t="s">
        <v>599</v>
      </c>
      <c r="B96" s="421" t="s">
        <v>600</v>
      </c>
      <c r="C96" s="429">
        <v>0</v>
      </c>
      <c r="D96" s="399"/>
    </row>
    <row r="97" spans="1:4" x14ac:dyDescent="0.2">
      <c r="A97" s="407"/>
      <c r="B97" s="422"/>
      <c r="C97" s="429"/>
      <c r="D97" s="399"/>
    </row>
    <row r="98" spans="1:4" ht="25.5" x14ac:dyDescent="0.2">
      <c r="A98" s="398" t="s">
        <v>601</v>
      </c>
      <c r="B98" s="419" t="s">
        <v>602</v>
      </c>
      <c r="C98" s="428">
        <f>SUM(C99:C105)</f>
        <v>0</v>
      </c>
      <c r="D98" s="402"/>
    </row>
    <row r="99" spans="1:4" x14ac:dyDescent="0.2">
      <c r="A99" s="404" t="s">
        <v>603</v>
      </c>
      <c r="B99" s="421" t="s">
        <v>604</v>
      </c>
      <c r="C99" s="429">
        <v>0</v>
      </c>
      <c r="D99" s="399"/>
    </row>
    <row r="100" spans="1:4" ht="25.5" x14ac:dyDescent="0.2">
      <c r="A100" s="404" t="s">
        <v>605</v>
      </c>
      <c r="B100" s="421" t="s">
        <v>606</v>
      </c>
      <c r="C100" s="429">
        <v>0</v>
      </c>
      <c r="D100" s="399"/>
    </row>
    <row r="101" spans="1:4" x14ac:dyDescent="0.2">
      <c r="A101" s="404" t="s">
        <v>607</v>
      </c>
      <c r="B101" s="421" t="s">
        <v>608</v>
      </c>
      <c r="C101" s="429">
        <v>0</v>
      </c>
      <c r="D101" s="399"/>
    </row>
    <row r="102" spans="1:4" ht="25.5" x14ac:dyDescent="0.2">
      <c r="A102" s="404" t="s">
        <v>609</v>
      </c>
      <c r="B102" s="421" t="s">
        <v>610</v>
      </c>
      <c r="C102" s="429">
        <v>0</v>
      </c>
      <c r="D102" s="399"/>
    </row>
    <row r="103" spans="1:4" x14ac:dyDescent="0.2">
      <c r="A103" s="404" t="s">
        <v>611</v>
      </c>
      <c r="B103" s="421" t="s">
        <v>612</v>
      </c>
      <c r="C103" s="429">
        <v>0</v>
      </c>
      <c r="D103" s="399"/>
    </row>
    <row r="104" spans="1:4" x14ac:dyDescent="0.2">
      <c r="A104" s="404" t="s">
        <v>613</v>
      </c>
      <c r="B104" s="421" t="s">
        <v>614</v>
      </c>
      <c r="C104" s="429">
        <v>0</v>
      </c>
      <c r="D104" s="399"/>
    </row>
    <row r="105" spans="1:4" ht="25.5" x14ac:dyDescent="0.2">
      <c r="A105" s="404" t="s">
        <v>615</v>
      </c>
      <c r="B105" s="421" t="s">
        <v>616</v>
      </c>
      <c r="C105" s="429">
        <v>0</v>
      </c>
      <c r="D105" s="399"/>
    </row>
    <row r="106" spans="1:4" x14ac:dyDescent="0.2">
      <c r="A106" s="407"/>
      <c r="B106" s="422"/>
      <c r="C106" s="429"/>
      <c r="D106" s="399"/>
    </row>
    <row r="107" spans="1:4" ht="25.5" x14ac:dyDescent="0.2">
      <c r="A107" s="398" t="s">
        <v>617</v>
      </c>
      <c r="B107" s="419" t="s">
        <v>618</v>
      </c>
      <c r="C107" s="428">
        <f>SUM(C108:C109)</f>
        <v>55378.38</v>
      </c>
      <c r="D107" s="402"/>
    </row>
    <row r="108" spans="1:4" x14ac:dyDescent="0.2">
      <c r="A108" s="404" t="s">
        <v>619</v>
      </c>
      <c r="B108" s="421" t="s">
        <v>620</v>
      </c>
      <c r="C108" s="429">
        <v>0</v>
      </c>
      <c r="D108" s="399"/>
    </row>
    <row r="109" spans="1:4" x14ac:dyDescent="0.2">
      <c r="A109" s="404" t="s">
        <v>621</v>
      </c>
      <c r="B109" s="640" t="s">
        <v>622</v>
      </c>
      <c r="C109" s="429">
        <v>55378.38</v>
      </c>
      <c r="D109" s="399"/>
    </row>
    <row r="110" spans="1:4" x14ac:dyDescent="0.2">
      <c r="A110" s="407"/>
      <c r="B110" s="422"/>
      <c r="C110" s="429"/>
      <c r="D110" s="399"/>
    </row>
    <row r="111" spans="1:4" ht="25.5" x14ac:dyDescent="0.2">
      <c r="A111" s="398" t="s">
        <v>623</v>
      </c>
      <c r="B111" s="419" t="s">
        <v>624</v>
      </c>
      <c r="C111" s="428">
        <f>SUM(C112:C115)</f>
        <v>0</v>
      </c>
      <c r="D111" s="402"/>
    </row>
    <row r="112" spans="1:4" x14ac:dyDescent="0.2">
      <c r="A112" s="404" t="s">
        <v>625</v>
      </c>
      <c r="B112" s="421" t="s">
        <v>626</v>
      </c>
      <c r="C112" s="429">
        <v>0</v>
      </c>
      <c r="D112" s="399"/>
    </row>
    <row r="113" spans="1:4" x14ac:dyDescent="0.2">
      <c r="A113" s="404" t="s">
        <v>627</v>
      </c>
      <c r="B113" s="421" t="s">
        <v>628</v>
      </c>
      <c r="C113" s="429">
        <v>0</v>
      </c>
      <c r="D113" s="399"/>
    </row>
    <row r="114" spans="1:4" x14ac:dyDescent="0.2">
      <c r="A114" s="404" t="s">
        <v>629</v>
      </c>
      <c r="B114" s="421" t="s">
        <v>630</v>
      </c>
      <c r="C114" s="429">
        <v>0</v>
      </c>
      <c r="D114" s="399"/>
    </row>
    <row r="115" spans="1:4" ht="25.5" x14ac:dyDescent="0.2">
      <c r="A115" s="404" t="s">
        <v>631</v>
      </c>
      <c r="B115" s="421" t="s">
        <v>632</v>
      </c>
      <c r="C115" s="429">
        <v>0</v>
      </c>
      <c r="D115" s="399"/>
    </row>
    <row r="116" spans="1:4" x14ac:dyDescent="0.2">
      <c r="A116" s="407"/>
      <c r="B116" s="422"/>
      <c r="C116" s="429"/>
      <c r="D116" s="399"/>
    </row>
    <row r="117" spans="1:4" ht="25.5" x14ac:dyDescent="0.2">
      <c r="A117" s="398" t="s">
        <v>633</v>
      </c>
      <c r="B117" s="419" t="s">
        <v>634</v>
      </c>
      <c r="C117" s="428">
        <f>SUM(C118:C125)</f>
        <v>188219.2</v>
      </c>
      <c r="D117" s="402"/>
    </row>
    <row r="118" spans="1:4" x14ac:dyDescent="0.2">
      <c r="A118" s="404" t="s">
        <v>635</v>
      </c>
      <c r="B118" s="640" t="s">
        <v>636</v>
      </c>
      <c r="C118" s="429">
        <v>22773.95</v>
      </c>
      <c r="D118" s="399"/>
    </row>
    <row r="119" spans="1:4" ht="25.5" x14ac:dyDescent="0.2">
      <c r="A119" s="404" t="s">
        <v>637</v>
      </c>
      <c r="B119" s="421" t="s">
        <v>638</v>
      </c>
      <c r="C119" s="429">
        <v>0</v>
      </c>
      <c r="D119" s="399"/>
    </row>
    <row r="120" spans="1:4" x14ac:dyDescent="0.2">
      <c r="A120" s="404" t="s">
        <v>639</v>
      </c>
      <c r="B120" s="640" t="s">
        <v>640</v>
      </c>
      <c r="C120" s="429">
        <v>155302.39000000001</v>
      </c>
      <c r="D120" s="399"/>
    </row>
    <row r="121" spans="1:4" x14ac:dyDescent="0.2">
      <c r="A121" s="404" t="s">
        <v>641</v>
      </c>
      <c r="B121" s="640" t="s">
        <v>642</v>
      </c>
      <c r="C121" s="429">
        <v>1160.27</v>
      </c>
      <c r="D121" s="399"/>
    </row>
    <row r="122" spans="1:4" x14ac:dyDescent="0.2">
      <c r="A122" s="404" t="s">
        <v>643</v>
      </c>
      <c r="B122" s="640" t="s">
        <v>644</v>
      </c>
      <c r="C122" s="429">
        <v>8060.16</v>
      </c>
      <c r="D122" s="399"/>
    </row>
    <row r="123" spans="1:4" ht="25.5" x14ac:dyDescent="0.2">
      <c r="A123" s="404" t="s">
        <v>645</v>
      </c>
      <c r="B123" s="421" t="s">
        <v>646</v>
      </c>
      <c r="C123" s="429">
        <v>0</v>
      </c>
      <c r="D123" s="399"/>
    </row>
    <row r="124" spans="1:4" x14ac:dyDescent="0.2">
      <c r="A124" s="404" t="s">
        <v>647</v>
      </c>
      <c r="B124" s="421" t="s">
        <v>648</v>
      </c>
      <c r="C124" s="429">
        <v>0</v>
      </c>
      <c r="D124" s="399"/>
    </row>
    <row r="125" spans="1:4" x14ac:dyDescent="0.2">
      <c r="A125" s="404" t="s">
        <v>649</v>
      </c>
      <c r="B125" s="640" t="s">
        <v>650</v>
      </c>
      <c r="C125" s="429">
        <v>922.43</v>
      </c>
      <c r="D125" s="399"/>
    </row>
    <row r="126" spans="1:4" x14ac:dyDescent="0.2">
      <c r="A126" s="404"/>
      <c r="B126" s="422"/>
      <c r="C126" s="429"/>
      <c r="D126" s="399"/>
    </row>
    <row r="127" spans="1:4" x14ac:dyDescent="0.2">
      <c r="A127" s="401">
        <v>5</v>
      </c>
      <c r="B127" s="425" t="s">
        <v>651</v>
      </c>
      <c r="C127" s="428">
        <f>SUM(C129+C139+C149+C154)</f>
        <v>9120.14</v>
      </c>
      <c r="D127" s="402"/>
    </row>
    <row r="128" spans="1:4" x14ac:dyDescent="0.2">
      <c r="A128" s="407"/>
      <c r="B128" s="422"/>
      <c r="C128" s="429"/>
      <c r="D128" s="399"/>
    </row>
    <row r="129" spans="1:4" x14ac:dyDescent="0.2">
      <c r="A129" s="408" t="s">
        <v>652</v>
      </c>
      <c r="B129" s="419" t="s">
        <v>653</v>
      </c>
      <c r="C129" s="428">
        <f>SUM(C130:C137)</f>
        <v>9120.14</v>
      </c>
      <c r="D129" s="402"/>
    </row>
    <row r="130" spans="1:4" x14ac:dyDescent="0.2">
      <c r="A130" s="409" t="s">
        <v>654</v>
      </c>
      <c r="B130" s="421" t="s">
        <v>655</v>
      </c>
      <c r="C130" s="429">
        <v>0</v>
      </c>
      <c r="D130" s="399"/>
    </row>
    <row r="131" spans="1:4" x14ac:dyDescent="0.2">
      <c r="A131" s="409" t="s">
        <v>656</v>
      </c>
      <c r="B131" s="421" t="s">
        <v>657</v>
      </c>
      <c r="C131" s="429">
        <v>0</v>
      </c>
      <c r="D131" s="399"/>
    </row>
    <row r="132" spans="1:4" x14ac:dyDescent="0.2">
      <c r="A132" s="409" t="s">
        <v>658</v>
      </c>
      <c r="B132" s="421" t="s">
        <v>659</v>
      </c>
      <c r="C132" s="429"/>
      <c r="D132" s="399"/>
    </row>
    <row r="133" spans="1:4" x14ac:dyDescent="0.2">
      <c r="A133" s="409" t="s">
        <v>660</v>
      </c>
      <c r="B133" s="640" t="s">
        <v>661</v>
      </c>
      <c r="C133" s="429">
        <v>9120.14</v>
      </c>
      <c r="D133" s="399"/>
    </row>
    <row r="134" spans="1:4" x14ac:dyDescent="0.2">
      <c r="A134" s="409" t="s">
        <v>662</v>
      </c>
      <c r="B134" s="643" t="s">
        <v>663</v>
      </c>
      <c r="C134" s="429"/>
      <c r="D134" s="399"/>
    </row>
    <row r="135" spans="1:4" ht="25.5" x14ac:dyDescent="0.2">
      <c r="A135" s="409" t="s">
        <v>664</v>
      </c>
      <c r="B135" s="421" t="s">
        <v>665</v>
      </c>
      <c r="C135" s="429"/>
      <c r="D135" s="399"/>
    </row>
    <row r="136" spans="1:4" ht="25.5" x14ac:dyDescent="0.2">
      <c r="A136" s="409" t="s">
        <v>666</v>
      </c>
      <c r="B136" s="421" t="s">
        <v>667</v>
      </c>
      <c r="C136" s="429"/>
      <c r="D136" s="399"/>
    </row>
    <row r="137" spans="1:4" x14ac:dyDescent="0.2">
      <c r="A137" s="409" t="s">
        <v>668</v>
      </c>
      <c r="B137" s="421" t="s">
        <v>669</v>
      </c>
      <c r="C137" s="429">
        <v>0</v>
      </c>
      <c r="D137" s="399"/>
    </row>
    <row r="138" spans="1:4" x14ac:dyDescent="0.2">
      <c r="A138" s="409"/>
      <c r="B138" s="421"/>
      <c r="C138" s="429"/>
      <c r="D138" s="399"/>
    </row>
    <row r="139" spans="1:4" ht="25.5" x14ac:dyDescent="0.2">
      <c r="A139" s="408" t="s">
        <v>670</v>
      </c>
      <c r="B139" s="419" t="s">
        <v>671</v>
      </c>
      <c r="C139" s="428">
        <f>SUM(C140:C147)</f>
        <v>0</v>
      </c>
      <c r="D139" s="402"/>
    </row>
    <row r="140" spans="1:4" x14ac:dyDescent="0.2">
      <c r="A140" s="409" t="s">
        <v>672</v>
      </c>
      <c r="B140" s="421" t="s">
        <v>673</v>
      </c>
      <c r="C140" s="429">
        <v>0</v>
      </c>
      <c r="D140" s="399"/>
    </row>
    <row r="141" spans="1:4" x14ac:dyDescent="0.2">
      <c r="A141" s="409" t="s">
        <v>674</v>
      </c>
      <c r="B141" s="421" t="s">
        <v>675</v>
      </c>
      <c r="C141" s="429">
        <v>0</v>
      </c>
      <c r="D141" s="399"/>
    </row>
    <row r="142" spans="1:4" x14ac:dyDescent="0.2">
      <c r="A142" s="409" t="s">
        <v>676</v>
      </c>
      <c r="B142" s="421" t="s">
        <v>677</v>
      </c>
      <c r="C142" s="429">
        <v>0</v>
      </c>
      <c r="D142" s="399"/>
    </row>
    <row r="143" spans="1:4" x14ac:dyDescent="0.2">
      <c r="A143" s="409" t="s">
        <v>678</v>
      </c>
      <c r="B143" s="421" t="s">
        <v>679</v>
      </c>
      <c r="C143" s="429">
        <v>0</v>
      </c>
      <c r="D143" s="399"/>
    </row>
    <row r="144" spans="1:4" x14ac:dyDescent="0.2">
      <c r="A144" s="409" t="s">
        <v>680</v>
      </c>
      <c r="B144" s="421" t="s">
        <v>681</v>
      </c>
      <c r="C144" s="429">
        <v>0</v>
      </c>
      <c r="D144" s="399"/>
    </row>
    <row r="145" spans="1:4" x14ac:dyDescent="0.2">
      <c r="A145" s="409" t="s">
        <v>682</v>
      </c>
      <c r="B145" s="421" t="s">
        <v>683</v>
      </c>
      <c r="C145" s="429">
        <v>0</v>
      </c>
      <c r="D145" s="399"/>
    </row>
    <row r="146" spans="1:4" x14ac:dyDescent="0.2">
      <c r="A146" s="409" t="s">
        <v>684</v>
      </c>
      <c r="B146" s="421" t="s">
        <v>685</v>
      </c>
      <c r="C146" s="429">
        <v>0</v>
      </c>
      <c r="D146" s="399"/>
    </row>
    <row r="147" spans="1:4" ht="25.5" x14ac:dyDescent="0.2">
      <c r="A147" s="409" t="s">
        <v>686</v>
      </c>
      <c r="B147" s="421" t="s">
        <v>687</v>
      </c>
      <c r="C147" s="429">
        <v>0</v>
      </c>
      <c r="D147" s="399"/>
    </row>
    <row r="148" spans="1:4" x14ac:dyDescent="0.2">
      <c r="A148" s="409"/>
      <c r="B148" s="421"/>
      <c r="C148" s="429"/>
      <c r="D148" s="399"/>
    </row>
    <row r="149" spans="1:4" x14ac:dyDescent="0.2">
      <c r="A149" s="408" t="s">
        <v>688</v>
      </c>
      <c r="B149" s="419" t="s">
        <v>689</v>
      </c>
      <c r="C149" s="428">
        <f>SUM(C150:C152)</f>
        <v>0</v>
      </c>
      <c r="D149" s="402"/>
    </row>
    <row r="150" spans="1:4" x14ac:dyDescent="0.2">
      <c r="A150" s="409" t="s">
        <v>690</v>
      </c>
      <c r="B150" s="421" t="s">
        <v>691</v>
      </c>
      <c r="C150" s="429">
        <v>0</v>
      </c>
      <c r="D150" s="399"/>
    </row>
    <row r="151" spans="1:4" x14ac:dyDescent="0.2">
      <c r="A151" s="409" t="s">
        <v>692</v>
      </c>
      <c r="B151" s="421" t="s">
        <v>693</v>
      </c>
      <c r="C151" s="429">
        <v>0</v>
      </c>
      <c r="D151" s="399"/>
    </row>
    <row r="152" spans="1:4" x14ac:dyDescent="0.2">
      <c r="A152" s="409" t="s">
        <v>694</v>
      </c>
      <c r="B152" s="421" t="s">
        <v>695</v>
      </c>
      <c r="C152" s="429">
        <v>0</v>
      </c>
      <c r="D152" s="399"/>
    </row>
    <row r="153" spans="1:4" x14ac:dyDescent="0.2">
      <c r="A153" s="409"/>
      <c r="B153" s="421"/>
      <c r="C153" s="429"/>
      <c r="D153" s="399"/>
    </row>
    <row r="154" spans="1:4" x14ac:dyDescent="0.2">
      <c r="A154" s="408" t="s">
        <v>696</v>
      </c>
      <c r="B154" s="419" t="s">
        <v>697</v>
      </c>
      <c r="C154" s="428">
        <f>SUM(C155:C158)</f>
        <v>0</v>
      </c>
      <c r="D154" s="402"/>
    </row>
    <row r="155" spans="1:4" x14ac:dyDescent="0.2">
      <c r="A155" s="409" t="s">
        <v>698</v>
      </c>
      <c r="B155" s="421" t="s">
        <v>699</v>
      </c>
      <c r="C155" s="429">
        <v>0</v>
      </c>
      <c r="D155" s="399"/>
    </row>
    <row r="156" spans="1:4" x14ac:dyDescent="0.2">
      <c r="A156" s="409" t="s">
        <v>700</v>
      </c>
      <c r="B156" s="421" t="s">
        <v>701</v>
      </c>
      <c r="C156" s="429">
        <v>0</v>
      </c>
      <c r="D156" s="399"/>
    </row>
    <row r="157" spans="1:4" x14ac:dyDescent="0.2">
      <c r="A157" s="409" t="s">
        <v>702</v>
      </c>
      <c r="B157" s="421" t="s">
        <v>703</v>
      </c>
      <c r="C157" s="429">
        <v>0</v>
      </c>
      <c r="D157" s="399"/>
    </row>
    <row r="158" spans="1:4" x14ac:dyDescent="0.2">
      <c r="A158" s="409" t="s">
        <v>704</v>
      </c>
      <c r="B158" s="421" t="s">
        <v>705</v>
      </c>
      <c r="C158" s="429">
        <v>0</v>
      </c>
      <c r="D158" s="399"/>
    </row>
    <row r="159" spans="1:4" x14ac:dyDescent="0.2">
      <c r="A159" s="410"/>
      <c r="B159" s="410"/>
      <c r="C159" s="410"/>
      <c r="D159" s="410"/>
    </row>
    <row r="160" spans="1:4" x14ac:dyDescent="0.2">
      <c r="A160" s="392" t="s">
        <v>441</v>
      </c>
      <c r="C160" s="394"/>
    </row>
    <row r="161" spans="1:4" ht="38.25" x14ac:dyDescent="0.2">
      <c r="A161" s="395" t="str">
        <f>'2. Reg en Salud'!A16</f>
        <v>RE2.P3.Industrias con  Buenas Prácticas de Manufactura implementadas</v>
      </c>
      <c r="B161" s="418" t="s">
        <v>442</v>
      </c>
      <c r="C161" s="437">
        <f>SUM(C163,C239,C283)</f>
        <v>732232.6</v>
      </c>
      <c r="D161" s="400"/>
    </row>
    <row r="162" spans="1:4" ht="33" customHeight="1" x14ac:dyDescent="0.2">
      <c r="A162" s="397" t="s">
        <v>443</v>
      </c>
      <c r="B162" s="417" t="s">
        <v>444</v>
      </c>
      <c r="C162" s="426" t="s">
        <v>445</v>
      </c>
      <c r="D162" s="393" t="s">
        <v>446</v>
      </c>
    </row>
    <row r="163" spans="1:4" x14ac:dyDescent="0.2">
      <c r="A163" s="401">
        <v>1</v>
      </c>
      <c r="B163" s="419" t="s">
        <v>447</v>
      </c>
      <c r="C163" s="427">
        <f>SUM(C165,C172,C179,C188,C197,C202,C209,C214,C225,C231)</f>
        <v>304761.42999999993</v>
      </c>
      <c r="D163" s="402"/>
    </row>
    <row r="164" spans="1:4" x14ac:dyDescent="0.2">
      <c r="A164" s="401"/>
      <c r="B164" s="420"/>
      <c r="C164" s="428"/>
      <c r="D164" s="402"/>
    </row>
    <row r="165" spans="1:4" x14ac:dyDescent="0.2">
      <c r="A165" s="403" t="s">
        <v>449</v>
      </c>
      <c r="B165" s="419" t="s">
        <v>450</v>
      </c>
      <c r="C165" s="428">
        <f>SUM(C166:C170)</f>
        <v>0</v>
      </c>
      <c r="D165" s="402"/>
    </row>
    <row r="166" spans="1:4" x14ac:dyDescent="0.2">
      <c r="A166" s="404" t="s">
        <v>451</v>
      </c>
      <c r="B166" s="421" t="s">
        <v>452</v>
      </c>
      <c r="C166" s="429">
        <v>0</v>
      </c>
      <c r="D166" s="399"/>
    </row>
    <row r="167" spans="1:4" ht="25.5" x14ac:dyDescent="0.2">
      <c r="A167" s="404" t="s">
        <v>453</v>
      </c>
      <c r="B167" s="421" t="s">
        <v>454</v>
      </c>
      <c r="C167" s="429">
        <v>0</v>
      </c>
      <c r="D167" s="399"/>
    </row>
    <row r="168" spans="1:4" x14ac:dyDescent="0.2">
      <c r="A168" s="404" t="s">
        <v>455</v>
      </c>
      <c r="B168" s="421" t="s">
        <v>456</v>
      </c>
      <c r="C168" s="429">
        <v>0</v>
      </c>
      <c r="D168" s="399"/>
    </row>
    <row r="169" spans="1:4" ht="25.5" x14ac:dyDescent="0.2">
      <c r="A169" s="404" t="s">
        <v>457</v>
      </c>
      <c r="B169" s="421" t="s">
        <v>458</v>
      </c>
      <c r="C169" s="429">
        <v>0</v>
      </c>
      <c r="D169" s="399"/>
    </row>
    <row r="170" spans="1:4" x14ac:dyDescent="0.2">
      <c r="A170" s="404" t="s">
        <v>459</v>
      </c>
      <c r="B170" s="421" t="s">
        <v>460</v>
      </c>
      <c r="C170" s="429">
        <v>0</v>
      </c>
      <c r="D170" s="399"/>
    </row>
    <row r="171" spans="1:4" x14ac:dyDescent="0.2">
      <c r="A171" s="405"/>
      <c r="B171" s="422"/>
      <c r="C171" s="429"/>
      <c r="D171" s="399"/>
    </row>
    <row r="172" spans="1:4" x14ac:dyDescent="0.2">
      <c r="A172" s="403" t="s">
        <v>461</v>
      </c>
      <c r="B172" s="419" t="s">
        <v>462</v>
      </c>
      <c r="C172" s="428">
        <f>SUM(C173:C177)</f>
        <v>0</v>
      </c>
      <c r="D172" s="402"/>
    </row>
    <row r="173" spans="1:4" x14ac:dyDescent="0.2">
      <c r="A173" s="404" t="s">
        <v>463</v>
      </c>
      <c r="B173" s="421" t="s">
        <v>464</v>
      </c>
      <c r="C173" s="429">
        <v>0</v>
      </c>
      <c r="D173" s="399"/>
    </row>
    <row r="174" spans="1:4" x14ac:dyDescent="0.2">
      <c r="A174" s="404" t="s">
        <v>465</v>
      </c>
      <c r="B174" s="421" t="s">
        <v>466</v>
      </c>
      <c r="C174" s="429">
        <v>0</v>
      </c>
      <c r="D174" s="399"/>
    </row>
    <row r="175" spans="1:4" x14ac:dyDescent="0.2">
      <c r="A175" s="404" t="s">
        <v>467</v>
      </c>
      <c r="B175" s="421" t="s">
        <v>468</v>
      </c>
      <c r="C175" s="429">
        <v>0</v>
      </c>
      <c r="D175" s="399"/>
    </row>
    <row r="176" spans="1:4" x14ac:dyDescent="0.2">
      <c r="A176" s="404" t="s">
        <v>469</v>
      </c>
      <c r="B176" s="421" t="s">
        <v>470</v>
      </c>
      <c r="C176" s="429">
        <v>0</v>
      </c>
      <c r="D176" s="399"/>
    </row>
    <row r="177" spans="1:4" x14ac:dyDescent="0.2">
      <c r="A177" s="404" t="s">
        <v>471</v>
      </c>
      <c r="B177" s="421" t="s">
        <v>472</v>
      </c>
      <c r="C177" s="429">
        <v>0</v>
      </c>
      <c r="D177" s="399"/>
    </row>
    <row r="178" spans="1:4" x14ac:dyDescent="0.2">
      <c r="A178" s="405"/>
      <c r="B178" s="422"/>
      <c r="C178" s="428"/>
      <c r="D178" s="402"/>
    </row>
    <row r="179" spans="1:4" ht="25.5" x14ac:dyDescent="0.2">
      <c r="A179" s="403" t="s">
        <v>473</v>
      </c>
      <c r="B179" s="423" t="s">
        <v>474</v>
      </c>
      <c r="C179" s="428">
        <f>SUM(C180:C186)</f>
        <v>0</v>
      </c>
      <c r="D179" s="402"/>
    </row>
    <row r="180" spans="1:4" x14ac:dyDescent="0.2">
      <c r="A180" s="404" t="s">
        <v>475</v>
      </c>
      <c r="B180" s="421" t="s">
        <v>476</v>
      </c>
      <c r="C180" s="429">
        <v>0</v>
      </c>
      <c r="D180" s="399"/>
    </row>
    <row r="181" spans="1:4" x14ac:dyDescent="0.2">
      <c r="A181" s="404" t="s">
        <v>477</v>
      </c>
      <c r="B181" s="421" t="s">
        <v>478</v>
      </c>
      <c r="C181" s="429">
        <v>0</v>
      </c>
      <c r="D181" s="399"/>
    </row>
    <row r="182" spans="1:4" x14ac:dyDescent="0.2">
      <c r="A182" s="404" t="s">
        <v>479</v>
      </c>
      <c r="B182" s="421" t="s">
        <v>480</v>
      </c>
      <c r="C182" s="429"/>
      <c r="D182" s="399"/>
    </row>
    <row r="183" spans="1:4" x14ac:dyDescent="0.2">
      <c r="A183" s="404" t="s">
        <v>481</v>
      </c>
      <c r="B183" s="421" t="s">
        <v>482</v>
      </c>
      <c r="C183" s="429">
        <v>0</v>
      </c>
      <c r="D183" s="399"/>
    </row>
    <row r="184" spans="1:4" x14ac:dyDescent="0.2">
      <c r="A184" s="404" t="s">
        <v>483</v>
      </c>
      <c r="B184" s="421" t="s">
        <v>484</v>
      </c>
      <c r="C184" s="429">
        <v>0</v>
      </c>
      <c r="D184" s="399"/>
    </row>
    <row r="185" spans="1:4" ht="25.5" x14ac:dyDescent="0.2">
      <c r="A185" s="404" t="s">
        <v>485</v>
      </c>
      <c r="B185" s="421" t="s">
        <v>486</v>
      </c>
      <c r="C185" s="429">
        <v>0</v>
      </c>
      <c r="D185" s="399"/>
    </row>
    <row r="186" spans="1:4" ht="25.5" x14ac:dyDescent="0.2">
      <c r="A186" s="404" t="s">
        <v>487</v>
      </c>
      <c r="B186" s="421" t="s">
        <v>488</v>
      </c>
      <c r="C186" s="429">
        <v>0</v>
      </c>
      <c r="D186" s="399"/>
    </row>
    <row r="187" spans="1:4" x14ac:dyDescent="0.2">
      <c r="A187" s="405"/>
      <c r="B187" s="422"/>
      <c r="C187" s="429"/>
      <c r="D187" s="399"/>
    </row>
    <row r="188" spans="1:4" x14ac:dyDescent="0.2">
      <c r="A188" s="403" t="s">
        <v>489</v>
      </c>
      <c r="B188" s="419" t="s">
        <v>490</v>
      </c>
      <c r="C188" s="428">
        <f>SUM(C189:C195)</f>
        <v>2058.73</v>
      </c>
      <c r="D188" s="402"/>
    </row>
    <row r="189" spans="1:4" x14ac:dyDescent="0.2">
      <c r="A189" s="404" t="s">
        <v>491</v>
      </c>
      <c r="B189" s="421" t="s">
        <v>492</v>
      </c>
      <c r="C189" s="429">
        <v>0</v>
      </c>
      <c r="D189" s="399"/>
    </row>
    <row r="190" spans="1:4" x14ac:dyDescent="0.2">
      <c r="A190" s="404" t="s">
        <v>493</v>
      </c>
      <c r="B190" s="421" t="s">
        <v>494</v>
      </c>
      <c r="C190" s="429">
        <v>0</v>
      </c>
      <c r="D190" s="399"/>
    </row>
    <row r="191" spans="1:4" x14ac:dyDescent="0.2">
      <c r="A191" s="404" t="s">
        <v>495</v>
      </c>
      <c r="B191" s="421" t="s">
        <v>496</v>
      </c>
      <c r="C191" s="429">
        <v>0</v>
      </c>
      <c r="D191" s="399"/>
    </row>
    <row r="192" spans="1:4" ht="25.5" x14ac:dyDescent="0.2">
      <c r="A192" s="404" t="s">
        <v>497</v>
      </c>
      <c r="B192" s="421" t="s">
        <v>498</v>
      </c>
      <c r="C192" s="429">
        <v>0</v>
      </c>
      <c r="D192" s="399"/>
    </row>
    <row r="193" spans="1:4" ht="25.5" x14ac:dyDescent="0.2">
      <c r="A193" s="404" t="s">
        <v>499</v>
      </c>
      <c r="B193" s="421" t="s">
        <v>500</v>
      </c>
      <c r="C193" s="429">
        <v>0</v>
      </c>
      <c r="D193" s="399"/>
    </row>
    <row r="194" spans="1:4" x14ac:dyDescent="0.2">
      <c r="A194" s="404" t="s">
        <v>501</v>
      </c>
      <c r="B194" s="421" t="s">
        <v>502</v>
      </c>
      <c r="C194" s="429">
        <v>0</v>
      </c>
      <c r="D194" s="399"/>
    </row>
    <row r="195" spans="1:4" x14ac:dyDescent="0.2">
      <c r="A195" s="404" t="s">
        <v>503</v>
      </c>
      <c r="B195" s="640" t="s">
        <v>504</v>
      </c>
      <c r="C195" s="429">
        <v>2058.73</v>
      </c>
      <c r="D195" s="399"/>
    </row>
    <row r="196" spans="1:4" x14ac:dyDescent="0.2">
      <c r="A196" s="405"/>
      <c r="B196" s="422"/>
      <c r="C196" s="429"/>
      <c r="D196" s="399"/>
    </row>
    <row r="197" spans="1:4" x14ac:dyDescent="0.2">
      <c r="A197" s="403" t="s">
        <v>505</v>
      </c>
      <c r="B197" s="419" t="s">
        <v>506</v>
      </c>
      <c r="C197" s="428">
        <f>SUM(C198++C199+C200)</f>
        <v>302702.69999999995</v>
      </c>
      <c r="D197" s="402"/>
    </row>
    <row r="198" spans="1:4" x14ac:dyDescent="0.2">
      <c r="A198" s="404" t="s">
        <v>507</v>
      </c>
      <c r="B198" s="640" t="s">
        <v>508</v>
      </c>
      <c r="C198" s="641">
        <v>1351.35</v>
      </c>
      <c r="D198" s="399"/>
    </row>
    <row r="199" spans="1:4" x14ac:dyDescent="0.2">
      <c r="A199" s="404" t="s">
        <v>509</v>
      </c>
      <c r="B199" s="643" t="s">
        <v>510</v>
      </c>
      <c r="C199" s="429">
        <v>0</v>
      </c>
      <c r="D199" s="399"/>
    </row>
    <row r="200" spans="1:4" x14ac:dyDescent="0.2">
      <c r="A200" s="642" t="s">
        <v>1033</v>
      </c>
      <c r="B200" s="644" t="s">
        <v>1032</v>
      </c>
      <c r="C200" s="429">
        <v>301351.34999999998</v>
      </c>
      <c r="D200" s="399"/>
    </row>
    <row r="201" spans="1:4" x14ac:dyDescent="0.2">
      <c r="A201" s="405"/>
      <c r="B201" s="422"/>
      <c r="C201" s="429"/>
      <c r="D201" s="399"/>
    </row>
    <row r="202" spans="1:4" ht="25.5" x14ac:dyDescent="0.2">
      <c r="A202" s="403" t="s">
        <v>513</v>
      </c>
      <c r="B202" s="419" t="s">
        <v>514</v>
      </c>
      <c r="C202" s="428">
        <f>SUM(C203+C206+C207)</f>
        <v>0</v>
      </c>
      <c r="D202" s="402"/>
    </row>
    <row r="203" spans="1:4" x14ac:dyDescent="0.2">
      <c r="A203" s="404" t="s">
        <v>515</v>
      </c>
      <c r="B203" s="422" t="s">
        <v>516</v>
      </c>
      <c r="C203" s="428">
        <f>SUM(C204:C205)</f>
        <v>0</v>
      </c>
      <c r="D203" s="402"/>
    </row>
    <row r="204" spans="1:4" x14ac:dyDescent="0.2">
      <c r="A204" s="405" t="s">
        <v>517</v>
      </c>
      <c r="B204" s="422" t="s">
        <v>518</v>
      </c>
      <c r="C204" s="429">
        <v>0</v>
      </c>
      <c r="D204" s="399"/>
    </row>
    <row r="205" spans="1:4" ht="25.5" x14ac:dyDescent="0.2">
      <c r="A205" s="405" t="s">
        <v>519</v>
      </c>
      <c r="B205" s="422" t="s">
        <v>520</v>
      </c>
      <c r="C205" s="429">
        <v>0</v>
      </c>
      <c r="D205" s="399"/>
    </row>
    <row r="206" spans="1:4" x14ac:dyDescent="0.2">
      <c r="A206" s="404" t="s">
        <v>521</v>
      </c>
      <c r="B206" s="421" t="s">
        <v>522</v>
      </c>
      <c r="C206" s="429">
        <v>0</v>
      </c>
      <c r="D206" s="399"/>
    </row>
    <row r="207" spans="1:4" x14ac:dyDescent="0.2">
      <c r="A207" s="404" t="s">
        <v>523</v>
      </c>
      <c r="B207" s="421" t="s">
        <v>524</v>
      </c>
      <c r="C207" s="429">
        <v>0</v>
      </c>
      <c r="D207" s="399"/>
    </row>
    <row r="208" spans="1:4" x14ac:dyDescent="0.2">
      <c r="A208" s="405"/>
      <c r="B208" s="422"/>
      <c r="C208" s="429"/>
      <c r="D208" s="399"/>
    </row>
    <row r="209" spans="1:4" x14ac:dyDescent="0.2">
      <c r="A209" s="403" t="s">
        <v>525</v>
      </c>
      <c r="B209" s="419" t="s">
        <v>526</v>
      </c>
      <c r="C209" s="427" t="s">
        <v>527</v>
      </c>
      <c r="D209" s="402"/>
    </row>
    <row r="210" spans="1:4" x14ac:dyDescent="0.2">
      <c r="A210" s="404" t="s">
        <v>528</v>
      </c>
      <c r="B210" s="421" t="s">
        <v>529</v>
      </c>
      <c r="C210" s="430" t="s">
        <v>527</v>
      </c>
      <c r="D210" s="399"/>
    </row>
    <row r="211" spans="1:4" x14ac:dyDescent="0.2">
      <c r="A211" s="404" t="s">
        <v>530</v>
      </c>
      <c r="B211" s="421" t="s">
        <v>531</v>
      </c>
      <c r="C211" s="429">
        <v>0</v>
      </c>
      <c r="D211" s="399"/>
    </row>
    <row r="212" spans="1:4" x14ac:dyDescent="0.2">
      <c r="A212" s="404" t="s">
        <v>532</v>
      </c>
      <c r="B212" s="421" t="s">
        <v>533</v>
      </c>
      <c r="C212" s="429">
        <v>0</v>
      </c>
      <c r="D212" s="399"/>
    </row>
    <row r="213" spans="1:4" x14ac:dyDescent="0.2">
      <c r="A213" s="405"/>
      <c r="B213" s="422"/>
      <c r="C213" s="429"/>
      <c r="D213" s="399"/>
    </row>
    <row r="214" spans="1:4" x14ac:dyDescent="0.2">
      <c r="A214" s="403" t="s">
        <v>534</v>
      </c>
      <c r="B214" s="419" t="s">
        <v>535</v>
      </c>
      <c r="C214" s="428">
        <f>SUM(C215:C223)</f>
        <v>0</v>
      </c>
      <c r="D214" s="402"/>
    </row>
    <row r="215" spans="1:4" x14ac:dyDescent="0.2">
      <c r="A215" s="404" t="s">
        <v>536</v>
      </c>
      <c r="B215" s="421" t="s">
        <v>537</v>
      </c>
      <c r="C215" s="429">
        <v>0</v>
      </c>
      <c r="D215" s="399"/>
    </row>
    <row r="216" spans="1:4" x14ac:dyDescent="0.2">
      <c r="A216" s="404" t="s">
        <v>538</v>
      </c>
      <c r="B216" s="421" t="s">
        <v>539</v>
      </c>
      <c r="C216" s="429">
        <v>0</v>
      </c>
      <c r="D216" s="399"/>
    </row>
    <row r="217" spans="1:4" x14ac:dyDescent="0.2">
      <c r="A217" s="404" t="s">
        <v>540</v>
      </c>
      <c r="B217" s="421" t="s">
        <v>541</v>
      </c>
      <c r="C217" s="429">
        <v>0</v>
      </c>
      <c r="D217" s="399"/>
    </row>
    <row r="218" spans="1:4" ht="25.5" x14ac:dyDescent="0.2">
      <c r="A218" s="404" t="s">
        <v>542</v>
      </c>
      <c r="B218" s="421" t="s">
        <v>543</v>
      </c>
      <c r="C218" s="429">
        <v>0</v>
      </c>
      <c r="D218" s="399"/>
    </row>
    <row r="219" spans="1:4" ht="25.5" x14ac:dyDescent="0.2">
      <c r="A219" s="404" t="s">
        <v>544</v>
      </c>
      <c r="B219" s="421" t="s">
        <v>545</v>
      </c>
      <c r="C219" s="429">
        <v>0</v>
      </c>
      <c r="D219" s="399"/>
    </row>
    <row r="220" spans="1:4" ht="25.5" x14ac:dyDescent="0.2">
      <c r="A220" s="404" t="s">
        <v>546</v>
      </c>
      <c r="B220" s="421" t="s">
        <v>547</v>
      </c>
      <c r="C220" s="429">
        <v>0</v>
      </c>
      <c r="D220" s="399"/>
    </row>
    <row r="221" spans="1:4" x14ac:dyDescent="0.2">
      <c r="A221" s="404" t="s">
        <v>548</v>
      </c>
      <c r="B221" s="421" t="s">
        <v>549</v>
      </c>
      <c r="C221" s="429">
        <v>0</v>
      </c>
      <c r="D221" s="399"/>
    </row>
    <row r="222" spans="1:4" ht="25.5" x14ac:dyDescent="0.2">
      <c r="A222" s="404" t="s">
        <v>550</v>
      </c>
      <c r="B222" s="421" t="s">
        <v>551</v>
      </c>
      <c r="C222" s="429">
        <v>0</v>
      </c>
      <c r="D222" s="399"/>
    </row>
    <row r="223" spans="1:4" ht="25.5" x14ac:dyDescent="0.2">
      <c r="A223" s="404" t="s">
        <v>552</v>
      </c>
      <c r="B223" s="421" t="s">
        <v>553</v>
      </c>
      <c r="C223" s="429">
        <v>0</v>
      </c>
      <c r="D223" s="399"/>
    </row>
    <row r="224" spans="1:4" x14ac:dyDescent="0.2">
      <c r="A224" s="405"/>
      <c r="B224" s="422"/>
      <c r="C224" s="429"/>
      <c r="D224" s="399"/>
    </row>
    <row r="225" spans="1:4" x14ac:dyDescent="0.2">
      <c r="A225" s="403" t="s">
        <v>554</v>
      </c>
      <c r="B225" s="419" t="s">
        <v>555</v>
      </c>
      <c r="C225" s="428">
        <f>SUM(C226:C229)</f>
        <v>0</v>
      </c>
      <c r="D225" s="402"/>
    </row>
    <row r="226" spans="1:4" x14ac:dyDescent="0.2">
      <c r="A226" s="404" t="s">
        <v>556</v>
      </c>
      <c r="B226" s="421" t="s">
        <v>557</v>
      </c>
      <c r="C226" s="429">
        <v>0</v>
      </c>
      <c r="D226" s="399"/>
    </row>
    <row r="227" spans="1:4" x14ac:dyDescent="0.2">
      <c r="A227" s="404" t="s">
        <v>558</v>
      </c>
      <c r="B227" s="421" t="s">
        <v>559</v>
      </c>
      <c r="C227" s="429">
        <v>0</v>
      </c>
      <c r="D227" s="399"/>
    </row>
    <row r="228" spans="1:4" x14ac:dyDescent="0.2">
      <c r="A228" s="404" t="s">
        <v>560</v>
      </c>
      <c r="B228" s="421" t="s">
        <v>561</v>
      </c>
      <c r="C228" s="429">
        <v>0</v>
      </c>
      <c r="D228" s="399"/>
    </row>
    <row r="229" spans="1:4" x14ac:dyDescent="0.2">
      <c r="A229" s="404" t="s">
        <v>562</v>
      </c>
      <c r="B229" s="421" t="s">
        <v>563</v>
      </c>
      <c r="C229" s="429">
        <v>0</v>
      </c>
      <c r="D229" s="399"/>
    </row>
    <row r="230" spans="1:4" x14ac:dyDescent="0.2">
      <c r="A230" s="405"/>
      <c r="B230" s="422"/>
      <c r="C230" s="429"/>
      <c r="D230" s="399"/>
    </row>
    <row r="231" spans="1:4" x14ac:dyDescent="0.2">
      <c r="A231" s="403" t="s">
        <v>564</v>
      </c>
      <c r="B231" s="419" t="s">
        <v>565</v>
      </c>
      <c r="C231" s="428">
        <f>SUM(C232:C237)</f>
        <v>0</v>
      </c>
      <c r="D231" s="402"/>
    </row>
    <row r="232" spans="1:4" x14ac:dyDescent="0.2">
      <c r="A232" s="404" t="s">
        <v>566</v>
      </c>
      <c r="B232" s="421" t="s">
        <v>567</v>
      </c>
      <c r="C232" s="429">
        <v>0</v>
      </c>
      <c r="D232" s="399"/>
    </row>
    <row r="233" spans="1:4" x14ac:dyDescent="0.2">
      <c r="A233" s="404" t="s">
        <v>568</v>
      </c>
      <c r="B233" s="421" t="s">
        <v>569</v>
      </c>
      <c r="C233" s="429">
        <v>0</v>
      </c>
      <c r="D233" s="399"/>
    </row>
    <row r="234" spans="1:4" x14ac:dyDescent="0.2">
      <c r="A234" s="404" t="s">
        <v>570</v>
      </c>
      <c r="B234" s="421" t="s">
        <v>571</v>
      </c>
      <c r="C234" s="429">
        <v>0</v>
      </c>
      <c r="D234" s="399"/>
    </row>
    <row r="235" spans="1:4" ht="25.5" x14ac:dyDescent="0.2">
      <c r="A235" s="404" t="s">
        <v>572</v>
      </c>
      <c r="B235" s="421" t="s">
        <v>573</v>
      </c>
      <c r="C235" s="429">
        <v>0</v>
      </c>
      <c r="D235" s="399"/>
    </row>
    <row r="236" spans="1:4" x14ac:dyDescent="0.2">
      <c r="A236" s="404" t="s">
        <v>574</v>
      </c>
      <c r="B236" s="421" t="s">
        <v>575</v>
      </c>
      <c r="C236" s="429">
        <v>0</v>
      </c>
      <c r="D236" s="399"/>
    </row>
    <row r="237" spans="1:4" x14ac:dyDescent="0.2">
      <c r="A237" s="404" t="s">
        <v>576</v>
      </c>
      <c r="B237" s="421" t="s">
        <v>577</v>
      </c>
      <c r="C237" s="431">
        <v>0</v>
      </c>
      <c r="D237" s="406"/>
    </row>
    <row r="238" spans="1:4" x14ac:dyDescent="0.2">
      <c r="A238" s="398"/>
      <c r="B238" s="424"/>
      <c r="C238" s="432"/>
      <c r="D238" s="400"/>
    </row>
    <row r="239" spans="1:4" x14ac:dyDescent="0.2">
      <c r="A239" s="401">
        <v>2</v>
      </c>
      <c r="B239" s="419" t="s">
        <v>578</v>
      </c>
      <c r="C239" s="428">
        <f>SUM(C241+C248+C254+C263+C267+C273)</f>
        <v>418351.03</v>
      </c>
      <c r="D239" s="402"/>
    </row>
    <row r="240" spans="1:4" x14ac:dyDescent="0.2">
      <c r="A240" s="401"/>
      <c r="B240" s="420"/>
      <c r="C240" s="429"/>
      <c r="D240" s="399"/>
    </row>
    <row r="241" spans="1:4" x14ac:dyDescent="0.2">
      <c r="A241" s="398" t="s">
        <v>579</v>
      </c>
      <c r="B241" s="419" t="s">
        <v>580</v>
      </c>
      <c r="C241" s="428">
        <f>SUM(C242:C246)</f>
        <v>174753.45</v>
      </c>
      <c r="D241" s="402"/>
    </row>
    <row r="242" spans="1:4" x14ac:dyDescent="0.2">
      <c r="A242" s="404" t="s">
        <v>581</v>
      </c>
      <c r="B242" s="640" t="s">
        <v>582</v>
      </c>
      <c r="C242" s="429">
        <v>108108.1</v>
      </c>
      <c r="D242" s="399"/>
    </row>
    <row r="243" spans="1:4" x14ac:dyDescent="0.2">
      <c r="A243" s="404" t="s">
        <v>583</v>
      </c>
      <c r="B243" s="421" t="s">
        <v>584</v>
      </c>
      <c r="C243" s="429">
        <v>0</v>
      </c>
      <c r="D243" s="399"/>
    </row>
    <row r="244" spans="1:4" x14ac:dyDescent="0.2">
      <c r="A244" s="404" t="s">
        <v>585</v>
      </c>
      <c r="B244" s="421" t="s">
        <v>586</v>
      </c>
      <c r="C244" s="429">
        <v>0</v>
      </c>
      <c r="D244" s="399"/>
    </row>
    <row r="245" spans="1:4" x14ac:dyDescent="0.2">
      <c r="A245" s="404" t="s">
        <v>587</v>
      </c>
      <c r="B245" s="640" t="s">
        <v>588</v>
      </c>
      <c r="C245" s="429">
        <v>66645.350000000006</v>
      </c>
      <c r="D245" s="399"/>
    </row>
    <row r="246" spans="1:4" x14ac:dyDescent="0.2">
      <c r="A246" s="404" t="s">
        <v>589</v>
      </c>
      <c r="B246" s="421" t="s">
        <v>590</v>
      </c>
      <c r="C246" s="429">
        <v>0</v>
      </c>
      <c r="D246" s="399"/>
    </row>
    <row r="247" spans="1:4" x14ac:dyDescent="0.2">
      <c r="A247" s="407"/>
      <c r="B247" s="422"/>
      <c r="C247" s="429"/>
      <c r="D247" s="399"/>
    </row>
    <row r="248" spans="1:4" ht="25.5" x14ac:dyDescent="0.2">
      <c r="A248" s="398" t="s">
        <v>591</v>
      </c>
      <c r="B248" s="419" t="s">
        <v>592</v>
      </c>
      <c r="C248" s="428">
        <f>SUM(C249:C252)</f>
        <v>0</v>
      </c>
      <c r="D248" s="402"/>
    </row>
    <row r="249" spans="1:4" x14ac:dyDescent="0.2">
      <c r="A249" s="404" t="s">
        <v>593</v>
      </c>
      <c r="B249" s="421" t="s">
        <v>594</v>
      </c>
      <c r="C249" s="429">
        <v>0</v>
      </c>
      <c r="D249" s="399"/>
    </row>
    <row r="250" spans="1:4" x14ac:dyDescent="0.2">
      <c r="A250" s="404" t="s">
        <v>595</v>
      </c>
      <c r="B250" s="421" t="s">
        <v>596</v>
      </c>
      <c r="C250" s="429">
        <v>0</v>
      </c>
      <c r="D250" s="399"/>
    </row>
    <row r="251" spans="1:4" x14ac:dyDescent="0.2">
      <c r="A251" s="404" t="s">
        <v>597</v>
      </c>
      <c r="B251" s="421" t="s">
        <v>598</v>
      </c>
      <c r="C251" s="429">
        <v>0</v>
      </c>
      <c r="D251" s="399"/>
    </row>
    <row r="252" spans="1:4" x14ac:dyDescent="0.2">
      <c r="A252" s="404" t="s">
        <v>599</v>
      </c>
      <c r="B252" s="421" t="s">
        <v>600</v>
      </c>
      <c r="C252" s="429">
        <v>0</v>
      </c>
      <c r="D252" s="399"/>
    </row>
    <row r="253" spans="1:4" x14ac:dyDescent="0.2">
      <c r="A253" s="407"/>
      <c r="B253" s="422"/>
      <c r="C253" s="429"/>
      <c r="D253" s="399"/>
    </row>
    <row r="254" spans="1:4" ht="25.5" x14ac:dyDescent="0.2">
      <c r="A254" s="398" t="s">
        <v>601</v>
      </c>
      <c r="B254" s="419" t="s">
        <v>602</v>
      </c>
      <c r="C254" s="428">
        <f>SUM(C255:C261)</f>
        <v>0</v>
      </c>
      <c r="D254" s="402"/>
    </row>
    <row r="255" spans="1:4" x14ac:dyDescent="0.2">
      <c r="A255" s="404" t="s">
        <v>603</v>
      </c>
      <c r="B255" s="421" t="s">
        <v>604</v>
      </c>
      <c r="C255" s="429">
        <v>0</v>
      </c>
      <c r="D255" s="399"/>
    </row>
    <row r="256" spans="1:4" ht="25.5" x14ac:dyDescent="0.2">
      <c r="A256" s="404" t="s">
        <v>605</v>
      </c>
      <c r="B256" s="421" t="s">
        <v>606</v>
      </c>
      <c r="C256" s="429">
        <v>0</v>
      </c>
      <c r="D256" s="399"/>
    </row>
    <row r="257" spans="1:4" x14ac:dyDescent="0.2">
      <c r="A257" s="404" t="s">
        <v>607</v>
      </c>
      <c r="B257" s="421" t="s">
        <v>608</v>
      </c>
      <c r="C257" s="429">
        <v>0</v>
      </c>
      <c r="D257" s="399"/>
    </row>
    <row r="258" spans="1:4" ht="25.5" x14ac:dyDescent="0.2">
      <c r="A258" s="404" t="s">
        <v>609</v>
      </c>
      <c r="B258" s="421" t="s">
        <v>610</v>
      </c>
      <c r="C258" s="429">
        <v>0</v>
      </c>
      <c r="D258" s="399"/>
    </row>
    <row r="259" spans="1:4" x14ac:dyDescent="0.2">
      <c r="A259" s="404" t="s">
        <v>611</v>
      </c>
      <c r="B259" s="421" t="s">
        <v>612</v>
      </c>
      <c r="C259" s="429">
        <v>0</v>
      </c>
      <c r="D259" s="399"/>
    </row>
    <row r="260" spans="1:4" x14ac:dyDescent="0.2">
      <c r="A260" s="404" t="s">
        <v>613</v>
      </c>
      <c r="B260" s="421" t="s">
        <v>614</v>
      </c>
      <c r="C260" s="429">
        <v>0</v>
      </c>
      <c r="D260" s="399"/>
    </row>
    <row r="261" spans="1:4" ht="25.5" x14ac:dyDescent="0.2">
      <c r="A261" s="404" t="s">
        <v>615</v>
      </c>
      <c r="B261" s="421" t="s">
        <v>616</v>
      </c>
      <c r="C261" s="429">
        <v>0</v>
      </c>
      <c r="D261" s="399"/>
    </row>
    <row r="262" spans="1:4" x14ac:dyDescent="0.2">
      <c r="A262" s="407"/>
      <c r="B262" s="422"/>
      <c r="C262" s="429"/>
      <c r="D262" s="399"/>
    </row>
    <row r="263" spans="1:4" ht="25.5" x14ac:dyDescent="0.2">
      <c r="A263" s="398" t="s">
        <v>617</v>
      </c>
      <c r="B263" s="419" t="s">
        <v>618</v>
      </c>
      <c r="C263" s="428">
        <f>SUM(C264:C265)</f>
        <v>55378.38</v>
      </c>
      <c r="D263" s="402"/>
    </row>
    <row r="264" spans="1:4" x14ac:dyDescent="0.2">
      <c r="A264" s="404" t="s">
        <v>619</v>
      </c>
      <c r="B264" s="421" t="s">
        <v>620</v>
      </c>
      <c r="C264" s="429">
        <v>0</v>
      </c>
      <c r="D264" s="399"/>
    </row>
    <row r="265" spans="1:4" x14ac:dyDescent="0.2">
      <c r="A265" s="404" t="s">
        <v>621</v>
      </c>
      <c r="B265" s="640" t="s">
        <v>622</v>
      </c>
      <c r="C265" s="429">
        <v>55378.38</v>
      </c>
      <c r="D265" s="399"/>
    </row>
    <row r="266" spans="1:4" x14ac:dyDescent="0.2">
      <c r="A266" s="407"/>
      <c r="B266" s="422"/>
      <c r="C266" s="429"/>
      <c r="D266" s="399"/>
    </row>
    <row r="267" spans="1:4" ht="25.5" x14ac:dyDescent="0.2">
      <c r="A267" s="398" t="s">
        <v>623</v>
      </c>
      <c r="B267" s="419" t="s">
        <v>624</v>
      </c>
      <c r="C267" s="428">
        <f>SUM(C268:C271)</f>
        <v>0</v>
      </c>
      <c r="D267" s="402"/>
    </row>
    <row r="268" spans="1:4" x14ac:dyDescent="0.2">
      <c r="A268" s="404" t="s">
        <v>625</v>
      </c>
      <c r="B268" s="421" t="s">
        <v>626</v>
      </c>
      <c r="C268" s="429">
        <v>0</v>
      </c>
      <c r="D268" s="399"/>
    </row>
    <row r="269" spans="1:4" x14ac:dyDescent="0.2">
      <c r="A269" s="404" t="s">
        <v>627</v>
      </c>
      <c r="B269" s="421" t="s">
        <v>628</v>
      </c>
      <c r="C269" s="429">
        <v>0</v>
      </c>
      <c r="D269" s="399"/>
    </row>
    <row r="270" spans="1:4" x14ac:dyDescent="0.2">
      <c r="A270" s="404" t="s">
        <v>629</v>
      </c>
      <c r="B270" s="421" t="s">
        <v>630</v>
      </c>
      <c r="C270" s="429">
        <v>0</v>
      </c>
      <c r="D270" s="399"/>
    </row>
    <row r="271" spans="1:4" ht="25.5" x14ac:dyDescent="0.2">
      <c r="A271" s="404" t="s">
        <v>631</v>
      </c>
      <c r="B271" s="421" t="s">
        <v>632</v>
      </c>
      <c r="C271" s="429">
        <v>0</v>
      </c>
      <c r="D271" s="399"/>
    </row>
    <row r="272" spans="1:4" x14ac:dyDescent="0.2">
      <c r="A272" s="407"/>
      <c r="B272" s="422"/>
      <c r="C272" s="429"/>
      <c r="D272" s="399"/>
    </row>
    <row r="273" spans="1:4" ht="25.5" x14ac:dyDescent="0.2">
      <c r="A273" s="398" t="s">
        <v>633</v>
      </c>
      <c r="B273" s="419" t="s">
        <v>634</v>
      </c>
      <c r="C273" s="428">
        <f>SUM(C274:C281)</f>
        <v>188219.2</v>
      </c>
      <c r="D273" s="402"/>
    </row>
    <row r="274" spans="1:4" x14ac:dyDescent="0.2">
      <c r="A274" s="404" t="s">
        <v>635</v>
      </c>
      <c r="B274" s="640" t="s">
        <v>636</v>
      </c>
      <c r="C274" s="429">
        <v>22773.95</v>
      </c>
      <c r="D274" s="399"/>
    </row>
    <row r="275" spans="1:4" ht="25.5" x14ac:dyDescent="0.2">
      <c r="A275" s="404" t="s">
        <v>637</v>
      </c>
      <c r="B275" s="421" t="s">
        <v>638</v>
      </c>
      <c r="C275" s="429">
        <v>0</v>
      </c>
      <c r="D275" s="399"/>
    </row>
    <row r="276" spans="1:4" x14ac:dyDescent="0.2">
      <c r="A276" s="404" t="s">
        <v>639</v>
      </c>
      <c r="B276" s="640" t="s">
        <v>640</v>
      </c>
      <c r="C276" s="429">
        <v>155302.39000000001</v>
      </c>
      <c r="D276" s="399"/>
    </row>
    <row r="277" spans="1:4" x14ac:dyDescent="0.2">
      <c r="A277" s="404" t="s">
        <v>641</v>
      </c>
      <c r="B277" s="640" t="s">
        <v>642</v>
      </c>
      <c r="C277" s="429">
        <v>1160.27</v>
      </c>
      <c r="D277" s="399"/>
    </row>
    <row r="278" spans="1:4" x14ac:dyDescent="0.2">
      <c r="A278" s="404" t="s">
        <v>643</v>
      </c>
      <c r="B278" s="640" t="s">
        <v>644</v>
      </c>
      <c r="C278" s="429">
        <v>8060.16</v>
      </c>
      <c r="D278" s="399"/>
    </row>
    <row r="279" spans="1:4" ht="25.5" x14ac:dyDescent="0.2">
      <c r="A279" s="404" t="s">
        <v>645</v>
      </c>
      <c r="B279" s="421" t="s">
        <v>646</v>
      </c>
      <c r="C279" s="429">
        <v>0</v>
      </c>
      <c r="D279" s="399"/>
    </row>
    <row r="280" spans="1:4" x14ac:dyDescent="0.2">
      <c r="A280" s="404" t="s">
        <v>647</v>
      </c>
      <c r="B280" s="421" t="s">
        <v>648</v>
      </c>
      <c r="C280" s="429">
        <v>0</v>
      </c>
      <c r="D280" s="399"/>
    </row>
    <row r="281" spans="1:4" x14ac:dyDescent="0.2">
      <c r="A281" s="404" t="s">
        <v>649</v>
      </c>
      <c r="B281" s="640" t="s">
        <v>650</v>
      </c>
      <c r="C281" s="429">
        <v>922.43</v>
      </c>
      <c r="D281" s="399"/>
    </row>
    <row r="282" spans="1:4" x14ac:dyDescent="0.2">
      <c r="A282" s="404"/>
      <c r="B282" s="422"/>
      <c r="C282" s="429"/>
      <c r="D282" s="399"/>
    </row>
    <row r="283" spans="1:4" x14ac:dyDescent="0.2">
      <c r="A283" s="401">
        <v>5</v>
      </c>
      <c r="B283" s="425" t="s">
        <v>651</v>
      </c>
      <c r="C283" s="428">
        <f>SUM(C285+C295+C305+C310)</f>
        <v>9120.14</v>
      </c>
      <c r="D283" s="402"/>
    </row>
    <row r="284" spans="1:4" x14ac:dyDescent="0.2">
      <c r="A284" s="407"/>
      <c r="B284" s="422"/>
      <c r="C284" s="429"/>
      <c r="D284" s="399"/>
    </row>
    <row r="285" spans="1:4" x14ac:dyDescent="0.2">
      <c r="A285" s="408" t="s">
        <v>652</v>
      </c>
      <c r="B285" s="419" t="s">
        <v>653</v>
      </c>
      <c r="C285" s="428">
        <f>SUM(C286:C293)</f>
        <v>9120.14</v>
      </c>
      <c r="D285" s="402"/>
    </row>
    <row r="286" spans="1:4" x14ac:dyDescent="0.2">
      <c r="A286" s="409" t="s">
        <v>654</v>
      </c>
      <c r="B286" s="421" t="s">
        <v>655</v>
      </c>
      <c r="C286" s="429">
        <v>0</v>
      </c>
      <c r="D286" s="399"/>
    </row>
    <row r="287" spans="1:4" x14ac:dyDescent="0.2">
      <c r="A287" s="409" t="s">
        <v>656</v>
      </c>
      <c r="B287" s="421" t="s">
        <v>657</v>
      </c>
      <c r="C287" s="429">
        <v>0</v>
      </c>
      <c r="D287" s="399"/>
    </row>
    <row r="288" spans="1:4" x14ac:dyDescent="0.2">
      <c r="A288" s="409" t="s">
        <v>658</v>
      </c>
      <c r="B288" s="421" t="s">
        <v>659</v>
      </c>
      <c r="C288" s="429"/>
      <c r="D288" s="399"/>
    </row>
    <row r="289" spans="1:4" x14ac:dyDescent="0.2">
      <c r="A289" s="409" t="s">
        <v>660</v>
      </c>
      <c r="B289" s="640" t="s">
        <v>661</v>
      </c>
      <c r="C289" s="429">
        <v>9120.14</v>
      </c>
      <c r="D289" s="399"/>
    </row>
    <row r="290" spans="1:4" x14ac:dyDescent="0.2">
      <c r="A290" s="409" t="s">
        <v>662</v>
      </c>
      <c r="B290" s="643" t="s">
        <v>663</v>
      </c>
      <c r="C290" s="429"/>
      <c r="D290" s="399"/>
    </row>
    <row r="291" spans="1:4" ht="25.5" x14ac:dyDescent="0.2">
      <c r="A291" s="409" t="s">
        <v>664</v>
      </c>
      <c r="B291" s="421" t="s">
        <v>665</v>
      </c>
      <c r="C291" s="429"/>
      <c r="D291" s="399"/>
    </row>
    <row r="292" spans="1:4" ht="25.5" x14ac:dyDescent="0.2">
      <c r="A292" s="409" t="s">
        <v>666</v>
      </c>
      <c r="B292" s="421" t="s">
        <v>667</v>
      </c>
      <c r="C292" s="429"/>
      <c r="D292" s="399"/>
    </row>
    <row r="293" spans="1:4" x14ac:dyDescent="0.2">
      <c r="A293" s="409" t="s">
        <v>668</v>
      </c>
      <c r="B293" s="421" t="s">
        <v>669</v>
      </c>
      <c r="C293" s="429">
        <v>0</v>
      </c>
      <c r="D293" s="399"/>
    </row>
    <row r="294" spans="1:4" x14ac:dyDescent="0.2">
      <c r="A294" s="409"/>
      <c r="B294" s="421"/>
      <c r="C294" s="429"/>
      <c r="D294" s="399"/>
    </row>
    <row r="295" spans="1:4" ht="25.5" x14ac:dyDescent="0.2">
      <c r="A295" s="408" t="s">
        <v>670</v>
      </c>
      <c r="B295" s="419" t="s">
        <v>671</v>
      </c>
      <c r="C295" s="428">
        <f>SUM(C296:C303)</f>
        <v>0</v>
      </c>
      <c r="D295" s="402"/>
    </row>
    <row r="296" spans="1:4" x14ac:dyDescent="0.2">
      <c r="A296" s="409" t="s">
        <v>672</v>
      </c>
      <c r="B296" s="421" t="s">
        <v>673</v>
      </c>
      <c r="C296" s="429">
        <v>0</v>
      </c>
      <c r="D296" s="399"/>
    </row>
    <row r="297" spans="1:4" x14ac:dyDescent="0.2">
      <c r="A297" s="409" t="s">
        <v>674</v>
      </c>
      <c r="B297" s="421" t="s">
        <v>675</v>
      </c>
      <c r="C297" s="429">
        <v>0</v>
      </c>
      <c r="D297" s="399"/>
    </row>
    <row r="298" spans="1:4" x14ac:dyDescent="0.2">
      <c r="A298" s="409" t="s">
        <v>676</v>
      </c>
      <c r="B298" s="421" t="s">
        <v>677</v>
      </c>
      <c r="C298" s="429">
        <v>0</v>
      </c>
      <c r="D298" s="399"/>
    </row>
    <row r="299" spans="1:4" x14ac:dyDescent="0.2">
      <c r="A299" s="409" t="s">
        <v>678</v>
      </c>
      <c r="B299" s="421" t="s">
        <v>679</v>
      </c>
      <c r="C299" s="429">
        <v>0</v>
      </c>
      <c r="D299" s="399"/>
    </row>
    <row r="300" spans="1:4" x14ac:dyDescent="0.2">
      <c r="A300" s="409" t="s">
        <v>680</v>
      </c>
      <c r="B300" s="421" t="s">
        <v>681</v>
      </c>
      <c r="C300" s="429">
        <v>0</v>
      </c>
      <c r="D300" s="399"/>
    </row>
    <row r="301" spans="1:4" x14ac:dyDescent="0.2">
      <c r="A301" s="409" t="s">
        <v>682</v>
      </c>
      <c r="B301" s="421" t="s">
        <v>683</v>
      </c>
      <c r="C301" s="429">
        <v>0</v>
      </c>
      <c r="D301" s="399"/>
    </row>
    <row r="302" spans="1:4" x14ac:dyDescent="0.2">
      <c r="A302" s="409" t="s">
        <v>684</v>
      </c>
      <c r="B302" s="421" t="s">
        <v>685</v>
      </c>
      <c r="C302" s="429">
        <v>0</v>
      </c>
      <c r="D302" s="399"/>
    </row>
    <row r="303" spans="1:4" ht="25.5" x14ac:dyDescent="0.2">
      <c r="A303" s="409" t="s">
        <v>686</v>
      </c>
      <c r="B303" s="421" t="s">
        <v>687</v>
      </c>
      <c r="C303" s="429">
        <v>0</v>
      </c>
      <c r="D303" s="399"/>
    </row>
    <row r="304" spans="1:4" x14ac:dyDescent="0.2">
      <c r="A304" s="409"/>
      <c r="B304" s="421"/>
      <c r="C304" s="429"/>
      <c r="D304" s="399"/>
    </row>
    <row r="305" spans="1:4" x14ac:dyDescent="0.2">
      <c r="A305" s="408" t="s">
        <v>688</v>
      </c>
      <c r="B305" s="419" t="s">
        <v>689</v>
      </c>
      <c r="C305" s="428">
        <f>SUM(C306:C308)</f>
        <v>0</v>
      </c>
      <c r="D305" s="402"/>
    </row>
    <row r="306" spans="1:4" x14ac:dyDescent="0.2">
      <c r="A306" s="409" t="s">
        <v>690</v>
      </c>
      <c r="B306" s="421" t="s">
        <v>691</v>
      </c>
      <c r="C306" s="429">
        <v>0</v>
      </c>
      <c r="D306" s="399"/>
    </row>
    <row r="307" spans="1:4" x14ac:dyDescent="0.2">
      <c r="A307" s="409" t="s">
        <v>692</v>
      </c>
      <c r="B307" s="421" t="s">
        <v>693</v>
      </c>
      <c r="C307" s="429">
        <v>0</v>
      </c>
      <c r="D307" s="399"/>
    </row>
    <row r="308" spans="1:4" x14ac:dyDescent="0.2">
      <c r="A308" s="409" t="s">
        <v>694</v>
      </c>
      <c r="B308" s="421" t="s">
        <v>695</v>
      </c>
      <c r="C308" s="429">
        <v>0</v>
      </c>
      <c r="D308" s="399"/>
    </row>
    <row r="309" spans="1:4" x14ac:dyDescent="0.2">
      <c r="A309" s="409"/>
      <c r="B309" s="421"/>
      <c r="C309" s="429"/>
      <c r="D309" s="399"/>
    </row>
    <row r="310" spans="1:4" x14ac:dyDescent="0.2">
      <c r="A310" s="408" t="s">
        <v>696</v>
      </c>
      <c r="B310" s="419" t="s">
        <v>697</v>
      </c>
      <c r="C310" s="428">
        <f>SUM(C311:C314)</f>
        <v>0</v>
      </c>
      <c r="D310" s="402"/>
    </row>
    <row r="311" spans="1:4" x14ac:dyDescent="0.2">
      <c r="A311" s="409" t="s">
        <v>698</v>
      </c>
      <c r="B311" s="421" t="s">
        <v>699</v>
      </c>
      <c r="C311" s="429">
        <v>0</v>
      </c>
      <c r="D311" s="399"/>
    </row>
    <row r="312" spans="1:4" x14ac:dyDescent="0.2">
      <c r="A312" s="409" t="s">
        <v>700</v>
      </c>
      <c r="B312" s="421" t="s">
        <v>701</v>
      </c>
      <c r="C312" s="429">
        <v>0</v>
      </c>
      <c r="D312" s="399"/>
    </row>
    <row r="313" spans="1:4" x14ac:dyDescent="0.2">
      <c r="A313" s="409" t="s">
        <v>702</v>
      </c>
      <c r="B313" s="421" t="s">
        <v>703</v>
      </c>
      <c r="C313" s="429">
        <v>0</v>
      </c>
      <c r="D313" s="399"/>
    </row>
    <row r="314" spans="1:4" x14ac:dyDescent="0.2">
      <c r="A314" s="409" t="s">
        <v>704</v>
      </c>
      <c r="B314" s="421" t="s">
        <v>705</v>
      </c>
      <c r="C314" s="429">
        <v>0</v>
      </c>
      <c r="D314" s="399"/>
    </row>
    <row r="315" spans="1:4" x14ac:dyDescent="0.2">
      <c r="A315" s="410"/>
      <c r="B315" s="410"/>
      <c r="C315" s="410"/>
      <c r="D315" s="410"/>
    </row>
    <row r="316" spans="1:4" x14ac:dyDescent="0.2">
      <c r="A316" s="392" t="s">
        <v>441</v>
      </c>
      <c r="C316" s="394"/>
    </row>
    <row r="317" spans="1:4" ht="25.5" x14ac:dyDescent="0.2">
      <c r="A317" s="395" t="str">
        <f>'2. Reg en Salud'!A17</f>
        <v>RE2.P4. Ambiente humano mejorado acorde con el desarrollo sostenible</v>
      </c>
      <c r="B317" s="418" t="s">
        <v>442</v>
      </c>
      <c r="C317" s="437">
        <f>SUM(C319,C395,C439)</f>
        <v>732232.6</v>
      </c>
      <c r="D317" s="400"/>
    </row>
    <row r="318" spans="1:4" ht="33" customHeight="1" x14ac:dyDescent="0.2">
      <c r="A318" s="397" t="s">
        <v>443</v>
      </c>
      <c r="B318" s="417" t="s">
        <v>444</v>
      </c>
      <c r="C318" s="426" t="s">
        <v>445</v>
      </c>
      <c r="D318" s="393" t="s">
        <v>446</v>
      </c>
    </row>
    <row r="319" spans="1:4" x14ac:dyDescent="0.2">
      <c r="A319" s="401">
        <v>1</v>
      </c>
      <c r="B319" s="419" t="s">
        <v>447</v>
      </c>
      <c r="C319" s="427">
        <f>SUM(C321,C328,C335,C344,C353,C358,C365,C370,C381,C387)</f>
        <v>304761.42999999993</v>
      </c>
      <c r="D319" s="402"/>
    </row>
    <row r="320" spans="1:4" x14ac:dyDescent="0.2">
      <c r="A320" s="401"/>
      <c r="B320" s="420"/>
      <c r="C320" s="428"/>
      <c r="D320" s="402"/>
    </row>
    <row r="321" spans="1:4" x14ac:dyDescent="0.2">
      <c r="A321" s="403" t="s">
        <v>449</v>
      </c>
      <c r="B321" s="419" t="s">
        <v>450</v>
      </c>
      <c r="C321" s="428">
        <f>SUM(C322:C326)</f>
        <v>0</v>
      </c>
      <c r="D321" s="402"/>
    </row>
    <row r="322" spans="1:4" x14ac:dyDescent="0.2">
      <c r="A322" s="404" t="s">
        <v>451</v>
      </c>
      <c r="B322" s="421" t="s">
        <v>452</v>
      </c>
      <c r="C322" s="429">
        <v>0</v>
      </c>
      <c r="D322" s="399"/>
    </row>
    <row r="323" spans="1:4" ht="25.5" x14ac:dyDescent="0.2">
      <c r="A323" s="404" t="s">
        <v>453</v>
      </c>
      <c r="B323" s="421" t="s">
        <v>454</v>
      </c>
      <c r="C323" s="429">
        <v>0</v>
      </c>
      <c r="D323" s="399"/>
    </row>
    <row r="324" spans="1:4" x14ac:dyDescent="0.2">
      <c r="A324" s="404" t="s">
        <v>455</v>
      </c>
      <c r="B324" s="421" t="s">
        <v>456</v>
      </c>
      <c r="C324" s="429">
        <v>0</v>
      </c>
      <c r="D324" s="399"/>
    </row>
    <row r="325" spans="1:4" ht="25.5" x14ac:dyDescent="0.2">
      <c r="A325" s="404" t="s">
        <v>457</v>
      </c>
      <c r="B325" s="421" t="s">
        <v>458</v>
      </c>
      <c r="C325" s="429">
        <v>0</v>
      </c>
      <c r="D325" s="399"/>
    </row>
    <row r="326" spans="1:4" x14ac:dyDescent="0.2">
      <c r="A326" s="404" t="s">
        <v>459</v>
      </c>
      <c r="B326" s="421" t="s">
        <v>460</v>
      </c>
      <c r="C326" s="429">
        <v>0</v>
      </c>
      <c r="D326" s="399"/>
    </row>
    <row r="327" spans="1:4" x14ac:dyDescent="0.2">
      <c r="A327" s="405"/>
      <c r="B327" s="422"/>
      <c r="C327" s="429"/>
      <c r="D327" s="399"/>
    </row>
    <row r="328" spans="1:4" x14ac:dyDescent="0.2">
      <c r="A328" s="403" t="s">
        <v>461</v>
      </c>
      <c r="B328" s="419" t="s">
        <v>462</v>
      </c>
      <c r="C328" s="428">
        <f>SUM(C329:C333)</f>
        <v>0</v>
      </c>
      <c r="D328" s="402"/>
    </row>
    <row r="329" spans="1:4" x14ac:dyDescent="0.2">
      <c r="A329" s="404" t="s">
        <v>463</v>
      </c>
      <c r="B329" s="421" t="s">
        <v>464</v>
      </c>
      <c r="C329" s="429">
        <v>0</v>
      </c>
      <c r="D329" s="399"/>
    </row>
    <row r="330" spans="1:4" x14ac:dyDescent="0.2">
      <c r="A330" s="404" t="s">
        <v>465</v>
      </c>
      <c r="B330" s="421" t="s">
        <v>466</v>
      </c>
      <c r="C330" s="429">
        <v>0</v>
      </c>
      <c r="D330" s="399"/>
    </row>
    <row r="331" spans="1:4" x14ac:dyDescent="0.2">
      <c r="A331" s="404" t="s">
        <v>467</v>
      </c>
      <c r="B331" s="421" t="s">
        <v>468</v>
      </c>
      <c r="C331" s="429">
        <v>0</v>
      </c>
      <c r="D331" s="399"/>
    </row>
    <row r="332" spans="1:4" x14ac:dyDescent="0.2">
      <c r="A332" s="404" t="s">
        <v>469</v>
      </c>
      <c r="B332" s="421" t="s">
        <v>470</v>
      </c>
      <c r="C332" s="429">
        <v>0</v>
      </c>
      <c r="D332" s="399"/>
    </row>
    <row r="333" spans="1:4" x14ac:dyDescent="0.2">
      <c r="A333" s="404" t="s">
        <v>471</v>
      </c>
      <c r="B333" s="421" t="s">
        <v>472</v>
      </c>
      <c r="C333" s="429">
        <v>0</v>
      </c>
      <c r="D333" s="399"/>
    </row>
    <row r="334" spans="1:4" x14ac:dyDescent="0.2">
      <c r="A334" s="405"/>
      <c r="B334" s="422"/>
      <c r="C334" s="428"/>
      <c r="D334" s="402"/>
    </row>
    <row r="335" spans="1:4" ht="25.5" x14ac:dyDescent="0.2">
      <c r="A335" s="403" t="s">
        <v>473</v>
      </c>
      <c r="B335" s="423" t="s">
        <v>474</v>
      </c>
      <c r="C335" s="428">
        <f>SUM(C336:C342)</f>
        <v>0</v>
      </c>
      <c r="D335" s="402"/>
    </row>
    <row r="336" spans="1:4" x14ac:dyDescent="0.2">
      <c r="A336" s="404" t="s">
        <v>475</v>
      </c>
      <c r="B336" s="421" t="s">
        <v>476</v>
      </c>
      <c r="C336" s="429">
        <v>0</v>
      </c>
      <c r="D336" s="399"/>
    </row>
    <row r="337" spans="1:4" x14ac:dyDescent="0.2">
      <c r="A337" s="404" t="s">
        <v>477</v>
      </c>
      <c r="B337" s="421" t="s">
        <v>478</v>
      </c>
      <c r="C337" s="429">
        <v>0</v>
      </c>
      <c r="D337" s="399"/>
    </row>
    <row r="338" spans="1:4" x14ac:dyDescent="0.2">
      <c r="A338" s="404" t="s">
        <v>479</v>
      </c>
      <c r="B338" s="421" t="s">
        <v>480</v>
      </c>
      <c r="C338" s="429"/>
      <c r="D338" s="399"/>
    </row>
    <row r="339" spans="1:4" x14ac:dyDescent="0.2">
      <c r="A339" s="404" t="s">
        <v>481</v>
      </c>
      <c r="B339" s="421" t="s">
        <v>482</v>
      </c>
      <c r="C339" s="429">
        <v>0</v>
      </c>
      <c r="D339" s="399"/>
    </row>
    <row r="340" spans="1:4" x14ac:dyDescent="0.2">
      <c r="A340" s="404" t="s">
        <v>483</v>
      </c>
      <c r="B340" s="421" t="s">
        <v>484</v>
      </c>
      <c r="C340" s="429">
        <v>0</v>
      </c>
      <c r="D340" s="399"/>
    </row>
    <row r="341" spans="1:4" ht="25.5" x14ac:dyDescent="0.2">
      <c r="A341" s="404" t="s">
        <v>485</v>
      </c>
      <c r="B341" s="421" t="s">
        <v>486</v>
      </c>
      <c r="C341" s="429">
        <v>0</v>
      </c>
      <c r="D341" s="399"/>
    </row>
    <row r="342" spans="1:4" ht="25.5" x14ac:dyDescent="0.2">
      <c r="A342" s="404" t="s">
        <v>487</v>
      </c>
      <c r="B342" s="421" t="s">
        <v>488</v>
      </c>
      <c r="C342" s="429">
        <v>0</v>
      </c>
      <c r="D342" s="399"/>
    </row>
    <row r="343" spans="1:4" x14ac:dyDescent="0.2">
      <c r="A343" s="405"/>
      <c r="B343" s="422"/>
      <c r="C343" s="429"/>
      <c r="D343" s="399"/>
    </row>
    <row r="344" spans="1:4" x14ac:dyDescent="0.2">
      <c r="A344" s="403" t="s">
        <v>489</v>
      </c>
      <c r="B344" s="419" t="s">
        <v>490</v>
      </c>
      <c r="C344" s="428">
        <f>SUM(C345:C351)</f>
        <v>2058.73</v>
      </c>
      <c r="D344" s="402"/>
    </row>
    <row r="345" spans="1:4" x14ac:dyDescent="0.2">
      <c r="A345" s="404" t="s">
        <v>491</v>
      </c>
      <c r="B345" s="421" t="s">
        <v>492</v>
      </c>
      <c r="C345" s="429">
        <v>0</v>
      </c>
      <c r="D345" s="399"/>
    </row>
    <row r="346" spans="1:4" x14ac:dyDescent="0.2">
      <c r="A346" s="404" t="s">
        <v>493</v>
      </c>
      <c r="B346" s="421" t="s">
        <v>494</v>
      </c>
      <c r="C346" s="429">
        <v>0</v>
      </c>
      <c r="D346" s="399"/>
    </row>
    <row r="347" spans="1:4" x14ac:dyDescent="0.2">
      <c r="A347" s="404" t="s">
        <v>495</v>
      </c>
      <c r="B347" s="421" t="s">
        <v>496</v>
      </c>
      <c r="C347" s="429">
        <v>0</v>
      </c>
      <c r="D347" s="399"/>
    </row>
    <row r="348" spans="1:4" ht="25.5" x14ac:dyDescent="0.2">
      <c r="A348" s="404" t="s">
        <v>497</v>
      </c>
      <c r="B348" s="421" t="s">
        <v>498</v>
      </c>
      <c r="C348" s="429">
        <v>0</v>
      </c>
      <c r="D348" s="399"/>
    </row>
    <row r="349" spans="1:4" ht="25.5" x14ac:dyDescent="0.2">
      <c r="A349" s="404" t="s">
        <v>499</v>
      </c>
      <c r="B349" s="421" t="s">
        <v>500</v>
      </c>
      <c r="C349" s="429">
        <v>0</v>
      </c>
      <c r="D349" s="399"/>
    </row>
    <row r="350" spans="1:4" x14ac:dyDescent="0.2">
      <c r="A350" s="404" t="s">
        <v>501</v>
      </c>
      <c r="B350" s="421" t="s">
        <v>502</v>
      </c>
      <c r="C350" s="429">
        <v>0</v>
      </c>
      <c r="D350" s="399"/>
    </row>
    <row r="351" spans="1:4" x14ac:dyDescent="0.2">
      <c r="A351" s="404" t="s">
        <v>503</v>
      </c>
      <c r="B351" s="640" t="s">
        <v>504</v>
      </c>
      <c r="C351" s="429">
        <v>2058.73</v>
      </c>
      <c r="D351" s="399"/>
    </row>
    <row r="352" spans="1:4" x14ac:dyDescent="0.2">
      <c r="A352" s="405"/>
      <c r="B352" s="422"/>
      <c r="C352" s="429"/>
      <c r="D352" s="399"/>
    </row>
    <row r="353" spans="1:4" x14ac:dyDescent="0.2">
      <c r="A353" s="403" t="s">
        <v>505</v>
      </c>
      <c r="B353" s="419" t="s">
        <v>506</v>
      </c>
      <c r="C353" s="428">
        <f>SUM(C354++C355+C356)</f>
        <v>302702.69999999995</v>
      </c>
      <c r="D353" s="402"/>
    </row>
    <row r="354" spans="1:4" x14ac:dyDescent="0.2">
      <c r="A354" s="404" t="s">
        <v>507</v>
      </c>
      <c r="B354" s="640" t="s">
        <v>508</v>
      </c>
      <c r="C354" s="641">
        <v>1351.35</v>
      </c>
      <c r="D354" s="399"/>
    </row>
    <row r="355" spans="1:4" x14ac:dyDescent="0.2">
      <c r="A355" s="404" t="s">
        <v>509</v>
      </c>
      <c r="B355" s="643" t="s">
        <v>510</v>
      </c>
      <c r="C355" s="429">
        <v>0</v>
      </c>
      <c r="D355" s="399"/>
    </row>
    <row r="356" spans="1:4" x14ac:dyDescent="0.2">
      <c r="A356" s="642" t="s">
        <v>1033</v>
      </c>
      <c r="B356" s="644" t="s">
        <v>1032</v>
      </c>
      <c r="C356" s="429">
        <v>301351.34999999998</v>
      </c>
      <c r="D356" s="399"/>
    </row>
    <row r="357" spans="1:4" x14ac:dyDescent="0.2">
      <c r="A357" s="405"/>
      <c r="B357" s="422"/>
      <c r="C357" s="429"/>
      <c r="D357" s="399"/>
    </row>
    <row r="358" spans="1:4" ht="25.5" x14ac:dyDescent="0.2">
      <c r="A358" s="403" t="s">
        <v>513</v>
      </c>
      <c r="B358" s="419" t="s">
        <v>514</v>
      </c>
      <c r="C358" s="428">
        <f>SUM(C359+C362+C363)</f>
        <v>0</v>
      </c>
      <c r="D358" s="402"/>
    </row>
    <row r="359" spans="1:4" x14ac:dyDescent="0.2">
      <c r="A359" s="404" t="s">
        <v>515</v>
      </c>
      <c r="B359" s="422" t="s">
        <v>516</v>
      </c>
      <c r="C359" s="428">
        <f>SUM(C360:C361)</f>
        <v>0</v>
      </c>
      <c r="D359" s="402"/>
    </row>
    <row r="360" spans="1:4" x14ac:dyDescent="0.2">
      <c r="A360" s="405" t="s">
        <v>517</v>
      </c>
      <c r="B360" s="422" t="s">
        <v>518</v>
      </c>
      <c r="C360" s="429">
        <v>0</v>
      </c>
      <c r="D360" s="399"/>
    </row>
    <row r="361" spans="1:4" ht="25.5" x14ac:dyDescent="0.2">
      <c r="A361" s="405" t="s">
        <v>519</v>
      </c>
      <c r="B361" s="422" t="s">
        <v>520</v>
      </c>
      <c r="C361" s="429">
        <v>0</v>
      </c>
      <c r="D361" s="399"/>
    </row>
    <row r="362" spans="1:4" x14ac:dyDescent="0.2">
      <c r="A362" s="404" t="s">
        <v>521</v>
      </c>
      <c r="B362" s="421" t="s">
        <v>522</v>
      </c>
      <c r="C362" s="429">
        <v>0</v>
      </c>
      <c r="D362" s="399"/>
    </row>
    <row r="363" spans="1:4" x14ac:dyDescent="0.2">
      <c r="A363" s="404" t="s">
        <v>523</v>
      </c>
      <c r="B363" s="421" t="s">
        <v>524</v>
      </c>
      <c r="C363" s="429">
        <v>0</v>
      </c>
      <c r="D363" s="399"/>
    </row>
    <row r="364" spans="1:4" x14ac:dyDescent="0.2">
      <c r="A364" s="405"/>
      <c r="B364" s="422"/>
      <c r="C364" s="429"/>
      <c r="D364" s="399"/>
    </row>
    <row r="365" spans="1:4" x14ac:dyDescent="0.2">
      <c r="A365" s="403" t="s">
        <v>525</v>
      </c>
      <c r="B365" s="419" t="s">
        <v>526</v>
      </c>
      <c r="C365" s="427" t="s">
        <v>527</v>
      </c>
      <c r="D365" s="402"/>
    </row>
    <row r="366" spans="1:4" x14ac:dyDescent="0.2">
      <c r="A366" s="404" t="s">
        <v>528</v>
      </c>
      <c r="B366" s="421" t="s">
        <v>529</v>
      </c>
      <c r="C366" s="430" t="s">
        <v>527</v>
      </c>
      <c r="D366" s="399"/>
    </row>
    <row r="367" spans="1:4" x14ac:dyDescent="0.2">
      <c r="A367" s="404" t="s">
        <v>530</v>
      </c>
      <c r="B367" s="421" t="s">
        <v>531</v>
      </c>
      <c r="C367" s="429">
        <v>0</v>
      </c>
      <c r="D367" s="399"/>
    </row>
    <row r="368" spans="1:4" x14ac:dyDescent="0.2">
      <c r="A368" s="404" t="s">
        <v>532</v>
      </c>
      <c r="B368" s="421" t="s">
        <v>533</v>
      </c>
      <c r="C368" s="429">
        <v>0</v>
      </c>
      <c r="D368" s="399"/>
    </row>
    <row r="369" spans="1:4" x14ac:dyDescent="0.2">
      <c r="A369" s="405"/>
      <c r="B369" s="422"/>
      <c r="C369" s="429"/>
      <c r="D369" s="399"/>
    </row>
    <row r="370" spans="1:4" x14ac:dyDescent="0.2">
      <c r="A370" s="403" t="s">
        <v>534</v>
      </c>
      <c r="B370" s="419" t="s">
        <v>535</v>
      </c>
      <c r="C370" s="428">
        <f>SUM(C371:C379)</f>
        <v>0</v>
      </c>
      <c r="D370" s="402"/>
    </row>
    <row r="371" spans="1:4" x14ac:dyDescent="0.2">
      <c r="A371" s="404" t="s">
        <v>536</v>
      </c>
      <c r="B371" s="421" t="s">
        <v>537</v>
      </c>
      <c r="C371" s="429">
        <v>0</v>
      </c>
      <c r="D371" s="399"/>
    </row>
    <row r="372" spans="1:4" x14ac:dyDescent="0.2">
      <c r="A372" s="404" t="s">
        <v>538</v>
      </c>
      <c r="B372" s="421" t="s">
        <v>539</v>
      </c>
      <c r="C372" s="429">
        <v>0</v>
      </c>
      <c r="D372" s="399"/>
    </row>
    <row r="373" spans="1:4" x14ac:dyDescent="0.2">
      <c r="A373" s="404" t="s">
        <v>540</v>
      </c>
      <c r="B373" s="421" t="s">
        <v>541</v>
      </c>
      <c r="C373" s="429">
        <v>0</v>
      </c>
      <c r="D373" s="399"/>
    </row>
    <row r="374" spans="1:4" ht="25.5" x14ac:dyDescent="0.2">
      <c r="A374" s="404" t="s">
        <v>542</v>
      </c>
      <c r="B374" s="421" t="s">
        <v>543</v>
      </c>
      <c r="C374" s="429">
        <v>0</v>
      </c>
      <c r="D374" s="399"/>
    </row>
    <row r="375" spans="1:4" ht="25.5" x14ac:dyDescent="0.2">
      <c r="A375" s="404" t="s">
        <v>544</v>
      </c>
      <c r="B375" s="421" t="s">
        <v>545</v>
      </c>
      <c r="C375" s="429">
        <v>0</v>
      </c>
      <c r="D375" s="399"/>
    </row>
    <row r="376" spans="1:4" ht="25.5" x14ac:dyDescent="0.2">
      <c r="A376" s="404" t="s">
        <v>546</v>
      </c>
      <c r="B376" s="421" t="s">
        <v>547</v>
      </c>
      <c r="C376" s="429">
        <v>0</v>
      </c>
      <c r="D376" s="399"/>
    </row>
    <row r="377" spans="1:4" x14ac:dyDescent="0.2">
      <c r="A377" s="404" t="s">
        <v>548</v>
      </c>
      <c r="B377" s="421" t="s">
        <v>549</v>
      </c>
      <c r="C377" s="429">
        <v>0</v>
      </c>
      <c r="D377" s="399"/>
    </row>
    <row r="378" spans="1:4" ht="25.5" x14ac:dyDescent="0.2">
      <c r="A378" s="404" t="s">
        <v>550</v>
      </c>
      <c r="B378" s="421" t="s">
        <v>551</v>
      </c>
      <c r="C378" s="429">
        <v>0</v>
      </c>
      <c r="D378" s="399"/>
    </row>
    <row r="379" spans="1:4" ht="25.5" x14ac:dyDescent="0.2">
      <c r="A379" s="404" t="s">
        <v>552</v>
      </c>
      <c r="B379" s="421" t="s">
        <v>553</v>
      </c>
      <c r="C379" s="429">
        <v>0</v>
      </c>
      <c r="D379" s="399"/>
    </row>
    <row r="380" spans="1:4" x14ac:dyDescent="0.2">
      <c r="A380" s="405"/>
      <c r="B380" s="422"/>
      <c r="C380" s="429"/>
      <c r="D380" s="399"/>
    </row>
    <row r="381" spans="1:4" x14ac:dyDescent="0.2">
      <c r="A381" s="403" t="s">
        <v>554</v>
      </c>
      <c r="B381" s="419" t="s">
        <v>555</v>
      </c>
      <c r="C381" s="428">
        <f>SUM(C382:C385)</f>
        <v>0</v>
      </c>
      <c r="D381" s="402"/>
    </row>
    <row r="382" spans="1:4" x14ac:dyDescent="0.2">
      <c r="A382" s="404" t="s">
        <v>556</v>
      </c>
      <c r="B382" s="421" t="s">
        <v>557</v>
      </c>
      <c r="C382" s="429">
        <v>0</v>
      </c>
      <c r="D382" s="399"/>
    </row>
    <row r="383" spans="1:4" x14ac:dyDescent="0.2">
      <c r="A383" s="404" t="s">
        <v>558</v>
      </c>
      <c r="B383" s="421" t="s">
        <v>559</v>
      </c>
      <c r="C383" s="429">
        <v>0</v>
      </c>
      <c r="D383" s="399"/>
    </row>
    <row r="384" spans="1:4" x14ac:dyDescent="0.2">
      <c r="A384" s="404" t="s">
        <v>560</v>
      </c>
      <c r="B384" s="421" t="s">
        <v>561</v>
      </c>
      <c r="C384" s="429">
        <v>0</v>
      </c>
      <c r="D384" s="399"/>
    </row>
    <row r="385" spans="1:4" x14ac:dyDescent="0.2">
      <c r="A385" s="404" t="s">
        <v>562</v>
      </c>
      <c r="B385" s="421" t="s">
        <v>563</v>
      </c>
      <c r="C385" s="429">
        <v>0</v>
      </c>
      <c r="D385" s="399"/>
    </row>
    <row r="386" spans="1:4" x14ac:dyDescent="0.2">
      <c r="A386" s="405"/>
      <c r="B386" s="422"/>
      <c r="C386" s="429"/>
      <c r="D386" s="399"/>
    </row>
    <row r="387" spans="1:4" x14ac:dyDescent="0.2">
      <c r="A387" s="403" t="s">
        <v>564</v>
      </c>
      <c r="B387" s="419" t="s">
        <v>565</v>
      </c>
      <c r="C387" s="428">
        <f>SUM(C388:C393)</f>
        <v>0</v>
      </c>
      <c r="D387" s="402"/>
    </row>
    <row r="388" spans="1:4" x14ac:dyDescent="0.2">
      <c r="A388" s="404" t="s">
        <v>566</v>
      </c>
      <c r="B388" s="421" t="s">
        <v>567</v>
      </c>
      <c r="C388" s="429">
        <v>0</v>
      </c>
      <c r="D388" s="399"/>
    </row>
    <row r="389" spans="1:4" x14ac:dyDescent="0.2">
      <c r="A389" s="404" t="s">
        <v>568</v>
      </c>
      <c r="B389" s="421" t="s">
        <v>569</v>
      </c>
      <c r="C389" s="429">
        <v>0</v>
      </c>
      <c r="D389" s="399"/>
    </row>
    <row r="390" spans="1:4" x14ac:dyDescent="0.2">
      <c r="A390" s="404" t="s">
        <v>570</v>
      </c>
      <c r="B390" s="421" t="s">
        <v>571</v>
      </c>
      <c r="C390" s="429">
        <v>0</v>
      </c>
      <c r="D390" s="399"/>
    </row>
    <row r="391" spans="1:4" ht="25.5" x14ac:dyDescent="0.2">
      <c r="A391" s="404" t="s">
        <v>572</v>
      </c>
      <c r="B391" s="421" t="s">
        <v>573</v>
      </c>
      <c r="C391" s="429">
        <v>0</v>
      </c>
      <c r="D391" s="399"/>
    </row>
    <row r="392" spans="1:4" x14ac:dyDescent="0.2">
      <c r="A392" s="404" t="s">
        <v>574</v>
      </c>
      <c r="B392" s="421" t="s">
        <v>575</v>
      </c>
      <c r="C392" s="429">
        <v>0</v>
      </c>
      <c r="D392" s="399"/>
    </row>
    <row r="393" spans="1:4" x14ac:dyDescent="0.2">
      <c r="A393" s="404" t="s">
        <v>576</v>
      </c>
      <c r="B393" s="421" t="s">
        <v>577</v>
      </c>
      <c r="C393" s="431">
        <v>0</v>
      </c>
      <c r="D393" s="406"/>
    </row>
    <row r="394" spans="1:4" x14ac:dyDescent="0.2">
      <c r="A394" s="398"/>
      <c r="B394" s="424"/>
      <c r="C394" s="432"/>
      <c r="D394" s="400"/>
    </row>
    <row r="395" spans="1:4" x14ac:dyDescent="0.2">
      <c r="A395" s="401">
        <v>2</v>
      </c>
      <c r="B395" s="419" t="s">
        <v>578</v>
      </c>
      <c r="C395" s="428">
        <f>SUM(C397+C404+C410+C419+C423+C429)</f>
        <v>418351.03</v>
      </c>
      <c r="D395" s="402"/>
    </row>
    <row r="396" spans="1:4" x14ac:dyDescent="0.2">
      <c r="A396" s="401"/>
      <c r="B396" s="420"/>
      <c r="C396" s="429"/>
      <c r="D396" s="399"/>
    </row>
    <row r="397" spans="1:4" x14ac:dyDescent="0.2">
      <c r="A397" s="398" t="s">
        <v>579</v>
      </c>
      <c r="B397" s="419" t="s">
        <v>580</v>
      </c>
      <c r="C397" s="428">
        <f>SUM(C398:C402)</f>
        <v>174753.45</v>
      </c>
      <c r="D397" s="402"/>
    </row>
    <row r="398" spans="1:4" x14ac:dyDescent="0.2">
      <c r="A398" s="404" t="s">
        <v>581</v>
      </c>
      <c r="B398" s="640" t="s">
        <v>582</v>
      </c>
      <c r="C398" s="429">
        <v>108108.1</v>
      </c>
      <c r="D398" s="399"/>
    </row>
    <row r="399" spans="1:4" x14ac:dyDescent="0.2">
      <c r="A399" s="404" t="s">
        <v>583</v>
      </c>
      <c r="B399" s="421" t="s">
        <v>584</v>
      </c>
      <c r="C399" s="429">
        <v>0</v>
      </c>
      <c r="D399" s="399"/>
    </row>
    <row r="400" spans="1:4" x14ac:dyDescent="0.2">
      <c r="A400" s="404" t="s">
        <v>585</v>
      </c>
      <c r="B400" s="421" t="s">
        <v>586</v>
      </c>
      <c r="C400" s="429">
        <v>0</v>
      </c>
      <c r="D400" s="399"/>
    </row>
    <row r="401" spans="1:4" x14ac:dyDescent="0.2">
      <c r="A401" s="404" t="s">
        <v>587</v>
      </c>
      <c r="B401" s="640" t="s">
        <v>588</v>
      </c>
      <c r="C401" s="429">
        <v>66645.350000000006</v>
      </c>
      <c r="D401" s="399"/>
    </row>
    <row r="402" spans="1:4" x14ac:dyDescent="0.2">
      <c r="A402" s="404" t="s">
        <v>589</v>
      </c>
      <c r="B402" s="421" t="s">
        <v>590</v>
      </c>
      <c r="C402" s="429">
        <v>0</v>
      </c>
      <c r="D402" s="399"/>
    </row>
    <row r="403" spans="1:4" x14ac:dyDescent="0.2">
      <c r="A403" s="407"/>
      <c r="B403" s="422"/>
      <c r="C403" s="429"/>
      <c r="D403" s="399"/>
    </row>
    <row r="404" spans="1:4" ht="25.5" x14ac:dyDescent="0.2">
      <c r="A404" s="398" t="s">
        <v>591</v>
      </c>
      <c r="B404" s="419" t="s">
        <v>592</v>
      </c>
      <c r="C404" s="428">
        <f>SUM(C405:C408)</f>
        <v>0</v>
      </c>
      <c r="D404" s="402"/>
    </row>
    <row r="405" spans="1:4" x14ac:dyDescent="0.2">
      <c r="A405" s="404" t="s">
        <v>593</v>
      </c>
      <c r="B405" s="421" t="s">
        <v>594</v>
      </c>
      <c r="C405" s="429">
        <v>0</v>
      </c>
      <c r="D405" s="399"/>
    </row>
    <row r="406" spans="1:4" x14ac:dyDescent="0.2">
      <c r="A406" s="404" t="s">
        <v>595</v>
      </c>
      <c r="B406" s="421" t="s">
        <v>596</v>
      </c>
      <c r="C406" s="429">
        <v>0</v>
      </c>
      <c r="D406" s="399"/>
    </row>
    <row r="407" spans="1:4" x14ac:dyDescent="0.2">
      <c r="A407" s="404" t="s">
        <v>597</v>
      </c>
      <c r="B407" s="421" t="s">
        <v>598</v>
      </c>
      <c r="C407" s="429">
        <v>0</v>
      </c>
      <c r="D407" s="399"/>
    </row>
    <row r="408" spans="1:4" x14ac:dyDescent="0.2">
      <c r="A408" s="404" t="s">
        <v>599</v>
      </c>
      <c r="B408" s="421" t="s">
        <v>600</v>
      </c>
      <c r="C408" s="429">
        <v>0</v>
      </c>
      <c r="D408" s="399"/>
    </row>
    <row r="409" spans="1:4" x14ac:dyDescent="0.2">
      <c r="A409" s="407"/>
      <c r="B409" s="422"/>
      <c r="C409" s="429"/>
      <c r="D409" s="399"/>
    </row>
    <row r="410" spans="1:4" ht="25.5" x14ac:dyDescent="0.2">
      <c r="A410" s="398" t="s">
        <v>601</v>
      </c>
      <c r="B410" s="419" t="s">
        <v>602</v>
      </c>
      <c r="C410" s="428">
        <f>SUM(C411:C417)</f>
        <v>0</v>
      </c>
      <c r="D410" s="402"/>
    </row>
    <row r="411" spans="1:4" x14ac:dyDescent="0.2">
      <c r="A411" s="404" t="s">
        <v>603</v>
      </c>
      <c r="B411" s="421" t="s">
        <v>604</v>
      </c>
      <c r="C411" s="429">
        <v>0</v>
      </c>
      <c r="D411" s="399"/>
    </row>
    <row r="412" spans="1:4" ht="25.5" x14ac:dyDescent="0.2">
      <c r="A412" s="404" t="s">
        <v>605</v>
      </c>
      <c r="B412" s="421" t="s">
        <v>606</v>
      </c>
      <c r="C412" s="429">
        <v>0</v>
      </c>
      <c r="D412" s="399"/>
    </row>
    <row r="413" spans="1:4" x14ac:dyDescent="0.2">
      <c r="A413" s="404" t="s">
        <v>607</v>
      </c>
      <c r="B413" s="421" t="s">
        <v>608</v>
      </c>
      <c r="C413" s="429">
        <v>0</v>
      </c>
      <c r="D413" s="399"/>
    </row>
    <row r="414" spans="1:4" ht="25.5" x14ac:dyDescent="0.2">
      <c r="A414" s="404" t="s">
        <v>609</v>
      </c>
      <c r="B414" s="421" t="s">
        <v>610</v>
      </c>
      <c r="C414" s="429">
        <v>0</v>
      </c>
      <c r="D414" s="399"/>
    </row>
    <row r="415" spans="1:4" x14ac:dyDescent="0.2">
      <c r="A415" s="404" t="s">
        <v>611</v>
      </c>
      <c r="B415" s="421" t="s">
        <v>612</v>
      </c>
      <c r="C415" s="429">
        <v>0</v>
      </c>
      <c r="D415" s="399"/>
    </row>
    <row r="416" spans="1:4" x14ac:dyDescent="0.2">
      <c r="A416" s="404" t="s">
        <v>613</v>
      </c>
      <c r="B416" s="421" t="s">
        <v>614</v>
      </c>
      <c r="C416" s="429">
        <v>0</v>
      </c>
      <c r="D416" s="399"/>
    </row>
    <row r="417" spans="1:4" ht="25.5" x14ac:dyDescent="0.2">
      <c r="A417" s="404" t="s">
        <v>615</v>
      </c>
      <c r="B417" s="421" t="s">
        <v>616</v>
      </c>
      <c r="C417" s="429">
        <v>0</v>
      </c>
      <c r="D417" s="399"/>
    </row>
    <row r="418" spans="1:4" x14ac:dyDescent="0.2">
      <c r="A418" s="407"/>
      <c r="B418" s="422"/>
      <c r="C418" s="429"/>
      <c r="D418" s="399"/>
    </row>
    <row r="419" spans="1:4" ht="25.5" x14ac:dyDescent="0.2">
      <c r="A419" s="398" t="s">
        <v>617</v>
      </c>
      <c r="B419" s="419" t="s">
        <v>618</v>
      </c>
      <c r="C419" s="428">
        <f>SUM(C420:C421)</f>
        <v>55378.38</v>
      </c>
      <c r="D419" s="402"/>
    </row>
    <row r="420" spans="1:4" x14ac:dyDescent="0.2">
      <c r="A420" s="404" t="s">
        <v>619</v>
      </c>
      <c r="B420" s="421" t="s">
        <v>620</v>
      </c>
      <c r="C420" s="429">
        <v>0</v>
      </c>
      <c r="D420" s="399"/>
    </row>
    <row r="421" spans="1:4" x14ac:dyDescent="0.2">
      <c r="A421" s="404" t="s">
        <v>621</v>
      </c>
      <c r="B421" s="640" t="s">
        <v>622</v>
      </c>
      <c r="C421" s="429">
        <v>55378.38</v>
      </c>
      <c r="D421" s="399"/>
    </row>
    <row r="422" spans="1:4" x14ac:dyDescent="0.2">
      <c r="A422" s="407"/>
      <c r="B422" s="422"/>
      <c r="C422" s="429"/>
      <c r="D422" s="399"/>
    </row>
    <row r="423" spans="1:4" ht="25.5" x14ac:dyDescent="0.2">
      <c r="A423" s="398" t="s">
        <v>623</v>
      </c>
      <c r="B423" s="419" t="s">
        <v>624</v>
      </c>
      <c r="C423" s="428">
        <f>SUM(C424:C427)</f>
        <v>0</v>
      </c>
      <c r="D423" s="402"/>
    </row>
    <row r="424" spans="1:4" x14ac:dyDescent="0.2">
      <c r="A424" s="404" t="s">
        <v>625</v>
      </c>
      <c r="B424" s="421" t="s">
        <v>626</v>
      </c>
      <c r="C424" s="429">
        <v>0</v>
      </c>
      <c r="D424" s="399"/>
    </row>
    <row r="425" spans="1:4" x14ac:dyDescent="0.2">
      <c r="A425" s="404" t="s">
        <v>627</v>
      </c>
      <c r="B425" s="421" t="s">
        <v>628</v>
      </c>
      <c r="C425" s="429">
        <v>0</v>
      </c>
      <c r="D425" s="399"/>
    </row>
    <row r="426" spans="1:4" x14ac:dyDescent="0.2">
      <c r="A426" s="404" t="s">
        <v>629</v>
      </c>
      <c r="B426" s="421" t="s">
        <v>630</v>
      </c>
      <c r="C426" s="429">
        <v>0</v>
      </c>
      <c r="D426" s="399"/>
    </row>
    <row r="427" spans="1:4" ht="25.5" x14ac:dyDescent="0.2">
      <c r="A427" s="404" t="s">
        <v>631</v>
      </c>
      <c r="B427" s="421" t="s">
        <v>632</v>
      </c>
      <c r="C427" s="429">
        <v>0</v>
      </c>
      <c r="D427" s="399"/>
    </row>
    <row r="428" spans="1:4" x14ac:dyDescent="0.2">
      <c r="A428" s="407"/>
      <c r="B428" s="422"/>
      <c r="C428" s="429"/>
      <c r="D428" s="399"/>
    </row>
    <row r="429" spans="1:4" ht="25.5" x14ac:dyDescent="0.2">
      <c r="A429" s="398" t="s">
        <v>633</v>
      </c>
      <c r="B429" s="419" t="s">
        <v>634</v>
      </c>
      <c r="C429" s="428">
        <f>SUM(C430:C437)</f>
        <v>188219.2</v>
      </c>
      <c r="D429" s="402"/>
    </row>
    <row r="430" spans="1:4" x14ac:dyDescent="0.2">
      <c r="A430" s="404" t="s">
        <v>635</v>
      </c>
      <c r="B430" s="640" t="s">
        <v>636</v>
      </c>
      <c r="C430" s="429">
        <v>22773.95</v>
      </c>
      <c r="D430" s="399"/>
    </row>
    <row r="431" spans="1:4" ht="25.5" x14ac:dyDescent="0.2">
      <c r="A431" s="404" t="s">
        <v>637</v>
      </c>
      <c r="B431" s="421" t="s">
        <v>638</v>
      </c>
      <c r="C431" s="429">
        <v>0</v>
      </c>
      <c r="D431" s="399"/>
    </row>
    <row r="432" spans="1:4" x14ac:dyDescent="0.2">
      <c r="A432" s="404" t="s">
        <v>639</v>
      </c>
      <c r="B432" s="640" t="s">
        <v>640</v>
      </c>
      <c r="C432" s="429">
        <v>155302.39000000001</v>
      </c>
      <c r="D432" s="399"/>
    </row>
    <row r="433" spans="1:4" x14ac:dyDescent="0.2">
      <c r="A433" s="404" t="s">
        <v>641</v>
      </c>
      <c r="B433" s="640" t="s">
        <v>642</v>
      </c>
      <c r="C433" s="429">
        <v>1160.27</v>
      </c>
      <c r="D433" s="399"/>
    </row>
    <row r="434" spans="1:4" x14ac:dyDescent="0.2">
      <c r="A434" s="404" t="s">
        <v>643</v>
      </c>
      <c r="B434" s="640" t="s">
        <v>644</v>
      </c>
      <c r="C434" s="429">
        <v>8060.16</v>
      </c>
      <c r="D434" s="399"/>
    </row>
    <row r="435" spans="1:4" ht="25.5" x14ac:dyDescent="0.2">
      <c r="A435" s="404" t="s">
        <v>645</v>
      </c>
      <c r="B435" s="421" t="s">
        <v>646</v>
      </c>
      <c r="C435" s="429">
        <v>0</v>
      </c>
      <c r="D435" s="399"/>
    </row>
    <row r="436" spans="1:4" x14ac:dyDescent="0.2">
      <c r="A436" s="404" t="s">
        <v>647</v>
      </c>
      <c r="B436" s="421" t="s">
        <v>648</v>
      </c>
      <c r="C436" s="429">
        <v>0</v>
      </c>
      <c r="D436" s="399"/>
    </row>
    <row r="437" spans="1:4" x14ac:dyDescent="0.2">
      <c r="A437" s="404" t="s">
        <v>649</v>
      </c>
      <c r="B437" s="640" t="s">
        <v>650</v>
      </c>
      <c r="C437" s="429">
        <v>922.43</v>
      </c>
      <c r="D437" s="399"/>
    </row>
    <row r="438" spans="1:4" x14ac:dyDescent="0.2">
      <c r="A438" s="404"/>
      <c r="B438" s="422"/>
      <c r="C438" s="429"/>
      <c r="D438" s="399"/>
    </row>
    <row r="439" spans="1:4" x14ac:dyDescent="0.2">
      <c r="A439" s="401">
        <v>5</v>
      </c>
      <c r="B439" s="425" t="s">
        <v>651</v>
      </c>
      <c r="C439" s="428">
        <f>SUM(C441+C451+C461+C466)</f>
        <v>9120.14</v>
      </c>
      <c r="D439" s="402"/>
    </row>
    <row r="440" spans="1:4" x14ac:dyDescent="0.2">
      <c r="A440" s="407"/>
      <c r="B440" s="422"/>
      <c r="C440" s="429"/>
      <c r="D440" s="399"/>
    </row>
    <row r="441" spans="1:4" x14ac:dyDescent="0.2">
      <c r="A441" s="408" t="s">
        <v>652</v>
      </c>
      <c r="B441" s="419" t="s">
        <v>653</v>
      </c>
      <c r="C441" s="428">
        <f>SUM(C442:C449)</f>
        <v>9120.14</v>
      </c>
      <c r="D441" s="402"/>
    </row>
    <row r="442" spans="1:4" x14ac:dyDescent="0.2">
      <c r="A442" s="409" t="s">
        <v>654</v>
      </c>
      <c r="B442" s="421" t="s">
        <v>655</v>
      </c>
      <c r="C442" s="429">
        <v>0</v>
      </c>
      <c r="D442" s="399"/>
    </row>
    <row r="443" spans="1:4" x14ac:dyDescent="0.2">
      <c r="A443" s="409" t="s">
        <v>656</v>
      </c>
      <c r="B443" s="421" t="s">
        <v>657</v>
      </c>
      <c r="C443" s="429">
        <v>0</v>
      </c>
      <c r="D443" s="399"/>
    </row>
    <row r="444" spans="1:4" x14ac:dyDescent="0.2">
      <c r="A444" s="409" t="s">
        <v>658</v>
      </c>
      <c r="B444" s="421" t="s">
        <v>659</v>
      </c>
      <c r="C444" s="429"/>
      <c r="D444" s="399"/>
    </row>
    <row r="445" spans="1:4" x14ac:dyDescent="0.2">
      <c r="A445" s="409" t="s">
        <v>660</v>
      </c>
      <c r="B445" s="640" t="s">
        <v>661</v>
      </c>
      <c r="C445" s="429">
        <v>9120.14</v>
      </c>
      <c r="D445" s="399"/>
    </row>
    <row r="446" spans="1:4" x14ac:dyDescent="0.2">
      <c r="A446" s="409" t="s">
        <v>662</v>
      </c>
      <c r="B446" s="643" t="s">
        <v>663</v>
      </c>
      <c r="C446" s="429"/>
      <c r="D446" s="399"/>
    </row>
    <row r="447" spans="1:4" ht="25.5" x14ac:dyDescent="0.2">
      <c r="A447" s="409" t="s">
        <v>664</v>
      </c>
      <c r="B447" s="421" t="s">
        <v>665</v>
      </c>
      <c r="C447" s="429"/>
      <c r="D447" s="399"/>
    </row>
    <row r="448" spans="1:4" ht="25.5" x14ac:dyDescent="0.2">
      <c r="A448" s="409" t="s">
        <v>666</v>
      </c>
      <c r="B448" s="421" t="s">
        <v>667</v>
      </c>
      <c r="C448" s="429"/>
      <c r="D448" s="399"/>
    </row>
    <row r="449" spans="1:4" x14ac:dyDescent="0.2">
      <c r="A449" s="409" t="s">
        <v>668</v>
      </c>
      <c r="B449" s="421" t="s">
        <v>669</v>
      </c>
      <c r="C449" s="429">
        <v>0</v>
      </c>
      <c r="D449" s="399"/>
    </row>
    <row r="450" spans="1:4" x14ac:dyDescent="0.2">
      <c r="A450" s="409"/>
      <c r="B450" s="421"/>
      <c r="C450" s="429"/>
      <c r="D450" s="399"/>
    </row>
    <row r="451" spans="1:4" ht="25.5" x14ac:dyDescent="0.2">
      <c r="A451" s="408" t="s">
        <v>670</v>
      </c>
      <c r="B451" s="419" t="s">
        <v>671</v>
      </c>
      <c r="C451" s="428">
        <f>SUM(C452:C459)</f>
        <v>0</v>
      </c>
      <c r="D451" s="402"/>
    </row>
    <row r="452" spans="1:4" x14ac:dyDescent="0.2">
      <c r="A452" s="409" t="s">
        <v>672</v>
      </c>
      <c r="B452" s="421" t="s">
        <v>673</v>
      </c>
      <c r="C452" s="429">
        <v>0</v>
      </c>
      <c r="D452" s="399"/>
    </row>
    <row r="453" spans="1:4" x14ac:dyDescent="0.2">
      <c r="A453" s="409" t="s">
        <v>674</v>
      </c>
      <c r="B453" s="421" t="s">
        <v>675</v>
      </c>
      <c r="C453" s="429">
        <v>0</v>
      </c>
      <c r="D453" s="399"/>
    </row>
    <row r="454" spans="1:4" x14ac:dyDescent="0.2">
      <c r="A454" s="409" t="s">
        <v>676</v>
      </c>
      <c r="B454" s="421" t="s">
        <v>677</v>
      </c>
      <c r="C454" s="429">
        <v>0</v>
      </c>
      <c r="D454" s="399"/>
    </row>
    <row r="455" spans="1:4" x14ac:dyDescent="0.2">
      <c r="A455" s="409" t="s">
        <v>678</v>
      </c>
      <c r="B455" s="421" t="s">
        <v>679</v>
      </c>
      <c r="C455" s="429">
        <v>0</v>
      </c>
      <c r="D455" s="399"/>
    </row>
    <row r="456" spans="1:4" x14ac:dyDescent="0.2">
      <c r="A456" s="409" t="s">
        <v>680</v>
      </c>
      <c r="B456" s="421" t="s">
        <v>681</v>
      </c>
      <c r="C456" s="429">
        <v>0</v>
      </c>
      <c r="D456" s="399"/>
    </row>
    <row r="457" spans="1:4" x14ac:dyDescent="0.2">
      <c r="A457" s="409" t="s">
        <v>682</v>
      </c>
      <c r="B457" s="421" t="s">
        <v>683</v>
      </c>
      <c r="C457" s="429">
        <v>0</v>
      </c>
      <c r="D457" s="399"/>
    </row>
    <row r="458" spans="1:4" x14ac:dyDescent="0.2">
      <c r="A458" s="409" t="s">
        <v>684</v>
      </c>
      <c r="B458" s="421" t="s">
        <v>685</v>
      </c>
      <c r="C458" s="429">
        <v>0</v>
      </c>
      <c r="D458" s="399"/>
    </row>
    <row r="459" spans="1:4" ht="25.5" x14ac:dyDescent="0.2">
      <c r="A459" s="409" t="s">
        <v>686</v>
      </c>
      <c r="B459" s="421" t="s">
        <v>687</v>
      </c>
      <c r="C459" s="429">
        <v>0</v>
      </c>
      <c r="D459" s="399"/>
    </row>
    <row r="460" spans="1:4" x14ac:dyDescent="0.2">
      <c r="A460" s="409"/>
      <c r="B460" s="421"/>
      <c r="C460" s="429"/>
      <c r="D460" s="399"/>
    </row>
    <row r="461" spans="1:4" x14ac:dyDescent="0.2">
      <c r="A461" s="408" t="s">
        <v>688</v>
      </c>
      <c r="B461" s="419" t="s">
        <v>689</v>
      </c>
      <c r="C461" s="428">
        <f>SUM(C462:C464)</f>
        <v>0</v>
      </c>
      <c r="D461" s="402"/>
    </row>
    <row r="462" spans="1:4" x14ac:dyDescent="0.2">
      <c r="A462" s="409" t="s">
        <v>690</v>
      </c>
      <c r="B462" s="421" t="s">
        <v>691</v>
      </c>
      <c r="C462" s="429">
        <v>0</v>
      </c>
      <c r="D462" s="399"/>
    </row>
    <row r="463" spans="1:4" x14ac:dyDescent="0.2">
      <c r="A463" s="409" t="s">
        <v>692</v>
      </c>
      <c r="B463" s="421" t="s">
        <v>693</v>
      </c>
      <c r="C463" s="429">
        <v>0</v>
      </c>
      <c r="D463" s="399"/>
    </row>
    <row r="464" spans="1:4" x14ac:dyDescent="0.2">
      <c r="A464" s="409" t="s">
        <v>694</v>
      </c>
      <c r="B464" s="421" t="s">
        <v>695</v>
      </c>
      <c r="C464" s="429">
        <v>0</v>
      </c>
      <c r="D464" s="399"/>
    </row>
    <row r="465" spans="1:4" x14ac:dyDescent="0.2">
      <c r="A465" s="409"/>
      <c r="B465" s="421"/>
      <c r="C465" s="429"/>
      <c r="D465" s="399"/>
    </row>
    <row r="466" spans="1:4" x14ac:dyDescent="0.2">
      <c r="A466" s="408" t="s">
        <v>696</v>
      </c>
      <c r="B466" s="419" t="s">
        <v>697</v>
      </c>
      <c r="C466" s="428">
        <f>SUM(C467:C470)</f>
        <v>0</v>
      </c>
      <c r="D466" s="402"/>
    </row>
    <row r="467" spans="1:4" x14ac:dyDescent="0.2">
      <c r="A467" s="409" t="s">
        <v>698</v>
      </c>
      <c r="B467" s="421" t="s">
        <v>699</v>
      </c>
      <c r="C467" s="429">
        <v>0</v>
      </c>
      <c r="D467" s="399"/>
    </row>
    <row r="468" spans="1:4" x14ac:dyDescent="0.2">
      <c r="A468" s="409" t="s">
        <v>700</v>
      </c>
      <c r="B468" s="421" t="s">
        <v>701</v>
      </c>
      <c r="C468" s="429">
        <v>0</v>
      </c>
      <c r="D468" s="399"/>
    </row>
    <row r="469" spans="1:4" x14ac:dyDescent="0.2">
      <c r="A469" s="409" t="s">
        <v>702</v>
      </c>
      <c r="B469" s="421" t="s">
        <v>703</v>
      </c>
      <c r="C469" s="429">
        <v>0</v>
      </c>
      <c r="D469" s="399"/>
    </row>
    <row r="470" spans="1:4" x14ac:dyDescent="0.2">
      <c r="A470" s="409" t="s">
        <v>704</v>
      </c>
      <c r="B470" s="421" t="s">
        <v>705</v>
      </c>
      <c r="C470" s="429">
        <v>0</v>
      </c>
      <c r="D470" s="399"/>
    </row>
    <row r="471" spans="1:4" x14ac:dyDescent="0.2">
      <c r="A471" s="410"/>
      <c r="B471" s="410"/>
      <c r="C471" s="410"/>
      <c r="D471" s="410"/>
    </row>
    <row r="472" spans="1:4" x14ac:dyDescent="0.2">
      <c r="A472" s="392" t="s">
        <v>441</v>
      </c>
      <c r="C472" s="394"/>
    </row>
    <row r="473" spans="1:4" ht="38.25" x14ac:dyDescent="0.2">
      <c r="A473" s="395" t="str">
        <f>'2. Reg en Salud'!A51</f>
        <v>RE2.P5. Servicios de salud con calidad de acuerdo con las necesidades de la población</v>
      </c>
      <c r="B473" s="418" t="s">
        <v>442</v>
      </c>
      <c r="C473" s="437">
        <f>SUM(C475,C551,C595)</f>
        <v>732232.6</v>
      </c>
      <c r="D473" s="400"/>
    </row>
    <row r="474" spans="1:4" ht="33" customHeight="1" x14ac:dyDescent="0.2">
      <c r="A474" s="397" t="s">
        <v>443</v>
      </c>
      <c r="B474" s="417" t="s">
        <v>444</v>
      </c>
      <c r="C474" s="426" t="s">
        <v>445</v>
      </c>
      <c r="D474" s="393" t="s">
        <v>446</v>
      </c>
    </row>
    <row r="475" spans="1:4" x14ac:dyDescent="0.2">
      <c r="A475" s="401">
        <v>1</v>
      </c>
      <c r="B475" s="419" t="s">
        <v>447</v>
      </c>
      <c r="C475" s="427">
        <f>SUM(C477,C484,C491,C500,C509,C514,C521,C526,C537,C543)</f>
        <v>304761.42999999993</v>
      </c>
      <c r="D475" s="402"/>
    </row>
    <row r="476" spans="1:4" x14ac:dyDescent="0.2">
      <c r="A476" s="401"/>
      <c r="B476" s="420"/>
      <c r="C476" s="428"/>
      <c r="D476" s="402"/>
    </row>
    <row r="477" spans="1:4" x14ac:dyDescent="0.2">
      <c r="A477" s="403" t="s">
        <v>449</v>
      </c>
      <c r="B477" s="419" t="s">
        <v>450</v>
      </c>
      <c r="C477" s="428">
        <f>SUM(C478:C482)</f>
        <v>0</v>
      </c>
      <c r="D477" s="402"/>
    </row>
    <row r="478" spans="1:4" x14ac:dyDescent="0.2">
      <c r="A478" s="404" t="s">
        <v>451</v>
      </c>
      <c r="B478" s="421" t="s">
        <v>452</v>
      </c>
      <c r="C478" s="429">
        <v>0</v>
      </c>
      <c r="D478" s="399"/>
    </row>
    <row r="479" spans="1:4" ht="25.5" x14ac:dyDescent="0.2">
      <c r="A479" s="404" t="s">
        <v>453</v>
      </c>
      <c r="B479" s="421" t="s">
        <v>454</v>
      </c>
      <c r="C479" s="429">
        <v>0</v>
      </c>
      <c r="D479" s="399"/>
    </row>
    <row r="480" spans="1:4" x14ac:dyDescent="0.2">
      <c r="A480" s="404" t="s">
        <v>455</v>
      </c>
      <c r="B480" s="421" t="s">
        <v>456</v>
      </c>
      <c r="C480" s="429">
        <v>0</v>
      </c>
      <c r="D480" s="399"/>
    </row>
    <row r="481" spans="1:4" ht="25.5" x14ac:dyDescent="0.2">
      <c r="A481" s="404" t="s">
        <v>457</v>
      </c>
      <c r="B481" s="421" t="s">
        <v>458</v>
      </c>
      <c r="C481" s="429">
        <v>0</v>
      </c>
      <c r="D481" s="399"/>
    </row>
    <row r="482" spans="1:4" x14ac:dyDescent="0.2">
      <c r="A482" s="404" t="s">
        <v>459</v>
      </c>
      <c r="B482" s="421" t="s">
        <v>460</v>
      </c>
      <c r="C482" s="429">
        <v>0</v>
      </c>
      <c r="D482" s="399"/>
    </row>
    <row r="483" spans="1:4" x14ac:dyDescent="0.2">
      <c r="A483" s="405"/>
      <c r="B483" s="422"/>
      <c r="C483" s="429"/>
      <c r="D483" s="399"/>
    </row>
    <row r="484" spans="1:4" x14ac:dyDescent="0.2">
      <c r="A484" s="403" t="s">
        <v>461</v>
      </c>
      <c r="B484" s="419" t="s">
        <v>462</v>
      </c>
      <c r="C484" s="428">
        <f>SUM(C485:C489)</f>
        <v>0</v>
      </c>
      <c r="D484" s="402"/>
    </row>
    <row r="485" spans="1:4" x14ac:dyDescent="0.2">
      <c r="A485" s="404" t="s">
        <v>463</v>
      </c>
      <c r="B485" s="421" t="s">
        <v>464</v>
      </c>
      <c r="C485" s="429">
        <v>0</v>
      </c>
      <c r="D485" s="399"/>
    </row>
    <row r="486" spans="1:4" x14ac:dyDescent="0.2">
      <c r="A486" s="404" t="s">
        <v>465</v>
      </c>
      <c r="B486" s="421" t="s">
        <v>466</v>
      </c>
      <c r="C486" s="429">
        <v>0</v>
      </c>
      <c r="D486" s="399"/>
    </row>
    <row r="487" spans="1:4" x14ac:dyDescent="0.2">
      <c r="A487" s="404" t="s">
        <v>467</v>
      </c>
      <c r="B487" s="421" t="s">
        <v>468</v>
      </c>
      <c r="C487" s="429">
        <v>0</v>
      </c>
      <c r="D487" s="399"/>
    </row>
    <row r="488" spans="1:4" x14ac:dyDescent="0.2">
      <c r="A488" s="404" t="s">
        <v>469</v>
      </c>
      <c r="B488" s="421" t="s">
        <v>470</v>
      </c>
      <c r="C488" s="429">
        <v>0</v>
      </c>
      <c r="D488" s="399"/>
    </row>
    <row r="489" spans="1:4" x14ac:dyDescent="0.2">
      <c r="A489" s="404" t="s">
        <v>471</v>
      </c>
      <c r="B489" s="421" t="s">
        <v>472</v>
      </c>
      <c r="C489" s="429">
        <v>0</v>
      </c>
      <c r="D489" s="399"/>
    </row>
    <row r="490" spans="1:4" x14ac:dyDescent="0.2">
      <c r="A490" s="405"/>
      <c r="B490" s="422"/>
      <c r="C490" s="428"/>
      <c r="D490" s="402"/>
    </row>
    <row r="491" spans="1:4" ht="25.5" x14ac:dyDescent="0.2">
      <c r="A491" s="403" t="s">
        <v>473</v>
      </c>
      <c r="B491" s="423" t="s">
        <v>474</v>
      </c>
      <c r="C491" s="428">
        <f>SUM(C492:C498)</f>
        <v>0</v>
      </c>
      <c r="D491" s="402"/>
    </row>
    <row r="492" spans="1:4" x14ac:dyDescent="0.2">
      <c r="A492" s="404" t="s">
        <v>475</v>
      </c>
      <c r="B492" s="421" t="s">
        <v>476</v>
      </c>
      <c r="C492" s="429">
        <v>0</v>
      </c>
      <c r="D492" s="399"/>
    </row>
    <row r="493" spans="1:4" x14ac:dyDescent="0.2">
      <c r="A493" s="404" t="s">
        <v>477</v>
      </c>
      <c r="B493" s="421" t="s">
        <v>478</v>
      </c>
      <c r="C493" s="429">
        <v>0</v>
      </c>
      <c r="D493" s="399"/>
    </row>
    <row r="494" spans="1:4" x14ac:dyDescent="0.2">
      <c r="A494" s="404" t="s">
        <v>479</v>
      </c>
      <c r="B494" s="421" t="s">
        <v>480</v>
      </c>
      <c r="C494" s="429"/>
      <c r="D494" s="399"/>
    </row>
    <row r="495" spans="1:4" x14ac:dyDescent="0.2">
      <c r="A495" s="404" t="s">
        <v>481</v>
      </c>
      <c r="B495" s="421" t="s">
        <v>482</v>
      </c>
      <c r="C495" s="429">
        <v>0</v>
      </c>
      <c r="D495" s="399"/>
    </row>
    <row r="496" spans="1:4" x14ac:dyDescent="0.2">
      <c r="A496" s="404" t="s">
        <v>483</v>
      </c>
      <c r="B496" s="421" t="s">
        <v>484</v>
      </c>
      <c r="C496" s="429">
        <v>0</v>
      </c>
      <c r="D496" s="399"/>
    </row>
    <row r="497" spans="1:4" ht="25.5" x14ac:dyDescent="0.2">
      <c r="A497" s="404" t="s">
        <v>485</v>
      </c>
      <c r="B497" s="421" t="s">
        <v>486</v>
      </c>
      <c r="C497" s="429">
        <v>0</v>
      </c>
      <c r="D497" s="399"/>
    </row>
    <row r="498" spans="1:4" ht="25.5" x14ac:dyDescent="0.2">
      <c r="A498" s="404" t="s">
        <v>487</v>
      </c>
      <c r="B498" s="421" t="s">
        <v>488</v>
      </c>
      <c r="C498" s="429">
        <v>0</v>
      </c>
      <c r="D498" s="399"/>
    </row>
    <row r="499" spans="1:4" x14ac:dyDescent="0.2">
      <c r="A499" s="405"/>
      <c r="B499" s="422"/>
      <c r="C499" s="429"/>
      <c r="D499" s="399"/>
    </row>
    <row r="500" spans="1:4" x14ac:dyDescent="0.2">
      <c r="A500" s="403" t="s">
        <v>489</v>
      </c>
      <c r="B500" s="419" t="s">
        <v>490</v>
      </c>
      <c r="C500" s="428">
        <f>SUM(C501:C507)</f>
        <v>2058.73</v>
      </c>
      <c r="D500" s="402"/>
    </row>
    <row r="501" spans="1:4" x14ac:dyDescent="0.2">
      <c r="A501" s="404" t="s">
        <v>491</v>
      </c>
      <c r="B501" s="421" t="s">
        <v>492</v>
      </c>
      <c r="C501" s="429">
        <v>0</v>
      </c>
      <c r="D501" s="399"/>
    </row>
    <row r="502" spans="1:4" x14ac:dyDescent="0.2">
      <c r="A502" s="404" t="s">
        <v>493</v>
      </c>
      <c r="B502" s="421" t="s">
        <v>494</v>
      </c>
      <c r="C502" s="429">
        <v>0</v>
      </c>
      <c r="D502" s="399"/>
    </row>
    <row r="503" spans="1:4" x14ac:dyDescent="0.2">
      <c r="A503" s="404" t="s">
        <v>495</v>
      </c>
      <c r="B503" s="421" t="s">
        <v>496</v>
      </c>
      <c r="C503" s="429">
        <v>0</v>
      </c>
      <c r="D503" s="399"/>
    </row>
    <row r="504" spans="1:4" ht="25.5" x14ac:dyDescent="0.2">
      <c r="A504" s="404" t="s">
        <v>497</v>
      </c>
      <c r="B504" s="421" t="s">
        <v>498</v>
      </c>
      <c r="C504" s="429">
        <v>0</v>
      </c>
      <c r="D504" s="399"/>
    </row>
    <row r="505" spans="1:4" ht="25.5" x14ac:dyDescent="0.2">
      <c r="A505" s="404" t="s">
        <v>499</v>
      </c>
      <c r="B505" s="421" t="s">
        <v>500</v>
      </c>
      <c r="C505" s="429">
        <v>0</v>
      </c>
      <c r="D505" s="399"/>
    </row>
    <row r="506" spans="1:4" x14ac:dyDescent="0.2">
      <c r="A506" s="404" t="s">
        <v>501</v>
      </c>
      <c r="B506" s="421" t="s">
        <v>502</v>
      </c>
      <c r="C506" s="429">
        <v>0</v>
      </c>
      <c r="D506" s="399"/>
    </row>
    <row r="507" spans="1:4" x14ac:dyDescent="0.2">
      <c r="A507" s="404" t="s">
        <v>503</v>
      </c>
      <c r="B507" s="640" t="s">
        <v>504</v>
      </c>
      <c r="C507" s="429">
        <v>2058.73</v>
      </c>
      <c r="D507" s="399"/>
    </row>
    <row r="508" spans="1:4" x14ac:dyDescent="0.2">
      <c r="A508" s="405"/>
      <c r="B508" s="422"/>
      <c r="C508" s="429"/>
      <c r="D508" s="399"/>
    </row>
    <row r="509" spans="1:4" x14ac:dyDescent="0.2">
      <c r="A509" s="403" t="s">
        <v>505</v>
      </c>
      <c r="B509" s="419" t="s">
        <v>506</v>
      </c>
      <c r="C509" s="428">
        <f>SUM(C510++C511+C512)</f>
        <v>302702.69999999995</v>
      </c>
      <c r="D509" s="402"/>
    </row>
    <row r="510" spans="1:4" x14ac:dyDescent="0.2">
      <c r="A510" s="404" t="s">
        <v>507</v>
      </c>
      <c r="B510" s="640" t="s">
        <v>508</v>
      </c>
      <c r="C510" s="641">
        <v>1351.35</v>
      </c>
      <c r="D510" s="399"/>
    </row>
    <row r="511" spans="1:4" x14ac:dyDescent="0.2">
      <c r="A511" s="404" t="s">
        <v>509</v>
      </c>
      <c r="B511" s="643" t="s">
        <v>510</v>
      </c>
      <c r="C511" s="429">
        <v>0</v>
      </c>
      <c r="D511" s="399"/>
    </row>
    <row r="512" spans="1:4" x14ac:dyDescent="0.2">
      <c r="A512" s="642" t="s">
        <v>1033</v>
      </c>
      <c r="B512" s="644" t="s">
        <v>1032</v>
      </c>
      <c r="C512" s="429">
        <v>301351.34999999998</v>
      </c>
      <c r="D512" s="399"/>
    </row>
    <row r="513" spans="1:4" x14ac:dyDescent="0.2">
      <c r="A513" s="405"/>
      <c r="B513" s="422"/>
      <c r="C513" s="429"/>
      <c r="D513" s="399"/>
    </row>
    <row r="514" spans="1:4" ht="25.5" x14ac:dyDescent="0.2">
      <c r="A514" s="403" t="s">
        <v>513</v>
      </c>
      <c r="B514" s="419" t="s">
        <v>514</v>
      </c>
      <c r="C514" s="428">
        <f>SUM(C515+C518+C519)</f>
        <v>0</v>
      </c>
      <c r="D514" s="402"/>
    </row>
    <row r="515" spans="1:4" x14ac:dyDescent="0.2">
      <c r="A515" s="404" t="s">
        <v>515</v>
      </c>
      <c r="B515" s="422" t="s">
        <v>516</v>
      </c>
      <c r="C515" s="428">
        <f>SUM(C516:C517)</f>
        <v>0</v>
      </c>
      <c r="D515" s="402"/>
    </row>
    <row r="516" spans="1:4" x14ac:dyDescent="0.2">
      <c r="A516" s="405" t="s">
        <v>517</v>
      </c>
      <c r="B516" s="422" t="s">
        <v>518</v>
      </c>
      <c r="C516" s="429">
        <v>0</v>
      </c>
      <c r="D516" s="399"/>
    </row>
    <row r="517" spans="1:4" ht="25.5" x14ac:dyDescent="0.2">
      <c r="A517" s="405" t="s">
        <v>519</v>
      </c>
      <c r="B517" s="422" t="s">
        <v>520</v>
      </c>
      <c r="C517" s="429">
        <v>0</v>
      </c>
      <c r="D517" s="399"/>
    </row>
    <row r="518" spans="1:4" x14ac:dyDescent="0.2">
      <c r="A518" s="404" t="s">
        <v>521</v>
      </c>
      <c r="B518" s="421" t="s">
        <v>522</v>
      </c>
      <c r="C518" s="429">
        <v>0</v>
      </c>
      <c r="D518" s="399"/>
    </row>
    <row r="519" spans="1:4" x14ac:dyDescent="0.2">
      <c r="A519" s="404" t="s">
        <v>523</v>
      </c>
      <c r="B519" s="421" t="s">
        <v>524</v>
      </c>
      <c r="C519" s="429">
        <v>0</v>
      </c>
      <c r="D519" s="399"/>
    </row>
    <row r="520" spans="1:4" x14ac:dyDescent="0.2">
      <c r="A520" s="405"/>
      <c r="B520" s="422"/>
      <c r="C520" s="429"/>
      <c r="D520" s="399"/>
    </row>
    <row r="521" spans="1:4" x14ac:dyDescent="0.2">
      <c r="A521" s="403" t="s">
        <v>525</v>
      </c>
      <c r="B521" s="419" t="s">
        <v>526</v>
      </c>
      <c r="C521" s="427" t="s">
        <v>527</v>
      </c>
      <c r="D521" s="402"/>
    </row>
    <row r="522" spans="1:4" x14ac:dyDescent="0.2">
      <c r="A522" s="404" t="s">
        <v>528</v>
      </c>
      <c r="B522" s="421" t="s">
        <v>529</v>
      </c>
      <c r="C522" s="430" t="s">
        <v>527</v>
      </c>
      <c r="D522" s="399"/>
    </row>
    <row r="523" spans="1:4" x14ac:dyDescent="0.2">
      <c r="A523" s="404" t="s">
        <v>530</v>
      </c>
      <c r="B523" s="421" t="s">
        <v>531</v>
      </c>
      <c r="C523" s="429">
        <v>0</v>
      </c>
      <c r="D523" s="399"/>
    </row>
    <row r="524" spans="1:4" x14ac:dyDescent="0.2">
      <c r="A524" s="404" t="s">
        <v>532</v>
      </c>
      <c r="B524" s="421" t="s">
        <v>533</v>
      </c>
      <c r="C524" s="429">
        <v>0</v>
      </c>
      <c r="D524" s="399"/>
    </row>
    <row r="525" spans="1:4" x14ac:dyDescent="0.2">
      <c r="A525" s="405"/>
      <c r="B525" s="422"/>
      <c r="C525" s="429"/>
      <c r="D525" s="399"/>
    </row>
    <row r="526" spans="1:4" x14ac:dyDescent="0.2">
      <c r="A526" s="403" t="s">
        <v>534</v>
      </c>
      <c r="B526" s="419" t="s">
        <v>535</v>
      </c>
      <c r="C526" s="428">
        <f>SUM(C527:C535)</f>
        <v>0</v>
      </c>
      <c r="D526" s="402"/>
    </row>
    <row r="527" spans="1:4" x14ac:dyDescent="0.2">
      <c r="A527" s="404" t="s">
        <v>536</v>
      </c>
      <c r="B527" s="421" t="s">
        <v>537</v>
      </c>
      <c r="C527" s="429">
        <v>0</v>
      </c>
      <c r="D527" s="399"/>
    </row>
    <row r="528" spans="1:4" x14ac:dyDescent="0.2">
      <c r="A528" s="404" t="s">
        <v>538</v>
      </c>
      <c r="B528" s="421" t="s">
        <v>539</v>
      </c>
      <c r="C528" s="429">
        <v>0</v>
      </c>
      <c r="D528" s="399"/>
    </row>
    <row r="529" spans="1:4" x14ac:dyDescent="0.2">
      <c r="A529" s="404" t="s">
        <v>540</v>
      </c>
      <c r="B529" s="421" t="s">
        <v>541</v>
      </c>
      <c r="C529" s="429">
        <v>0</v>
      </c>
      <c r="D529" s="399"/>
    </row>
    <row r="530" spans="1:4" ht="25.5" x14ac:dyDescent="0.2">
      <c r="A530" s="404" t="s">
        <v>542</v>
      </c>
      <c r="B530" s="421" t="s">
        <v>543</v>
      </c>
      <c r="C530" s="429">
        <v>0</v>
      </c>
      <c r="D530" s="399"/>
    </row>
    <row r="531" spans="1:4" ht="25.5" x14ac:dyDescent="0.2">
      <c r="A531" s="404" t="s">
        <v>544</v>
      </c>
      <c r="B531" s="421" t="s">
        <v>545</v>
      </c>
      <c r="C531" s="429">
        <v>0</v>
      </c>
      <c r="D531" s="399"/>
    </row>
    <row r="532" spans="1:4" ht="25.5" x14ac:dyDescent="0.2">
      <c r="A532" s="404" t="s">
        <v>546</v>
      </c>
      <c r="B532" s="421" t="s">
        <v>547</v>
      </c>
      <c r="C532" s="429">
        <v>0</v>
      </c>
      <c r="D532" s="399"/>
    </row>
    <row r="533" spans="1:4" x14ac:dyDescent="0.2">
      <c r="A533" s="404" t="s">
        <v>548</v>
      </c>
      <c r="B533" s="421" t="s">
        <v>549</v>
      </c>
      <c r="C533" s="429">
        <v>0</v>
      </c>
      <c r="D533" s="399"/>
    </row>
    <row r="534" spans="1:4" ht="25.5" x14ac:dyDescent="0.2">
      <c r="A534" s="404" t="s">
        <v>550</v>
      </c>
      <c r="B534" s="421" t="s">
        <v>551</v>
      </c>
      <c r="C534" s="429">
        <v>0</v>
      </c>
      <c r="D534" s="399"/>
    </row>
    <row r="535" spans="1:4" ht="25.5" x14ac:dyDescent="0.2">
      <c r="A535" s="404" t="s">
        <v>552</v>
      </c>
      <c r="B535" s="421" t="s">
        <v>553</v>
      </c>
      <c r="C535" s="429">
        <v>0</v>
      </c>
      <c r="D535" s="399"/>
    </row>
    <row r="536" spans="1:4" x14ac:dyDescent="0.2">
      <c r="A536" s="405"/>
      <c r="B536" s="422"/>
      <c r="C536" s="429"/>
      <c r="D536" s="399"/>
    </row>
    <row r="537" spans="1:4" x14ac:dyDescent="0.2">
      <c r="A537" s="403" t="s">
        <v>554</v>
      </c>
      <c r="B537" s="419" t="s">
        <v>555</v>
      </c>
      <c r="C537" s="428">
        <f>SUM(C538:C541)</f>
        <v>0</v>
      </c>
      <c r="D537" s="402"/>
    </row>
    <row r="538" spans="1:4" x14ac:dyDescent="0.2">
      <c r="A538" s="404" t="s">
        <v>556</v>
      </c>
      <c r="B538" s="421" t="s">
        <v>557</v>
      </c>
      <c r="C538" s="429">
        <v>0</v>
      </c>
      <c r="D538" s="399"/>
    </row>
    <row r="539" spans="1:4" x14ac:dyDescent="0.2">
      <c r="A539" s="404" t="s">
        <v>558</v>
      </c>
      <c r="B539" s="421" t="s">
        <v>559</v>
      </c>
      <c r="C539" s="429">
        <v>0</v>
      </c>
      <c r="D539" s="399"/>
    </row>
    <row r="540" spans="1:4" x14ac:dyDescent="0.2">
      <c r="A540" s="404" t="s">
        <v>560</v>
      </c>
      <c r="B540" s="421" t="s">
        <v>561</v>
      </c>
      <c r="C540" s="429">
        <v>0</v>
      </c>
      <c r="D540" s="399"/>
    </row>
    <row r="541" spans="1:4" x14ac:dyDescent="0.2">
      <c r="A541" s="404" t="s">
        <v>562</v>
      </c>
      <c r="B541" s="421" t="s">
        <v>563</v>
      </c>
      <c r="C541" s="429">
        <v>0</v>
      </c>
      <c r="D541" s="399"/>
    </row>
    <row r="542" spans="1:4" x14ac:dyDescent="0.2">
      <c r="A542" s="405"/>
      <c r="B542" s="422"/>
      <c r="C542" s="429"/>
      <c r="D542" s="399"/>
    </row>
    <row r="543" spans="1:4" x14ac:dyDescent="0.2">
      <c r="A543" s="403" t="s">
        <v>564</v>
      </c>
      <c r="B543" s="419" t="s">
        <v>565</v>
      </c>
      <c r="C543" s="428">
        <f>SUM(C544:C549)</f>
        <v>0</v>
      </c>
      <c r="D543" s="402"/>
    </row>
    <row r="544" spans="1:4" x14ac:dyDescent="0.2">
      <c r="A544" s="404" t="s">
        <v>566</v>
      </c>
      <c r="B544" s="421" t="s">
        <v>567</v>
      </c>
      <c r="C544" s="429">
        <v>0</v>
      </c>
      <c r="D544" s="399"/>
    </row>
    <row r="545" spans="1:4" x14ac:dyDescent="0.2">
      <c r="A545" s="404" t="s">
        <v>568</v>
      </c>
      <c r="B545" s="421" t="s">
        <v>569</v>
      </c>
      <c r="C545" s="429">
        <v>0</v>
      </c>
      <c r="D545" s="399"/>
    </row>
    <row r="546" spans="1:4" x14ac:dyDescent="0.2">
      <c r="A546" s="404" t="s">
        <v>570</v>
      </c>
      <c r="B546" s="421" t="s">
        <v>571</v>
      </c>
      <c r="C546" s="429">
        <v>0</v>
      </c>
      <c r="D546" s="399"/>
    </row>
    <row r="547" spans="1:4" ht="25.5" x14ac:dyDescent="0.2">
      <c r="A547" s="404" t="s">
        <v>572</v>
      </c>
      <c r="B547" s="421" t="s">
        <v>573</v>
      </c>
      <c r="C547" s="429">
        <v>0</v>
      </c>
      <c r="D547" s="399"/>
    </row>
    <row r="548" spans="1:4" x14ac:dyDescent="0.2">
      <c r="A548" s="404" t="s">
        <v>574</v>
      </c>
      <c r="B548" s="421" t="s">
        <v>575</v>
      </c>
      <c r="C548" s="429">
        <v>0</v>
      </c>
      <c r="D548" s="399"/>
    </row>
    <row r="549" spans="1:4" x14ac:dyDescent="0.2">
      <c r="A549" s="404" t="s">
        <v>576</v>
      </c>
      <c r="B549" s="421" t="s">
        <v>577</v>
      </c>
      <c r="C549" s="431">
        <v>0</v>
      </c>
      <c r="D549" s="406"/>
    </row>
    <row r="550" spans="1:4" x14ac:dyDescent="0.2">
      <c r="A550" s="398"/>
      <c r="B550" s="424"/>
      <c r="C550" s="432"/>
      <c r="D550" s="400"/>
    </row>
    <row r="551" spans="1:4" x14ac:dyDescent="0.2">
      <c r="A551" s="401">
        <v>2</v>
      </c>
      <c r="B551" s="419" t="s">
        <v>578</v>
      </c>
      <c r="C551" s="428">
        <f>SUM(C553+C560+C566+C575+C579+C585)</f>
        <v>418351.03</v>
      </c>
      <c r="D551" s="402"/>
    </row>
    <row r="552" spans="1:4" x14ac:dyDescent="0.2">
      <c r="A552" s="401"/>
      <c r="B552" s="420"/>
      <c r="C552" s="429"/>
      <c r="D552" s="399"/>
    </row>
    <row r="553" spans="1:4" x14ac:dyDescent="0.2">
      <c r="A553" s="398" t="s">
        <v>579</v>
      </c>
      <c r="B553" s="419" t="s">
        <v>580</v>
      </c>
      <c r="C553" s="428">
        <f>SUM(C554:C558)</f>
        <v>174753.45</v>
      </c>
      <c r="D553" s="402"/>
    </row>
    <row r="554" spans="1:4" x14ac:dyDescent="0.2">
      <c r="A554" s="404" t="s">
        <v>581</v>
      </c>
      <c r="B554" s="640" t="s">
        <v>582</v>
      </c>
      <c r="C554" s="429">
        <v>108108.1</v>
      </c>
      <c r="D554" s="399"/>
    </row>
    <row r="555" spans="1:4" x14ac:dyDescent="0.2">
      <c r="A555" s="404" t="s">
        <v>583</v>
      </c>
      <c r="B555" s="421" t="s">
        <v>584</v>
      </c>
      <c r="C555" s="429">
        <v>0</v>
      </c>
      <c r="D555" s="399"/>
    </row>
    <row r="556" spans="1:4" x14ac:dyDescent="0.2">
      <c r="A556" s="404" t="s">
        <v>585</v>
      </c>
      <c r="B556" s="421" t="s">
        <v>586</v>
      </c>
      <c r="C556" s="429">
        <v>0</v>
      </c>
      <c r="D556" s="399"/>
    </row>
    <row r="557" spans="1:4" x14ac:dyDescent="0.2">
      <c r="A557" s="404" t="s">
        <v>587</v>
      </c>
      <c r="B557" s="640" t="s">
        <v>588</v>
      </c>
      <c r="C557" s="429">
        <v>66645.350000000006</v>
      </c>
      <c r="D557" s="399"/>
    </row>
    <row r="558" spans="1:4" x14ac:dyDescent="0.2">
      <c r="A558" s="404" t="s">
        <v>589</v>
      </c>
      <c r="B558" s="421" t="s">
        <v>590</v>
      </c>
      <c r="C558" s="429">
        <v>0</v>
      </c>
      <c r="D558" s="399"/>
    </row>
    <row r="559" spans="1:4" x14ac:dyDescent="0.2">
      <c r="A559" s="407"/>
      <c r="B559" s="422"/>
      <c r="C559" s="429"/>
      <c r="D559" s="399"/>
    </row>
    <row r="560" spans="1:4" ht="25.5" x14ac:dyDescent="0.2">
      <c r="A560" s="398" t="s">
        <v>591</v>
      </c>
      <c r="B560" s="419" t="s">
        <v>592</v>
      </c>
      <c r="C560" s="428">
        <f>SUM(C561:C564)</f>
        <v>0</v>
      </c>
      <c r="D560" s="402"/>
    </row>
    <row r="561" spans="1:4" x14ac:dyDescent="0.2">
      <c r="A561" s="404" t="s">
        <v>593</v>
      </c>
      <c r="B561" s="421" t="s">
        <v>594</v>
      </c>
      <c r="C561" s="429">
        <v>0</v>
      </c>
      <c r="D561" s="399"/>
    </row>
    <row r="562" spans="1:4" x14ac:dyDescent="0.2">
      <c r="A562" s="404" t="s">
        <v>595</v>
      </c>
      <c r="B562" s="421" t="s">
        <v>596</v>
      </c>
      <c r="C562" s="429">
        <v>0</v>
      </c>
      <c r="D562" s="399"/>
    </row>
    <row r="563" spans="1:4" x14ac:dyDescent="0.2">
      <c r="A563" s="404" t="s">
        <v>597</v>
      </c>
      <c r="B563" s="421" t="s">
        <v>598</v>
      </c>
      <c r="C563" s="429">
        <v>0</v>
      </c>
      <c r="D563" s="399"/>
    </row>
    <row r="564" spans="1:4" x14ac:dyDescent="0.2">
      <c r="A564" s="404" t="s">
        <v>599</v>
      </c>
      <c r="B564" s="421" t="s">
        <v>600</v>
      </c>
      <c r="C564" s="429">
        <v>0</v>
      </c>
      <c r="D564" s="399"/>
    </row>
    <row r="565" spans="1:4" x14ac:dyDescent="0.2">
      <c r="A565" s="407"/>
      <c r="B565" s="422"/>
      <c r="C565" s="429"/>
      <c r="D565" s="399"/>
    </row>
    <row r="566" spans="1:4" ht="25.5" x14ac:dyDescent="0.2">
      <c r="A566" s="398" t="s">
        <v>601</v>
      </c>
      <c r="B566" s="419" t="s">
        <v>602</v>
      </c>
      <c r="C566" s="428">
        <f>SUM(C567:C573)</f>
        <v>0</v>
      </c>
      <c r="D566" s="402"/>
    </row>
    <row r="567" spans="1:4" x14ac:dyDescent="0.2">
      <c r="A567" s="404" t="s">
        <v>603</v>
      </c>
      <c r="B567" s="421" t="s">
        <v>604</v>
      </c>
      <c r="C567" s="429">
        <v>0</v>
      </c>
      <c r="D567" s="399"/>
    </row>
    <row r="568" spans="1:4" ht="25.5" x14ac:dyDescent="0.2">
      <c r="A568" s="404" t="s">
        <v>605</v>
      </c>
      <c r="B568" s="421" t="s">
        <v>606</v>
      </c>
      <c r="C568" s="429">
        <v>0</v>
      </c>
      <c r="D568" s="399"/>
    </row>
    <row r="569" spans="1:4" x14ac:dyDescent="0.2">
      <c r="A569" s="404" t="s">
        <v>607</v>
      </c>
      <c r="B569" s="421" t="s">
        <v>608</v>
      </c>
      <c r="C569" s="429">
        <v>0</v>
      </c>
      <c r="D569" s="399"/>
    </row>
    <row r="570" spans="1:4" ht="25.5" x14ac:dyDescent="0.2">
      <c r="A570" s="404" t="s">
        <v>609</v>
      </c>
      <c r="B570" s="421" t="s">
        <v>610</v>
      </c>
      <c r="C570" s="429">
        <v>0</v>
      </c>
      <c r="D570" s="399"/>
    </row>
    <row r="571" spans="1:4" x14ac:dyDescent="0.2">
      <c r="A571" s="404" t="s">
        <v>611</v>
      </c>
      <c r="B571" s="421" t="s">
        <v>612</v>
      </c>
      <c r="C571" s="429">
        <v>0</v>
      </c>
      <c r="D571" s="399"/>
    </row>
    <row r="572" spans="1:4" x14ac:dyDescent="0.2">
      <c r="A572" s="404" t="s">
        <v>613</v>
      </c>
      <c r="B572" s="421" t="s">
        <v>614</v>
      </c>
      <c r="C572" s="429">
        <v>0</v>
      </c>
      <c r="D572" s="399"/>
    </row>
    <row r="573" spans="1:4" ht="25.5" x14ac:dyDescent="0.2">
      <c r="A573" s="404" t="s">
        <v>615</v>
      </c>
      <c r="B573" s="421" t="s">
        <v>616</v>
      </c>
      <c r="C573" s="429">
        <v>0</v>
      </c>
      <c r="D573" s="399"/>
    </row>
    <row r="574" spans="1:4" x14ac:dyDescent="0.2">
      <c r="A574" s="407"/>
      <c r="B574" s="422"/>
      <c r="C574" s="429"/>
      <c r="D574" s="399"/>
    </row>
    <row r="575" spans="1:4" ht="25.5" x14ac:dyDescent="0.2">
      <c r="A575" s="398" t="s">
        <v>617</v>
      </c>
      <c r="B575" s="419" t="s">
        <v>618</v>
      </c>
      <c r="C575" s="428">
        <f>SUM(C576:C577)</f>
        <v>55378.38</v>
      </c>
      <c r="D575" s="402"/>
    </row>
    <row r="576" spans="1:4" x14ac:dyDescent="0.2">
      <c r="A576" s="404" t="s">
        <v>619</v>
      </c>
      <c r="B576" s="421" t="s">
        <v>620</v>
      </c>
      <c r="C576" s="429">
        <v>0</v>
      </c>
      <c r="D576" s="399"/>
    </row>
    <row r="577" spans="1:4" x14ac:dyDescent="0.2">
      <c r="A577" s="404" t="s">
        <v>621</v>
      </c>
      <c r="B577" s="640" t="s">
        <v>622</v>
      </c>
      <c r="C577" s="429">
        <v>55378.38</v>
      </c>
      <c r="D577" s="399"/>
    </row>
    <row r="578" spans="1:4" x14ac:dyDescent="0.2">
      <c r="A578" s="407"/>
      <c r="B578" s="422"/>
      <c r="C578" s="429"/>
      <c r="D578" s="399"/>
    </row>
    <row r="579" spans="1:4" ht="25.5" x14ac:dyDescent="0.2">
      <c r="A579" s="398" t="s">
        <v>623</v>
      </c>
      <c r="B579" s="419" t="s">
        <v>624</v>
      </c>
      <c r="C579" s="428">
        <f>SUM(C580:C583)</f>
        <v>0</v>
      </c>
      <c r="D579" s="402"/>
    </row>
    <row r="580" spans="1:4" x14ac:dyDescent="0.2">
      <c r="A580" s="404" t="s">
        <v>625</v>
      </c>
      <c r="B580" s="421" t="s">
        <v>626</v>
      </c>
      <c r="C580" s="429">
        <v>0</v>
      </c>
      <c r="D580" s="399"/>
    </row>
    <row r="581" spans="1:4" x14ac:dyDescent="0.2">
      <c r="A581" s="404" t="s">
        <v>627</v>
      </c>
      <c r="B581" s="421" t="s">
        <v>628</v>
      </c>
      <c r="C581" s="429">
        <v>0</v>
      </c>
      <c r="D581" s="399"/>
    </row>
    <row r="582" spans="1:4" x14ac:dyDescent="0.2">
      <c r="A582" s="404" t="s">
        <v>629</v>
      </c>
      <c r="B582" s="421" t="s">
        <v>630</v>
      </c>
      <c r="C582" s="429">
        <v>0</v>
      </c>
      <c r="D582" s="399"/>
    </row>
    <row r="583" spans="1:4" ht="25.5" x14ac:dyDescent="0.2">
      <c r="A583" s="404" t="s">
        <v>631</v>
      </c>
      <c r="B583" s="421" t="s">
        <v>632</v>
      </c>
      <c r="C583" s="429">
        <v>0</v>
      </c>
      <c r="D583" s="399"/>
    </row>
    <row r="584" spans="1:4" x14ac:dyDescent="0.2">
      <c r="A584" s="407"/>
      <c r="B584" s="422"/>
      <c r="C584" s="429"/>
      <c r="D584" s="399"/>
    </row>
    <row r="585" spans="1:4" ht="25.5" x14ac:dyDescent="0.2">
      <c r="A585" s="398" t="s">
        <v>633</v>
      </c>
      <c r="B585" s="419" t="s">
        <v>634</v>
      </c>
      <c r="C585" s="428">
        <f>SUM(C586:C593)</f>
        <v>188219.2</v>
      </c>
      <c r="D585" s="402"/>
    </row>
    <row r="586" spans="1:4" x14ac:dyDescent="0.2">
      <c r="A586" s="404" t="s">
        <v>635</v>
      </c>
      <c r="B586" s="640" t="s">
        <v>636</v>
      </c>
      <c r="C586" s="429">
        <v>22773.95</v>
      </c>
      <c r="D586" s="399"/>
    </row>
    <row r="587" spans="1:4" ht="25.5" x14ac:dyDescent="0.2">
      <c r="A587" s="404" t="s">
        <v>637</v>
      </c>
      <c r="B587" s="421" t="s">
        <v>638</v>
      </c>
      <c r="C587" s="429">
        <v>0</v>
      </c>
      <c r="D587" s="399"/>
    </row>
    <row r="588" spans="1:4" x14ac:dyDescent="0.2">
      <c r="A588" s="404" t="s">
        <v>639</v>
      </c>
      <c r="B588" s="640" t="s">
        <v>640</v>
      </c>
      <c r="C588" s="429">
        <v>155302.39000000001</v>
      </c>
      <c r="D588" s="399"/>
    </row>
    <row r="589" spans="1:4" x14ac:dyDescent="0.2">
      <c r="A589" s="404" t="s">
        <v>641</v>
      </c>
      <c r="B589" s="640" t="s">
        <v>642</v>
      </c>
      <c r="C589" s="429">
        <v>1160.27</v>
      </c>
      <c r="D589" s="399"/>
    </row>
    <row r="590" spans="1:4" x14ac:dyDescent="0.2">
      <c r="A590" s="404" t="s">
        <v>643</v>
      </c>
      <c r="B590" s="640" t="s">
        <v>644</v>
      </c>
      <c r="C590" s="429">
        <v>8060.16</v>
      </c>
      <c r="D590" s="399"/>
    </row>
    <row r="591" spans="1:4" ht="25.5" x14ac:dyDescent="0.2">
      <c r="A591" s="404" t="s">
        <v>645</v>
      </c>
      <c r="B591" s="421" t="s">
        <v>646</v>
      </c>
      <c r="C591" s="429">
        <v>0</v>
      </c>
      <c r="D591" s="399"/>
    </row>
    <row r="592" spans="1:4" x14ac:dyDescent="0.2">
      <c r="A592" s="404" t="s">
        <v>647</v>
      </c>
      <c r="B592" s="421" t="s">
        <v>648</v>
      </c>
      <c r="C592" s="429">
        <v>0</v>
      </c>
      <c r="D592" s="399"/>
    </row>
    <row r="593" spans="1:4" x14ac:dyDescent="0.2">
      <c r="A593" s="404" t="s">
        <v>649</v>
      </c>
      <c r="B593" s="640" t="s">
        <v>650</v>
      </c>
      <c r="C593" s="429">
        <v>922.43</v>
      </c>
      <c r="D593" s="399"/>
    </row>
    <row r="594" spans="1:4" x14ac:dyDescent="0.2">
      <c r="A594" s="404"/>
      <c r="B594" s="422"/>
      <c r="C594" s="429"/>
      <c r="D594" s="399"/>
    </row>
    <row r="595" spans="1:4" x14ac:dyDescent="0.2">
      <c r="A595" s="401">
        <v>5</v>
      </c>
      <c r="B595" s="425" t="s">
        <v>651</v>
      </c>
      <c r="C595" s="428">
        <f>SUM(C597+C607+C617+C622)</f>
        <v>9120.14</v>
      </c>
      <c r="D595" s="402"/>
    </row>
    <row r="596" spans="1:4" x14ac:dyDescent="0.2">
      <c r="A596" s="407"/>
      <c r="B596" s="422"/>
      <c r="C596" s="429"/>
      <c r="D596" s="399"/>
    </row>
    <row r="597" spans="1:4" x14ac:dyDescent="0.2">
      <c r="A597" s="408" t="s">
        <v>652</v>
      </c>
      <c r="B597" s="419" t="s">
        <v>653</v>
      </c>
      <c r="C597" s="428">
        <f>SUM(C598:C605)</f>
        <v>9120.14</v>
      </c>
      <c r="D597" s="402"/>
    </row>
    <row r="598" spans="1:4" x14ac:dyDescent="0.2">
      <c r="A598" s="409" t="s">
        <v>654</v>
      </c>
      <c r="B598" s="421" t="s">
        <v>655</v>
      </c>
      <c r="C598" s="429">
        <v>0</v>
      </c>
      <c r="D598" s="399"/>
    </row>
    <row r="599" spans="1:4" x14ac:dyDescent="0.2">
      <c r="A599" s="409" t="s">
        <v>656</v>
      </c>
      <c r="B599" s="421" t="s">
        <v>657</v>
      </c>
      <c r="C599" s="429">
        <v>0</v>
      </c>
      <c r="D599" s="399"/>
    </row>
    <row r="600" spans="1:4" x14ac:dyDescent="0.2">
      <c r="A600" s="409" t="s">
        <v>658</v>
      </c>
      <c r="B600" s="421" t="s">
        <v>659</v>
      </c>
      <c r="C600" s="429"/>
      <c r="D600" s="399"/>
    </row>
    <row r="601" spans="1:4" x14ac:dyDescent="0.2">
      <c r="A601" s="409" t="s">
        <v>660</v>
      </c>
      <c r="B601" s="640" t="s">
        <v>661</v>
      </c>
      <c r="C601" s="429">
        <v>9120.14</v>
      </c>
      <c r="D601" s="399"/>
    </row>
    <row r="602" spans="1:4" x14ac:dyDescent="0.2">
      <c r="A602" s="409" t="s">
        <v>662</v>
      </c>
      <c r="B602" s="643" t="s">
        <v>663</v>
      </c>
      <c r="C602" s="429"/>
      <c r="D602" s="399"/>
    </row>
    <row r="603" spans="1:4" ht="25.5" x14ac:dyDescent="0.2">
      <c r="A603" s="409" t="s">
        <v>664</v>
      </c>
      <c r="B603" s="421" t="s">
        <v>665</v>
      </c>
      <c r="C603" s="429"/>
      <c r="D603" s="399"/>
    </row>
    <row r="604" spans="1:4" ht="25.5" x14ac:dyDescent="0.2">
      <c r="A604" s="409" t="s">
        <v>666</v>
      </c>
      <c r="B604" s="421" t="s">
        <v>667</v>
      </c>
      <c r="C604" s="429"/>
      <c r="D604" s="399"/>
    </row>
    <row r="605" spans="1:4" x14ac:dyDescent="0.2">
      <c r="A605" s="409" t="s">
        <v>668</v>
      </c>
      <c r="B605" s="421" t="s">
        <v>669</v>
      </c>
      <c r="C605" s="429">
        <v>0</v>
      </c>
      <c r="D605" s="399"/>
    </row>
    <row r="606" spans="1:4" x14ac:dyDescent="0.2">
      <c r="A606" s="409"/>
      <c r="B606" s="421"/>
      <c r="C606" s="429"/>
      <c r="D606" s="399"/>
    </row>
    <row r="607" spans="1:4" ht="25.5" x14ac:dyDescent="0.2">
      <c r="A607" s="408" t="s">
        <v>670</v>
      </c>
      <c r="B607" s="419" t="s">
        <v>671</v>
      </c>
      <c r="C607" s="428">
        <f>SUM(C608:C615)</f>
        <v>0</v>
      </c>
      <c r="D607" s="402"/>
    </row>
    <row r="608" spans="1:4" x14ac:dyDescent="0.2">
      <c r="A608" s="409" t="s">
        <v>672</v>
      </c>
      <c r="B608" s="421" t="s">
        <v>673</v>
      </c>
      <c r="C608" s="429">
        <v>0</v>
      </c>
      <c r="D608" s="399"/>
    </row>
    <row r="609" spans="1:4" x14ac:dyDescent="0.2">
      <c r="A609" s="409" t="s">
        <v>674</v>
      </c>
      <c r="B609" s="421" t="s">
        <v>675</v>
      </c>
      <c r="C609" s="429">
        <v>0</v>
      </c>
      <c r="D609" s="399"/>
    </row>
    <row r="610" spans="1:4" x14ac:dyDescent="0.2">
      <c r="A610" s="409" t="s">
        <v>676</v>
      </c>
      <c r="B610" s="421" t="s">
        <v>677</v>
      </c>
      <c r="C610" s="429">
        <v>0</v>
      </c>
      <c r="D610" s="399"/>
    </row>
    <row r="611" spans="1:4" x14ac:dyDescent="0.2">
      <c r="A611" s="409" t="s">
        <v>678</v>
      </c>
      <c r="B611" s="421" t="s">
        <v>679</v>
      </c>
      <c r="C611" s="429">
        <v>0</v>
      </c>
      <c r="D611" s="399"/>
    </row>
    <row r="612" spans="1:4" x14ac:dyDescent="0.2">
      <c r="A612" s="409" t="s">
        <v>680</v>
      </c>
      <c r="B612" s="421" t="s">
        <v>681</v>
      </c>
      <c r="C612" s="429">
        <v>0</v>
      </c>
      <c r="D612" s="399"/>
    </row>
    <row r="613" spans="1:4" x14ac:dyDescent="0.2">
      <c r="A613" s="409" t="s">
        <v>682</v>
      </c>
      <c r="B613" s="421" t="s">
        <v>683</v>
      </c>
      <c r="C613" s="429">
        <v>0</v>
      </c>
      <c r="D613" s="399"/>
    </row>
    <row r="614" spans="1:4" x14ac:dyDescent="0.2">
      <c r="A614" s="409" t="s">
        <v>684</v>
      </c>
      <c r="B614" s="421" t="s">
        <v>685</v>
      </c>
      <c r="C614" s="429">
        <v>0</v>
      </c>
      <c r="D614" s="399"/>
    </row>
    <row r="615" spans="1:4" ht="25.5" x14ac:dyDescent="0.2">
      <c r="A615" s="409" t="s">
        <v>686</v>
      </c>
      <c r="B615" s="421" t="s">
        <v>687</v>
      </c>
      <c r="C615" s="429">
        <v>0</v>
      </c>
      <c r="D615" s="399"/>
    </row>
    <row r="616" spans="1:4" x14ac:dyDescent="0.2">
      <c r="A616" s="409"/>
      <c r="B616" s="421"/>
      <c r="C616" s="429"/>
      <c r="D616" s="399"/>
    </row>
    <row r="617" spans="1:4" x14ac:dyDescent="0.2">
      <c r="A617" s="408" t="s">
        <v>688</v>
      </c>
      <c r="B617" s="419" t="s">
        <v>689</v>
      </c>
      <c r="C617" s="428">
        <f>SUM(C618:C620)</f>
        <v>0</v>
      </c>
      <c r="D617" s="402"/>
    </row>
    <row r="618" spans="1:4" x14ac:dyDescent="0.2">
      <c r="A618" s="409" t="s">
        <v>690</v>
      </c>
      <c r="B618" s="421" t="s">
        <v>691</v>
      </c>
      <c r="C618" s="429">
        <v>0</v>
      </c>
      <c r="D618" s="399"/>
    </row>
    <row r="619" spans="1:4" x14ac:dyDescent="0.2">
      <c r="A619" s="409" t="s">
        <v>692</v>
      </c>
      <c r="B619" s="421" t="s">
        <v>693</v>
      </c>
      <c r="C619" s="429">
        <v>0</v>
      </c>
      <c r="D619" s="399"/>
    </row>
    <row r="620" spans="1:4" x14ac:dyDescent="0.2">
      <c r="A620" s="409" t="s">
        <v>694</v>
      </c>
      <c r="B620" s="421" t="s">
        <v>695</v>
      </c>
      <c r="C620" s="429">
        <v>0</v>
      </c>
      <c r="D620" s="399"/>
    </row>
    <row r="621" spans="1:4" x14ac:dyDescent="0.2">
      <c r="A621" s="409"/>
      <c r="B621" s="421"/>
      <c r="C621" s="429"/>
      <c r="D621" s="399"/>
    </row>
    <row r="622" spans="1:4" x14ac:dyDescent="0.2">
      <c r="A622" s="408" t="s">
        <v>696</v>
      </c>
      <c r="B622" s="419" t="s">
        <v>697</v>
      </c>
      <c r="C622" s="428">
        <f>SUM(C623:C626)</f>
        <v>0</v>
      </c>
      <c r="D622" s="402"/>
    </row>
    <row r="623" spans="1:4" x14ac:dyDescent="0.2">
      <c r="A623" s="409" t="s">
        <v>698</v>
      </c>
      <c r="B623" s="421" t="s">
        <v>699</v>
      </c>
      <c r="C623" s="429">
        <v>0</v>
      </c>
      <c r="D623" s="399"/>
    </row>
    <row r="624" spans="1:4" x14ac:dyDescent="0.2">
      <c r="A624" s="409" t="s">
        <v>700</v>
      </c>
      <c r="B624" s="421" t="s">
        <v>701</v>
      </c>
      <c r="C624" s="429">
        <v>0</v>
      </c>
      <c r="D624" s="399"/>
    </row>
    <row r="625" spans="1:4" x14ac:dyDescent="0.2">
      <c r="A625" s="409" t="s">
        <v>702</v>
      </c>
      <c r="B625" s="421" t="s">
        <v>703</v>
      </c>
      <c r="C625" s="429">
        <v>0</v>
      </c>
      <c r="D625" s="399"/>
    </row>
    <row r="626" spans="1:4" x14ac:dyDescent="0.2">
      <c r="A626" s="409" t="s">
        <v>704</v>
      </c>
      <c r="B626" s="421" t="s">
        <v>705</v>
      </c>
      <c r="C626" s="429">
        <v>0</v>
      </c>
      <c r="D626" s="399"/>
    </row>
    <row r="627" spans="1:4" x14ac:dyDescent="0.2">
      <c r="A627" s="410"/>
      <c r="B627" s="410"/>
      <c r="C627" s="410"/>
      <c r="D627" s="410"/>
    </row>
    <row r="628" spans="1:4" x14ac:dyDescent="0.2">
      <c r="A628" s="392" t="s">
        <v>441</v>
      </c>
      <c r="C628" s="394"/>
    </row>
    <row r="629" spans="1:4" ht="25.5" x14ac:dyDescent="0.2">
      <c r="A629" s="411" t="str">
        <f>'2. Reg en Salud'!B56</f>
        <v>RE2.MM Medidas minimizadoras del riesgo</v>
      </c>
      <c r="B629" s="418" t="s">
        <v>442</v>
      </c>
      <c r="C629" s="437">
        <f>SUM(C631,C707,C751)</f>
        <v>732232.6</v>
      </c>
      <c r="D629" s="400"/>
    </row>
    <row r="630" spans="1:4" ht="33" customHeight="1" x14ac:dyDescent="0.2">
      <c r="A630" s="397" t="s">
        <v>443</v>
      </c>
      <c r="B630" s="417" t="s">
        <v>444</v>
      </c>
      <c r="C630" s="426" t="s">
        <v>445</v>
      </c>
      <c r="D630" s="393" t="s">
        <v>446</v>
      </c>
    </row>
    <row r="631" spans="1:4" x14ac:dyDescent="0.2">
      <c r="A631" s="401">
        <v>1</v>
      </c>
      <c r="B631" s="419" t="s">
        <v>447</v>
      </c>
      <c r="C631" s="427">
        <f>SUM(C633,C640,C647,C656,C665,C670,C677,C682,C693,C699)</f>
        <v>304761.42999999993</v>
      </c>
      <c r="D631" s="402"/>
    </row>
    <row r="632" spans="1:4" x14ac:dyDescent="0.2">
      <c r="A632" s="401"/>
      <c r="B632" s="420"/>
      <c r="C632" s="428"/>
      <c r="D632" s="402"/>
    </row>
    <row r="633" spans="1:4" x14ac:dyDescent="0.2">
      <c r="A633" s="403" t="s">
        <v>449</v>
      </c>
      <c r="B633" s="419" t="s">
        <v>450</v>
      </c>
      <c r="C633" s="428">
        <f>SUM(C634:C638)</f>
        <v>0</v>
      </c>
      <c r="D633" s="402"/>
    </row>
    <row r="634" spans="1:4" x14ac:dyDescent="0.2">
      <c r="A634" s="404" t="s">
        <v>451</v>
      </c>
      <c r="B634" s="421" t="s">
        <v>452</v>
      </c>
      <c r="C634" s="429">
        <v>0</v>
      </c>
      <c r="D634" s="399"/>
    </row>
    <row r="635" spans="1:4" ht="25.5" x14ac:dyDescent="0.2">
      <c r="A635" s="404" t="s">
        <v>453</v>
      </c>
      <c r="B635" s="421" t="s">
        <v>454</v>
      </c>
      <c r="C635" s="429">
        <v>0</v>
      </c>
      <c r="D635" s="399"/>
    </row>
    <row r="636" spans="1:4" x14ac:dyDescent="0.2">
      <c r="A636" s="404" t="s">
        <v>455</v>
      </c>
      <c r="B636" s="421" t="s">
        <v>456</v>
      </c>
      <c r="C636" s="429">
        <v>0</v>
      </c>
      <c r="D636" s="399"/>
    </row>
    <row r="637" spans="1:4" ht="25.5" x14ac:dyDescent="0.2">
      <c r="A637" s="404" t="s">
        <v>457</v>
      </c>
      <c r="B637" s="421" t="s">
        <v>458</v>
      </c>
      <c r="C637" s="429">
        <v>0</v>
      </c>
      <c r="D637" s="399"/>
    </row>
    <row r="638" spans="1:4" x14ac:dyDescent="0.2">
      <c r="A638" s="404" t="s">
        <v>459</v>
      </c>
      <c r="B638" s="421" t="s">
        <v>460</v>
      </c>
      <c r="C638" s="429">
        <v>0</v>
      </c>
      <c r="D638" s="399"/>
    </row>
    <row r="639" spans="1:4" x14ac:dyDescent="0.2">
      <c r="A639" s="405"/>
      <c r="B639" s="422"/>
      <c r="C639" s="429"/>
      <c r="D639" s="399"/>
    </row>
    <row r="640" spans="1:4" x14ac:dyDescent="0.2">
      <c r="A640" s="403" t="s">
        <v>461</v>
      </c>
      <c r="B640" s="419" t="s">
        <v>462</v>
      </c>
      <c r="C640" s="428">
        <f>SUM(C641:C645)</f>
        <v>0</v>
      </c>
      <c r="D640" s="402"/>
    </row>
    <row r="641" spans="1:4" x14ac:dyDescent="0.2">
      <c r="A641" s="404" t="s">
        <v>463</v>
      </c>
      <c r="B641" s="421" t="s">
        <v>464</v>
      </c>
      <c r="C641" s="429">
        <v>0</v>
      </c>
      <c r="D641" s="399"/>
    </row>
    <row r="642" spans="1:4" x14ac:dyDescent="0.2">
      <c r="A642" s="404" t="s">
        <v>465</v>
      </c>
      <c r="B642" s="421" t="s">
        <v>466</v>
      </c>
      <c r="C642" s="429">
        <v>0</v>
      </c>
      <c r="D642" s="399"/>
    </row>
    <row r="643" spans="1:4" x14ac:dyDescent="0.2">
      <c r="A643" s="404" t="s">
        <v>467</v>
      </c>
      <c r="B643" s="421" t="s">
        <v>468</v>
      </c>
      <c r="C643" s="429">
        <v>0</v>
      </c>
      <c r="D643" s="399"/>
    </row>
    <row r="644" spans="1:4" x14ac:dyDescent="0.2">
      <c r="A644" s="404" t="s">
        <v>469</v>
      </c>
      <c r="B644" s="421" t="s">
        <v>470</v>
      </c>
      <c r="C644" s="429">
        <v>0</v>
      </c>
      <c r="D644" s="399"/>
    </row>
    <row r="645" spans="1:4" x14ac:dyDescent="0.2">
      <c r="A645" s="404" t="s">
        <v>471</v>
      </c>
      <c r="B645" s="421" t="s">
        <v>472</v>
      </c>
      <c r="C645" s="429">
        <v>0</v>
      </c>
      <c r="D645" s="399"/>
    </row>
    <row r="646" spans="1:4" x14ac:dyDescent="0.2">
      <c r="A646" s="405"/>
      <c r="B646" s="422"/>
      <c r="C646" s="428"/>
      <c r="D646" s="402"/>
    </row>
    <row r="647" spans="1:4" ht="25.5" x14ac:dyDescent="0.2">
      <c r="A647" s="403" t="s">
        <v>473</v>
      </c>
      <c r="B647" s="423" t="s">
        <v>474</v>
      </c>
      <c r="C647" s="428">
        <f>SUM(C648:C654)</f>
        <v>0</v>
      </c>
      <c r="D647" s="402"/>
    </row>
    <row r="648" spans="1:4" x14ac:dyDescent="0.2">
      <c r="A648" s="404" t="s">
        <v>475</v>
      </c>
      <c r="B648" s="421" t="s">
        <v>476</v>
      </c>
      <c r="C648" s="429">
        <v>0</v>
      </c>
      <c r="D648" s="399"/>
    </row>
    <row r="649" spans="1:4" x14ac:dyDescent="0.2">
      <c r="A649" s="404" t="s">
        <v>477</v>
      </c>
      <c r="B649" s="421" t="s">
        <v>478</v>
      </c>
      <c r="C649" s="429">
        <v>0</v>
      </c>
      <c r="D649" s="399"/>
    </row>
    <row r="650" spans="1:4" x14ac:dyDescent="0.2">
      <c r="A650" s="404" t="s">
        <v>479</v>
      </c>
      <c r="B650" s="421" t="s">
        <v>480</v>
      </c>
      <c r="C650" s="429"/>
      <c r="D650" s="399"/>
    </row>
    <row r="651" spans="1:4" x14ac:dyDescent="0.2">
      <c r="A651" s="404" t="s">
        <v>481</v>
      </c>
      <c r="B651" s="421" t="s">
        <v>482</v>
      </c>
      <c r="C651" s="429">
        <v>0</v>
      </c>
      <c r="D651" s="399"/>
    </row>
    <row r="652" spans="1:4" x14ac:dyDescent="0.2">
      <c r="A652" s="404" t="s">
        <v>483</v>
      </c>
      <c r="B652" s="421" t="s">
        <v>484</v>
      </c>
      <c r="C652" s="429">
        <v>0</v>
      </c>
      <c r="D652" s="399"/>
    </row>
    <row r="653" spans="1:4" ht="25.5" x14ac:dyDescent="0.2">
      <c r="A653" s="404" t="s">
        <v>485</v>
      </c>
      <c r="B653" s="421" t="s">
        <v>486</v>
      </c>
      <c r="C653" s="429">
        <v>0</v>
      </c>
      <c r="D653" s="399"/>
    </row>
    <row r="654" spans="1:4" ht="25.5" x14ac:dyDescent="0.2">
      <c r="A654" s="404" t="s">
        <v>487</v>
      </c>
      <c r="B654" s="421" t="s">
        <v>488</v>
      </c>
      <c r="C654" s="429">
        <v>0</v>
      </c>
      <c r="D654" s="399"/>
    </row>
    <row r="655" spans="1:4" x14ac:dyDescent="0.2">
      <c r="A655" s="405"/>
      <c r="B655" s="422"/>
      <c r="C655" s="429"/>
      <c r="D655" s="399"/>
    </row>
    <row r="656" spans="1:4" x14ac:dyDescent="0.2">
      <c r="A656" s="403" t="s">
        <v>489</v>
      </c>
      <c r="B656" s="419" t="s">
        <v>490</v>
      </c>
      <c r="C656" s="428">
        <f>SUM(C657:C663)</f>
        <v>2058.73</v>
      </c>
      <c r="D656" s="402"/>
    </row>
    <row r="657" spans="1:4" x14ac:dyDescent="0.2">
      <c r="A657" s="404" t="s">
        <v>491</v>
      </c>
      <c r="B657" s="421" t="s">
        <v>492</v>
      </c>
      <c r="C657" s="429">
        <v>0</v>
      </c>
      <c r="D657" s="399"/>
    </row>
    <row r="658" spans="1:4" x14ac:dyDescent="0.2">
      <c r="A658" s="404" t="s">
        <v>493</v>
      </c>
      <c r="B658" s="421" t="s">
        <v>494</v>
      </c>
      <c r="C658" s="429">
        <v>0</v>
      </c>
      <c r="D658" s="399"/>
    </row>
    <row r="659" spans="1:4" x14ac:dyDescent="0.2">
      <c r="A659" s="404" t="s">
        <v>495</v>
      </c>
      <c r="B659" s="421" t="s">
        <v>496</v>
      </c>
      <c r="C659" s="429">
        <v>0</v>
      </c>
      <c r="D659" s="399"/>
    </row>
    <row r="660" spans="1:4" ht="25.5" x14ac:dyDescent="0.2">
      <c r="A660" s="404" t="s">
        <v>497</v>
      </c>
      <c r="B660" s="421" t="s">
        <v>498</v>
      </c>
      <c r="C660" s="429">
        <v>0</v>
      </c>
      <c r="D660" s="399"/>
    </row>
    <row r="661" spans="1:4" ht="25.5" x14ac:dyDescent="0.2">
      <c r="A661" s="404" t="s">
        <v>499</v>
      </c>
      <c r="B661" s="421" t="s">
        <v>500</v>
      </c>
      <c r="C661" s="429">
        <v>0</v>
      </c>
      <c r="D661" s="399"/>
    </row>
    <row r="662" spans="1:4" x14ac:dyDescent="0.2">
      <c r="A662" s="404" t="s">
        <v>501</v>
      </c>
      <c r="B662" s="421" t="s">
        <v>502</v>
      </c>
      <c r="C662" s="429">
        <v>0</v>
      </c>
      <c r="D662" s="399"/>
    </row>
    <row r="663" spans="1:4" x14ac:dyDescent="0.2">
      <c r="A663" s="404" t="s">
        <v>503</v>
      </c>
      <c r="B663" s="640" t="s">
        <v>504</v>
      </c>
      <c r="C663" s="429">
        <v>2058.73</v>
      </c>
      <c r="D663" s="399"/>
    </row>
    <row r="664" spans="1:4" x14ac:dyDescent="0.2">
      <c r="A664" s="405"/>
      <c r="B664" s="422"/>
      <c r="C664" s="429"/>
      <c r="D664" s="399"/>
    </row>
    <row r="665" spans="1:4" x14ac:dyDescent="0.2">
      <c r="A665" s="403" t="s">
        <v>505</v>
      </c>
      <c r="B665" s="419" t="s">
        <v>506</v>
      </c>
      <c r="C665" s="428">
        <f>SUM(C666++C667+C668)</f>
        <v>302702.69999999995</v>
      </c>
      <c r="D665" s="402"/>
    </row>
    <row r="666" spans="1:4" x14ac:dyDescent="0.2">
      <c r="A666" s="404" t="s">
        <v>507</v>
      </c>
      <c r="B666" s="640" t="s">
        <v>508</v>
      </c>
      <c r="C666" s="641">
        <v>1351.35</v>
      </c>
      <c r="D666" s="399"/>
    </row>
    <row r="667" spans="1:4" x14ac:dyDescent="0.2">
      <c r="A667" s="404" t="s">
        <v>509</v>
      </c>
      <c r="B667" s="643" t="s">
        <v>510</v>
      </c>
      <c r="C667" s="429">
        <v>0</v>
      </c>
      <c r="D667" s="399"/>
    </row>
    <row r="668" spans="1:4" x14ac:dyDescent="0.2">
      <c r="A668" s="642" t="s">
        <v>1033</v>
      </c>
      <c r="B668" s="644" t="s">
        <v>1032</v>
      </c>
      <c r="C668" s="429">
        <v>301351.34999999998</v>
      </c>
      <c r="D668" s="399"/>
    </row>
    <row r="669" spans="1:4" x14ac:dyDescent="0.2">
      <c r="A669" s="405"/>
      <c r="B669" s="422"/>
      <c r="C669" s="429"/>
      <c r="D669" s="399"/>
    </row>
    <row r="670" spans="1:4" ht="25.5" x14ac:dyDescent="0.2">
      <c r="A670" s="403" t="s">
        <v>513</v>
      </c>
      <c r="B670" s="419" t="s">
        <v>514</v>
      </c>
      <c r="C670" s="428">
        <f>SUM(C671+C674+C675)</f>
        <v>0</v>
      </c>
      <c r="D670" s="402"/>
    </row>
    <row r="671" spans="1:4" x14ac:dyDescent="0.2">
      <c r="A671" s="404" t="s">
        <v>515</v>
      </c>
      <c r="B671" s="422" t="s">
        <v>516</v>
      </c>
      <c r="C671" s="428">
        <f>SUM(C672:C673)</f>
        <v>0</v>
      </c>
      <c r="D671" s="402"/>
    </row>
    <row r="672" spans="1:4" x14ac:dyDescent="0.2">
      <c r="A672" s="405" t="s">
        <v>517</v>
      </c>
      <c r="B672" s="422" t="s">
        <v>518</v>
      </c>
      <c r="C672" s="429">
        <v>0</v>
      </c>
      <c r="D672" s="399"/>
    </row>
    <row r="673" spans="1:4" ht="25.5" x14ac:dyDescent="0.2">
      <c r="A673" s="405" t="s">
        <v>519</v>
      </c>
      <c r="B673" s="422" t="s">
        <v>520</v>
      </c>
      <c r="C673" s="429">
        <v>0</v>
      </c>
      <c r="D673" s="399"/>
    </row>
    <row r="674" spans="1:4" x14ac:dyDescent="0.2">
      <c r="A674" s="404" t="s">
        <v>521</v>
      </c>
      <c r="B674" s="421" t="s">
        <v>522</v>
      </c>
      <c r="C674" s="429">
        <v>0</v>
      </c>
      <c r="D674" s="399"/>
    </row>
    <row r="675" spans="1:4" x14ac:dyDescent="0.2">
      <c r="A675" s="404" t="s">
        <v>523</v>
      </c>
      <c r="B675" s="421" t="s">
        <v>524</v>
      </c>
      <c r="C675" s="429">
        <v>0</v>
      </c>
      <c r="D675" s="399"/>
    </row>
    <row r="676" spans="1:4" x14ac:dyDescent="0.2">
      <c r="A676" s="405"/>
      <c r="B676" s="422"/>
      <c r="C676" s="429"/>
      <c r="D676" s="399"/>
    </row>
    <row r="677" spans="1:4" x14ac:dyDescent="0.2">
      <c r="A677" s="403" t="s">
        <v>525</v>
      </c>
      <c r="B677" s="419" t="s">
        <v>526</v>
      </c>
      <c r="C677" s="427" t="s">
        <v>527</v>
      </c>
      <c r="D677" s="402"/>
    </row>
    <row r="678" spans="1:4" x14ac:dyDescent="0.2">
      <c r="A678" s="404" t="s">
        <v>528</v>
      </c>
      <c r="B678" s="421" t="s">
        <v>529</v>
      </c>
      <c r="C678" s="430" t="s">
        <v>527</v>
      </c>
      <c r="D678" s="399"/>
    </row>
    <row r="679" spans="1:4" x14ac:dyDescent="0.2">
      <c r="A679" s="404" t="s">
        <v>530</v>
      </c>
      <c r="B679" s="421" t="s">
        <v>531</v>
      </c>
      <c r="C679" s="429">
        <v>0</v>
      </c>
      <c r="D679" s="399"/>
    </row>
    <row r="680" spans="1:4" x14ac:dyDescent="0.2">
      <c r="A680" s="404" t="s">
        <v>532</v>
      </c>
      <c r="B680" s="421" t="s">
        <v>533</v>
      </c>
      <c r="C680" s="429">
        <v>0</v>
      </c>
      <c r="D680" s="399"/>
    </row>
    <row r="681" spans="1:4" x14ac:dyDescent="0.2">
      <c r="A681" s="405"/>
      <c r="B681" s="422"/>
      <c r="C681" s="429"/>
      <c r="D681" s="399"/>
    </row>
    <row r="682" spans="1:4" x14ac:dyDescent="0.2">
      <c r="A682" s="403" t="s">
        <v>534</v>
      </c>
      <c r="B682" s="419" t="s">
        <v>535</v>
      </c>
      <c r="C682" s="428">
        <f>SUM(C683:C691)</f>
        <v>0</v>
      </c>
      <c r="D682" s="402"/>
    </row>
    <row r="683" spans="1:4" x14ac:dyDescent="0.2">
      <c r="A683" s="404" t="s">
        <v>536</v>
      </c>
      <c r="B683" s="421" t="s">
        <v>537</v>
      </c>
      <c r="C683" s="429">
        <v>0</v>
      </c>
      <c r="D683" s="399"/>
    </row>
    <row r="684" spans="1:4" x14ac:dyDescent="0.2">
      <c r="A684" s="404" t="s">
        <v>538</v>
      </c>
      <c r="B684" s="421" t="s">
        <v>539</v>
      </c>
      <c r="C684" s="429">
        <v>0</v>
      </c>
      <c r="D684" s="399"/>
    </row>
    <row r="685" spans="1:4" x14ac:dyDescent="0.2">
      <c r="A685" s="404" t="s">
        <v>540</v>
      </c>
      <c r="B685" s="421" t="s">
        <v>541</v>
      </c>
      <c r="C685" s="429">
        <v>0</v>
      </c>
      <c r="D685" s="399"/>
    </row>
    <row r="686" spans="1:4" ht="25.5" x14ac:dyDescent="0.2">
      <c r="A686" s="404" t="s">
        <v>542</v>
      </c>
      <c r="B686" s="421" t="s">
        <v>543</v>
      </c>
      <c r="C686" s="429">
        <v>0</v>
      </c>
      <c r="D686" s="399"/>
    </row>
    <row r="687" spans="1:4" ht="25.5" x14ac:dyDescent="0.2">
      <c r="A687" s="404" t="s">
        <v>544</v>
      </c>
      <c r="B687" s="421" t="s">
        <v>545</v>
      </c>
      <c r="C687" s="429">
        <v>0</v>
      </c>
      <c r="D687" s="399"/>
    </row>
    <row r="688" spans="1:4" ht="25.5" x14ac:dyDescent="0.2">
      <c r="A688" s="404" t="s">
        <v>546</v>
      </c>
      <c r="B688" s="421" t="s">
        <v>547</v>
      </c>
      <c r="C688" s="429">
        <v>0</v>
      </c>
      <c r="D688" s="399"/>
    </row>
    <row r="689" spans="1:4" x14ac:dyDescent="0.2">
      <c r="A689" s="404" t="s">
        <v>548</v>
      </c>
      <c r="B689" s="421" t="s">
        <v>549</v>
      </c>
      <c r="C689" s="429">
        <v>0</v>
      </c>
      <c r="D689" s="399"/>
    </row>
    <row r="690" spans="1:4" ht="25.5" x14ac:dyDescent="0.2">
      <c r="A690" s="404" t="s">
        <v>550</v>
      </c>
      <c r="B690" s="421" t="s">
        <v>551</v>
      </c>
      <c r="C690" s="429">
        <v>0</v>
      </c>
      <c r="D690" s="399"/>
    </row>
    <row r="691" spans="1:4" ht="25.5" x14ac:dyDescent="0.2">
      <c r="A691" s="404" t="s">
        <v>552</v>
      </c>
      <c r="B691" s="421" t="s">
        <v>553</v>
      </c>
      <c r="C691" s="429">
        <v>0</v>
      </c>
      <c r="D691" s="399"/>
    </row>
    <row r="692" spans="1:4" x14ac:dyDescent="0.2">
      <c r="A692" s="405"/>
      <c r="B692" s="422"/>
      <c r="C692" s="429"/>
      <c r="D692" s="399"/>
    </row>
    <row r="693" spans="1:4" x14ac:dyDescent="0.2">
      <c r="A693" s="403" t="s">
        <v>554</v>
      </c>
      <c r="B693" s="419" t="s">
        <v>555</v>
      </c>
      <c r="C693" s="428">
        <f>SUM(C694:C697)</f>
        <v>0</v>
      </c>
      <c r="D693" s="402"/>
    </row>
    <row r="694" spans="1:4" x14ac:dyDescent="0.2">
      <c r="A694" s="404" t="s">
        <v>556</v>
      </c>
      <c r="B694" s="421" t="s">
        <v>557</v>
      </c>
      <c r="C694" s="429">
        <v>0</v>
      </c>
      <c r="D694" s="399"/>
    </row>
    <row r="695" spans="1:4" x14ac:dyDescent="0.2">
      <c r="A695" s="404" t="s">
        <v>558</v>
      </c>
      <c r="B695" s="421" t="s">
        <v>559</v>
      </c>
      <c r="C695" s="429">
        <v>0</v>
      </c>
      <c r="D695" s="399"/>
    </row>
    <row r="696" spans="1:4" x14ac:dyDescent="0.2">
      <c r="A696" s="404" t="s">
        <v>560</v>
      </c>
      <c r="B696" s="421" t="s">
        <v>561</v>
      </c>
      <c r="C696" s="429">
        <v>0</v>
      </c>
      <c r="D696" s="399"/>
    </row>
    <row r="697" spans="1:4" x14ac:dyDescent="0.2">
      <c r="A697" s="404" t="s">
        <v>562</v>
      </c>
      <c r="B697" s="421" t="s">
        <v>563</v>
      </c>
      <c r="C697" s="429">
        <v>0</v>
      </c>
      <c r="D697" s="399"/>
    </row>
    <row r="698" spans="1:4" x14ac:dyDescent="0.2">
      <c r="A698" s="405"/>
      <c r="B698" s="422"/>
      <c r="C698" s="429"/>
      <c r="D698" s="399"/>
    </row>
    <row r="699" spans="1:4" x14ac:dyDescent="0.2">
      <c r="A699" s="403" t="s">
        <v>564</v>
      </c>
      <c r="B699" s="419" t="s">
        <v>565</v>
      </c>
      <c r="C699" s="428">
        <f>SUM(C700:C705)</f>
        <v>0</v>
      </c>
      <c r="D699" s="402"/>
    </row>
    <row r="700" spans="1:4" x14ac:dyDescent="0.2">
      <c r="A700" s="404" t="s">
        <v>566</v>
      </c>
      <c r="B700" s="421" t="s">
        <v>567</v>
      </c>
      <c r="C700" s="429">
        <v>0</v>
      </c>
      <c r="D700" s="399"/>
    </row>
    <row r="701" spans="1:4" x14ac:dyDescent="0.2">
      <c r="A701" s="404" t="s">
        <v>568</v>
      </c>
      <c r="B701" s="421" t="s">
        <v>569</v>
      </c>
      <c r="C701" s="429">
        <v>0</v>
      </c>
      <c r="D701" s="399"/>
    </row>
    <row r="702" spans="1:4" x14ac:dyDescent="0.2">
      <c r="A702" s="404" t="s">
        <v>570</v>
      </c>
      <c r="B702" s="421" t="s">
        <v>571</v>
      </c>
      <c r="C702" s="429">
        <v>0</v>
      </c>
      <c r="D702" s="399"/>
    </row>
    <row r="703" spans="1:4" ht="25.5" x14ac:dyDescent="0.2">
      <c r="A703" s="404" t="s">
        <v>572</v>
      </c>
      <c r="B703" s="421" t="s">
        <v>573</v>
      </c>
      <c r="C703" s="429">
        <v>0</v>
      </c>
      <c r="D703" s="399"/>
    </row>
    <row r="704" spans="1:4" x14ac:dyDescent="0.2">
      <c r="A704" s="404" t="s">
        <v>574</v>
      </c>
      <c r="B704" s="421" t="s">
        <v>575</v>
      </c>
      <c r="C704" s="429">
        <v>0</v>
      </c>
      <c r="D704" s="399"/>
    </row>
    <row r="705" spans="1:4" x14ac:dyDescent="0.2">
      <c r="A705" s="404" t="s">
        <v>576</v>
      </c>
      <c r="B705" s="421" t="s">
        <v>577</v>
      </c>
      <c r="C705" s="431">
        <v>0</v>
      </c>
      <c r="D705" s="406"/>
    </row>
    <row r="706" spans="1:4" x14ac:dyDescent="0.2">
      <c r="A706" s="398"/>
      <c r="B706" s="424"/>
      <c r="C706" s="432"/>
      <c r="D706" s="400"/>
    </row>
    <row r="707" spans="1:4" x14ac:dyDescent="0.2">
      <c r="A707" s="401">
        <v>2</v>
      </c>
      <c r="B707" s="419" t="s">
        <v>578</v>
      </c>
      <c r="C707" s="428">
        <f>SUM(C709+C716+C722+C731+C735+C741)</f>
        <v>418351.03</v>
      </c>
      <c r="D707" s="402"/>
    </row>
    <row r="708" spans="1:4" x14ac:dyDescent="0.2">
      <c r="A708" s="401"/>
      <c r="B708" s="420"/>
      <c r="C708" s="429"/>
      <c r="D708" s="399"/>
    </row>
    <row r="709" spans="1:4" x14ac:dyDescent="0.2">
      <c r="A709" s="398" t="s">
        <v>579</v>
      </c>
      <c r="B709" s="419" t="s">
        <v>580</v>
      </c>
      <c r="C709" s="428">
        <f>SUM(C710:C714)</f>
        <v>174753.45</v>
      </c>
      <c r="D709" s="402"/>
    </row>
    <row r="710" spans="1:4" x14ac:dyDescent="0.2">
      <c r="A710" s="404" t="s">
        <v>581</v>
      </c>
      <c r="B710" s="640" t="s">
        <v>582</v>
      </c>
      <c r="C710" s="429">
        <v>108108.1</v>
      </c>
      <c r="D710" s="399"/>
    </row>
    <row r="711" spans="1:4" x14ac:dyDescent="0.2">
      <c r="A711" s="404" t="s">
        <v>583</v>
      </c>
      <c r="B711" s="421" t="s">
        <v>584</v>
      </c>
      <c r="C711" s="429">
        <v>0</v>
      </c>
      <c r="D711" s="399"/>
    </row>
    <row r="712" spans="1:4" x14ac:dyDescent="0.2">
      <c r="A712" s="404" t="s">
        <v>585</v>
      </c>
      <c r="B712" s="421" t="s">
        <v>586</v>
      </c>
      <c r="C712" s="429">
        <v>0</v>
      </c>
      <c r="D712" s="399"/>
    </row>
    <row r="713" spans="1:4" x14ac:dyDescent="0.2">
      <c r="A713" s="404" t="s">
        <v>587</v>
      </c>
      <c r="B713" s="640" t="s">
        <v>588</v>
      </c>
      <c r="C713" s="429">
        <v>66645.350000000006</v>
      </c>
      <c r="D713" s="399"/>
    </row>
    <row r="714" spans="1:4" x14ac:dyDescent="0.2">
      <c r="A714" s="404" t="s">
        <v>589</v>
      </c>
      <c r="B714" s="421" t="s">
        <v>590</v>
      </c>
      <c r="C714" s="429">
        <v>0</v>
      </c>
      <c r="D714" s="399"/>
    </row>
    <row r="715" spans="1:4" x14ac:dyDescent="0.2">
      <c r="A715" s="407"/>
      <c r="B715" s="422"/>
      <c r="C715" s="429"/>
      <c r="D715" s="399"/>
    </row>
    <row r="716" spans="1:4" ht="25.5" x14ac:dyDescent="0.2">
      <c r="A716" s="398" t="s">
        <v>591</v>
      </c>
      <c r="B716" s="419" t="s">
        <v>592</v>
      </c>
      <c r="C716" s="428">
        <f>SUM(C717:C720)</f>
        <v>0</v>
      </c>
      <c r="D716" s="402"/>
    </row>
    <row r="717" spans="1:4" x14ac:dyDescent="0.2">
      <c r="A717" s="404" t="s">
        <v>593</v>
      </c>
      <c r="B717" s="421" t="s">
        <v>594</v>
      </c>
      <c r="C717" s="429">
        <v>0</v>
      </c>
      <c r="D717" s="399"/>
    </row>
    <row r="718" spans="1:4" x14ac:dyDescent="0.2">
      <c r="A718" s="404" t="s">
        <v>595</v>
      </c>
      <c r="B718" s="421" t="s">
        <v>596</v>
      </c>
      <c r="C718" s="429">
        <v>0</v>
      </c>
      <c r="D718" s="399"/>
    </row>
    <row r="719" spans="1:4" x14ac:dyDescent="0.2">
      <c r="A719" s="404" t="s">
        <v>597</v>
      </c>
      <c r="B719" s="421" t="s">
        <v>598</v>
      </c>
      <c r="C719" s="429">
        <v>0</v>
      </c>
      <c r="D719" s="399"/>
    </row>
    <row r="720" spans="1:4" x14ac:dyDescent="0.2">
      <c r="A720" s="404" t="s">
        <v>599</v>
      </c>
      <c r="B720" s="421" t="s">
        <v>600</v>
      </c>
      <c r="C720" s="429">
        <v>0</v>
      </c>
      <c r="D720" s="399"/>
    </row>
    <row r="721" spans="1:4" x14ac:dyDescent="0.2">
      <c r="A721" s="407"/>
      <c r="B721" s="422"/>
      <c r="C721" s="429"/>
      <c r="D721" s="399"/>
    </row>
    <row r="722" spans="1:4" ht="25.5" x14ac:dyDescent="0.2">
      <c r="A722" s="398" t="s">
        <v>601</v>
      </c>
      <c r="B722" s="419" t="s">
        <v>602</v>
      </c>
      <c r="C722" s="428">
        <f>SUM(C723:C729)</f>
        <v>0</v>
      </c>
      <c r="D722" s="402"/>
    </row>
    <row r="723" spans="1:4" x14ac:dyDescent="0.2">
      <c r="A723" s="404" t="s">
        <v>603</v>
      </c>
      <c r="B723" s="421" t="s">
        <v>604</v>
      </c>
      <c r="C723" s="429">
        <v>0</v>
      </c>
      <c r="D723" s="399"/>
    </row>
    <row r="724" spans="1:4" ht="25.5" x14ac:dyDescent="0.2">
      <c r="A724" s="404" t="s">
        <v>605</v>
      </c>
      <c r="B724" s="421" t="s">
        <v>606</v>
      </c>
      <c r="C724" s="429">
        <v>0</v>
      </c>
      <c r="D724" s="399"/>
    </row>
    <row r="725" spans="1:4" x14ac:dyDescent="0.2">
      <c r="A725" s="404" t="s">
        <v>607</v>
      </c>
      <c r="B725" s="421" t="s">
        <v>608</v>
      </c>
      <c r="C725" s="429">
        <v>0</v>
      </c>
      <c r="D725" s="399"/>
    </row>
    <row r="726" spans="1:4" ht="25.5" x14ac:dyDescent="0.2">
      <c r="A726" s="404" t="s">
        <v>609</v>
      </c>
      <c r="B726" s="421" t="s">
        <v>610</v>
      </c>
      <c r="C726" s="429">
        <v>0</v>
      </c>
      <c r="D726" s="399"/>
    </row>
    <row r="727" spans="1:4" x14ac:dyDescent="0.2">
      <c r="A727" s="404" t="s">
        <v>611</v>
      </c>
      <c r="B727" s="421" t="s">
        <v>612</v>
      </c>
      <c r="C727" s="429">
        <v>0</v>
      </c>
      <c r="D727" s="399"/>
    </row>
    <row r="728" spans="1:4" x14ac:dyDescent="0.2">
      <c r="A728" s="404" t="s">
        <v>613</v>
      </c>
      <c r="B728" s="421" t="s">
        <v>614</v>
      </c>
      <c r="C728" s="429">
        <v>0</v>
      </c>
      <c r="D728" s="399"/>
    </row>
    <row r="729" spans="1:4" ht="25.5" x14ac:dyDescent="0.2">
      <c r="A729" s="404" t="s">
        <v>615</v>
      </c>
      <c r="B729" s="421" t="s">
        <v>616</v>
      </c>
      <c r="C729" s="429">
        <v>0</v>
      </c>
      <c r="D729" s="399"/>
    </row>
    <row r="730" spans="1:4" x14ac:dyDescent="0.2">
      <c r="A730" s="407"/>
      <c r="B730" s="422"/>
      <c r="C730" s="429"/>
      <c r="D730" s="399"/>
    </row>
    <row r="731" spans="1:4" ht="25.5" x14ac:dyDescent="0.2">
      <c r="A731" s="398" t="s">
        <v>617</v>
      </c>
      <c r="B731" s="419" t="s">
        <v>618</v>
      </c>
      <c r="C731" s="428">
        <f>SUM(C732:C733)</f>
        <v>55378.38</v>
      </c>
      <c r="D731" s="402"/>
    </row>
    <row r="732" spans="1:4" x14ac:dyDescent="0.2">
      <c r="A732" s="404" t="s">
        <v>619</v>
      </c>
      <c r="B732" s="421" t="s">
        <v>620</v>
      </c>
      <c r="C732" s="429">
        <v>0</v>
      </c>
      <c r="D732" s="399"/>
    </row>
    <row r="733" spans="1:4" x14ac:dyDescent="0.2">
      <c r="A733" s="404" t="s">
        <v>621</v>
      </c>
      <c r="B733" s="640" t="s">
        <v>622</v>
      </c>
      <c r="C733" s="429">
        <v>55378.38</v>
      </c>
      <c r="D733" s="399"/>
    </row>
    <row r="734" spans="1:4" x14ac:dyDescent="0.2">
      <c r="A734" s="407"/>
      <c r="B734" s="422"/>
      <c r="C734" s="429"/>
      <c r="D734" s="399"/>
    </row>
    <row r="735" spans="1:4" ht="25.5" x14ac:dyDescent="0.2">
      <c r="A735" s="398" t="s">
        <v>623</v>
      </c>
      <c r="B735" s="419" t="s">
        <v>624</v>
      </c>
      <c r="C735" s="428">
        <f>SUM(C736:C739)</f>
        <v>0</v>
      </c>
      <c r="D735" s="402"/>
    </row>
    <row r="736" spans="1:4" x14ac:dyDescent="0.2">
      <c r="A736" s="404" t="s">
        <v>625</v>
      </c>
      <c r="B736" s="421" t="s">
        <v>626</v>
      </c>
      <c r="C736" s="429">
        <v>0</v>
      </c>
      <c r="D736" s="399"/>
    </row>
    <row r="737" spans="1:4" x14ac:dyDescent="0.2">
      <c r="A737" s="404" t="s">
        <v>627</v>
      </c>
      <c r="B737" s="421" t="s">
        <v>628</v>
      </c>
      <c r="C737" s="429">
        <v>0</v>
      </c>
      <c r="D737" s="399"/>
    </row>
    <row r="738" spans="1:4" x14ac:dyDescent="0.2">
      <c r="A738" s="404" t="s">
        <v>629</v>
      </c>
      <c r="B738" s="421" t="s">
        <v>630</v>
      </c>
      <c r="C738" s="429">
        <v>0</v>
      </c>
      <c r="D738" s="399"/>
    </row>
    <row r="739" spans="1:4" ht="25.5" x14ac:dyDescent="0.2">
      <c r="A739" s="404" t="s">
        <v>631</v>
      </c>
      <c r="B739" s="421" t="s">
        <v>632</v>
      </c>
      <c r="C739" s="429">
        <v>0</v>
      </c>
      <c r="D739" s="399"/>
    </row>
    <row r="740" spans="1:4" x14ac:dyDescent="0.2">
      <c r="A740" s="407"/>
      <c r="B740" s="422"/>
      <c r="C740" s="429"/>
      <c r="D740" s="399"/>
    </row>
    <row r="741" spans="1:4" ht="25.5" x14ac:dyDescent="0.2">
      <c r="A741" s="398" t="s">
        <v>633</v>
      </c>
      <c r="B741" s="419" t="s">
        <v>634</v>
      </c>
      <c r="C741" s="428">
        <f>SUM(C742:C749)</f>
        <v>188219.2</v>
      </c>
      <c r="D741" s="402"/>
    </row>
    <row r="742" spans="1:4" x14ac:dyDescent="0.2">
      <c r="A742" s="404" t="s">
        <v>635</v>
      </c>
      <c r="B742" s="640" t="s">
        <v>636</v>
      </c>
      <c r="C742" s="429">
        <v>22773.95</v>
      </c>
      <c r="D742" s="399"/>
    </row>
    <row r="743" spans="1:4" ht="25.5" x14ac:dyDescent="0.2">
      <c r="A743" s="404" t="s">
        <v>637</v>
      </c>
      <c r="B743" s="421" t="s">
        <v>638</v>
      </c>
      <c r="C743" s="429">
        <v>0</v>
      </c>
      <c r="D743" s="399"/>
    </row>
    <row r="744" spans="1:4" x14ac:dyDescent="0.2">
      <c r="A744" s="404" t="s">
        <v>639</v>
      </c>
      <c r="B744" s="640" t="s">
        <v>640</v>
      </c>
      <c r="C744" s="429">
        <v>155302.39000000001</v>
      </c>
      <c r="D744" s="399"/>
    </row>
    <row r="745" spans="1:4" x14ac:dyDescent="0.2">
      <c r="A745" s="404" t="s">
        <v>641</v>
      </c>
      <c r="B745" s="640" t="s">
        <v>642</v>
      </c>
      <c r="C745" s="429">
        <v>1160.27</v>
      </c>
      <c r="D745" s="399"/>
    </row>
    <row r="746" spans="1:4" x14ac:dyDescent="0.2">
      <c r="A746" s="404" t="s">
        <v>643</v>
      </c>
      <c r="B746" s="640" t="s">
        <v>644</v>
      </c>
      <c r="C746" s="429">
        <v>8060.16</v>
      </c>
      <c r="D746" s="399"/>
    </row>
    <row r="747" spans="1:4" ht="25.5" x14ac:dyDescent="0.2">
      <c r="A747" s="404" t="s">
        <v>645</v>
      </c>
      <c r="B747" s="421" t="s">
        <v>646</v>
      </c>
      <c r="C747" s="429">
        <v>0</v>
      </c>
      <c r="D747" s="399"/>
    </row>
    <row r="748" spans="1:4" x14ac:dyDescent="0.2">
      <c r="A748" s="404" t="s">
        <v>647</v>
      </c>
      <c r="B748" s="421" t="s">
        <v>648</v>
      </c>
      <c r="C748" s="429">
        <v>0</v>
      </c>
      <c r="D748" s="399"/>
    </row>
    <row r="749" spans="1:4" x14ac:dyDescent="0.2">
      <c r="A749" s="404" t="s">
        <v>649</v>
      </c>
      <c r="B749" s="640" t="s">
        <v>650</v>
      </c>
      <c r="C749" s="429">
        <v>922.43</v>
      </c>
      <c r="D749" s="399"/>
    </row>
    <row r="750" spans="1:4" x14ac:dyDescent="0.2">
      <c r="A750" s="404"/>
      <c r="B750" s="422"/>
      <c r="C750" s="429"/>
      <c r="D750" s="399"/>
    </row>
    <row r="751" spans="1:4" x14ac:dyDescent="0.2">
      <c r="A751" s="401">
        <v>5</v>
      </c>
      <c r="B751" s="425" t="s">
        <v>651</v>
      </c>
      <c r="C751" s="428">
        <f>SUM(C753+C763+C773+C778)</f>
        <v>9120.14</v>
      </c>
      <c r="D751" s="402"/>
    </row>
    <row r="752" spans="1:4" x14ac:dyDescent="0.2">
      <c r="A752" s="407"/>
      <c r="B752" s="422"/>
      <c r="C752" s="429"/>
      <c r="D752" s="399"/>
    </row>
    <row r="753" spans="1:4" x14ac:dyDescent="0.2">
      <c r="A753" s="408" t="s">
        <v>652</v>
      </c>
      <c r="B753" s="419" t="s">
        <v>653</v>
      </c>
      <c r="C753" s="428">
        <f>SUM(C754:C761)</f>
        <v>9120.14</v>
      </c>
      <c r="D753" s="402"/>
    </row>
    <row r="754" spans="1:4" x14ac:dyDescent="0.2">
      <c r="A754" s="409" t="s">
        <v>654</v>
      </c>
      <c r="B754" s="421" t="s">
        <v>655</v>
      </c>
      <c r="C754" s="429">
        <v>0</v>
      </c>
      <c r="D754" s="399"/>
    </row>
    <row r="755" spans="1:4" x14ac:dyDescent="0.2">
      <c r="A755" s="409" t="s">
        <v>656</v>
      </c>
      <c r="B755" s="421" t="s">
        <v>657</v>
      </c>
      <c r="C755" s="429">
        <v>0</v>
      </c>
      <c r="D755" s="399"/>
    </row>
    <row r="756" spans="1:4" x14ac:dyDescent="0.2">
      <c r="A756" s="409" t="s">
        <v>658</v>
      </c>
      <c r="B756" s="421" t="s">
        <v>659</v>
      </c>
      <c r="C756" s="429"/>
      <c r="D756" s="399"/>
    </row>
    <row r="757" spans="1:4" x14ac:dyDescent="0.2">
      <c r="A757" s="409" t="s">
        <v>660</v>
      </c>
      <c r="B757" s="640" t="s">
        <v>661</v>
      </c>
      <c r="C757" s="429">
        <v>9120.14</v>
      </c>
      <c r="D757" s="399"/>
    </row>
    <row r="758" spans="1:4" x14ac:dyDescent="0.2">
      <c r="A758" s="409" t="s">
        <v>662</v>
      </c>
      <c r="B758" s="643" t="s">
        <v>663</v>
      </c>
      <c r="C758" s="429"/>
      <c r="D758" s="399"/>
    </row>
    <row r="759" spans="1:4" ht="25.5" x14ac:dyDescent="0.2">
      <c r="A759" s="409" t="s">
        <v>664</v>
      </c>
      <c r="B759" s="421" t="s">
        <v>665</v>
      </c>
      <c r="C759" s="429"/>
      <c r="D759" s="399"/>
    </row>
    <row r="760" spans="1:4" ht="25.5" x14ac:dyDescent="0.2">
      <c r="A760" s="409" t="s">
        <v>666</v>
      </c>
      <c r="B760" s="421" t="s">
        <v>667</v>
      </c>
      <c r="C760" s="429"/>
      <c r="D760" s="399"/>
    </row>
    <row r="761" spans="1:4" x14ac:dyDescent="0.2">
      <c r="A761" s="409" t="s">
        <v>668</v>
      </c>
      <c r="B761" s="421" t="s">
        <v>669</v>
      </c>
      <c r="C761" s="429">
        <v>0</v>
      </c>
      <c r="D761" s="399"/>
    </row>
    <row r="762" spans="1:4" x14ac:dyDescent="0.2">
      <c r="A762" s="409"/>
      <c r="B762" s="421"/>
      <c r="C762" s="429"/>
      <c r="D762" s="399"/>
    </row>
    <row r="763" spans="1:4" ht="25.5" x14ac:dyDescent="0.2">
      <c r="A763" s="408" t="s">
        <v>670</v>
      </c>
      <c r="B763" s="419" t="s">
        <v>671</v>
      </c>
      <c r="C763" s="428">
        <f>SUM(C764:C771)</f>
        <v>0</v>
      </c>
      <c r="D763" s="402"/>
    </row>
    <row r="764" spans="1:4" x14ac:dyDescent="0.2">
      <c r="A764" s="409" t="s">
        <v>672</v>
      </c>
      <c r="B764" s="421" t="s">
        <v>673</v>
      </c>
      <c r="C764" s="429">
        <v>0</v>
      </c>
      <c r="D764" s="399"/>
    </row>
    <row r="765" spans="1:4" x14ac:dyDescent="0.2">
      <c r="A765" s="409" t="s">
        <v>674</v>
      </c>
      <c r="B765" s="421" t="s">
        <v>675</v>
      </c>
      <c r="C765" s="429">
        <v>0</v>
      </c>
      <c r="D765" s="399"/>
    </row>
    <row r="766" spans="1:4" x14ac:dyDescent="0.2">
      <c r="A766" s="409" t="s">
        <v>676</v>
      </c>
      <c r="B766" s="421" t="s">
        <v>677</v>
      </c>
      <c r="C766" s="429">
        <v>0</v>
      </c>
      <c r="D766" s="399"/>
    </row>
    <row r="767" spans="1:4" x14ac:dyDescent="0.2">
      <c r="A767" s="409" t="s">
        <v>678</v>
      </c>
      <c r="B767" s="421" t="s">
        <v>679</v>
      </c>
      <c r="C767" s="429">
        <v>0</v>
      </c>
      <c r="D767" s="399"/>
    </row>
    <row r="768" spans="1:4" x14ac:dyDescent="0.2">
      <c r="A768" s="409" t="s">
        <v>680</v>
      </c>
      <c r="B768" s="421" t="s">
        <v>681</v>
      </c>
      <c r="C768" s="429">
        <v>0</v>
      </c>
      <c r="D768" s="399"/>
    </row>
    <row r="769" spans="1:4" x14ac:dyDescent="0.2">
      <c r="A769" s="409" t="s">
        <v>682</v>
      </c>
      <c r="B769" s="421" t="s">
        <v>683</v>
      </c>
      <c r="C769" s="429">
        <v>0</v>
      </c>
      <c r="D769" s="399"/>
    </row>
    <row r="770" spans="1:4" x14ac:dyDescent="0.2">
      <c r="A770" s="409" t="s">
        <v>684</v>
      </c>
      <c r="B770" s="421" t="s">
        <v>685</v>
      </c>
      <c r="C770" s="429">
        <v>0</v>
      </c>
      <c r="D770" s="399"/>
    </row>
    <row r="771" spans="1:4" ht="25.5" x14ac:dyDescent="0.2">
      <c r="A771" s="409" t="s">
        <v>686</v>
      </c>
      <c r="B771" s="421" t="s">
        <v>687</v>
      </c>
      <c r="C771" s="429">
        <v>0</v>
      </c>
      <c r="D771" s="399"/>
    </row>
    <row r="772" spans="1:4" x14ac:dyDescent="0.2">
      <c r="A772" s="409"/>
      <c r="B772" s="421"/>
      <c r="C772" s="429"/>
      <c r="D772" s="399"/>
    </row>
    <row r="773" spans="1:4" x14ac:dyDescent="0.2">
      <c r="A773" s="408" t="s">
        <v>688</v>
      </c>
      <c r="B773" s="419" t="s">
        <v>689</v>
      </c>
      <c r="C773" s="428">
        <f>SUM(C774:C776)</f>
        <v>0</v>
      </c>
      <c r="D773" s="402"/>
    </row>
    <row r="774" spans="1:4" x14ac:dyDescent="0.2">
      <c r="A774" s="409" t="s">
        <v>690</v>
      </c>
      <c r="B774" s="421" t="s">
        <v>691</v>
      </c>
      <c r="C774" s="429">
        <v>0</v>
      </c>
      <c r="D774" s="399"/>
    </row>
    <row r="775" spans="1:4" x14ac:dyDescent="0.2">
      <c r="A775" s="409" t="s">
        <v>692</v>
      </c>
      <c r="B775" s="421" t="s">
        <v>693</v>
      </c>
      <c r="C775" s="429">
        <v>0</v>
      </c>
      <c r="D775" s="399"/>
    </row>
    <row r="776" spans="1:4" x14ac:dyDescent="0.2">
      <c r="A776" s="409" t="s">
        <v>694</v>
      </c>
      <c r="B776" s="421" t="s">
        <v>695</v>
      </c>
      <c r="C776" s="429">
        <v>0</v>
      </c>
      <c r="D776" s="399"/>
    </row>
    <row r="777" spans="1:4" x14ac:dyDescent="0.2">
      <c r="A777" s="409"/>
      <c r="B777" s="421"/>
      <c r="C777" s="429"/>
      <c r="D777" s="399"/>
    </row>
    <row r="778" spans="1:4" x14ac:dyDescent="0.2">
      <c r="A778" s="408" t="s">
        <v>696</v>
      </c>
      <c r="B778" s="419" t="s">
        <v>697</v>
      </c>
      <c r="C778" s="428">
        <f>SUM(C779:C782)</f>
        <v>0</v>
      </c>
      <c r="D778" s="402"/>
    </row>
    <row r="779" spans="1:4" x14ac:dyDescent="0.2">
      <c r="A779" s="409" t="s">
        <v>698</v>
      </c>
      <c r="B779" s="421" t="s">
        <v>699</v>
      </c>
      <c r="C779" s="429">
        <v>0</v>
      </c>
      <c r="D779" s="399"/>
    </row>
    <row r="780" spans="1:4" x14ac:dyDescent="0.2">
      <c r="A780" s="409" t="s">
        <v>700</v>
      </c>
      <c r="B780" s="421" t="s">
        <v>701</v>
      </c>
      <c r="C780" s="429">
        <v>0</v>
      </c>
      <c r="D780" s="399"/>
    </row>
    <row r="781" spans="1:4" x14ac:dyDescent="0.2">
      <c r="A781" s="409" t="s">
        <v>702</v>
      </c>
      <c r="B781" s="421" t="s">
        <v>703</v>
      </c>
      <c r="C781" s="429">
        <v>0</v>
      </c>
      <c r="D781" s="399"/>
    </row>
    <row r="782" spans="1:4" x14ac:dyDescent="0.2">
      <c r="A782" s="409" t="s">
        <v>704</v>
      </c>
      <c r="B782" s="421" t="s">
        <v>705</v>
      </c>
      <c r="C782" s="429">
        <v>0</v>
      </c>
      <c r="D782" s="399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70"/>
  <sheetViews>
    <sheetView zoomScaleNormal="100" workbookViewId="0">
      <selection activeCell="D7" sqref="D7:D9"/>
    </sheetView>
  </sheetViews>
  <sheetFormatPr baseColWidth="10" defaultColWidth="35.85546875" defaultRowHeight="12.75" x14ac:dyDescent="0.2"/>
  <cols>
    <col min="1" max="3" width="35.85546875" style="396"/>
    <col min="4" max="4" width="20.7109375" style="396" customWidth="1"/>
    <col min="5" max="5" width="20.85546875" style="396" customWidth="1"/>
    <col min="6" max="16384" width="35.85546875" style="396"/>
  </cols>
  <sheetData>
    <row r="2" spans="1:5" ht="21" customHeight="1" x14ac:dyDescent="0.2">
      <c r="A2" s="917" t="s">
        <v>439</v>
      </c>
      <c r="B2" s="918"/>
      <c r="C2" s="918"/>
      <c r="D2" s="919"/>
    </row>
    <row r="3" spans="1:5" ht="51" customHeight="1" x14ac:dyDescent="0.2">
      <c r="A3" s="436" t="str">
        <f>'3. Vigilancia'!A4:F4</f>
        <v xml:space="preserve">Resultado esperado 3: Vigilancia de los determinantes de la salud fortalecida </v>
      </c>
      <c r="B3" s="435" t="s">
        <v>440</v>
      </c>
      <c r="C3" s="437">
        <f>SUM(C5,C161,C317)</f>
        <v>3446697.8000000003</v>
      </c>
      <c r="D3" s="415"/>
    </row>
    <row r="4" spans="1:5" x14ac:dyDescent="0.2">
      <c r="A4" s="439" t="s">
        <v>441</v>
      </c>
      <c r="B4" s="433"/>
      <c r="C4" s="440"/>
    </row>
    <row r="5" spans="1:5" ht="25.5" x14ac:dyDescent="0.2">
      <c r="A5" s="441" t="str">
        <f>'3. Vigilancia'!A10</f>
        <v>RE3.P1. Análisis de situación de salud elaborado y actualizado</v>
      </c>
      <c r="B5" s="418" t="s">
        <v>442</v>
      </c>
      <c r="C5" s="437">
        <f>SUM(C7,C83,C127)</f>
        <v>732232.6</v>
      </c>
      <c r="D5" s="432"/>
    </row>
    <row r="6" spans="1:5" ht="33" customHeight="1" x14ac:dyDescent="0.2">
      <c r="A6" s="397" t="s">
        <v>443</v>
      </c>
      <c r="B6" s="417" t="s">
        <v>444</v>
      </c>
      <c r="C6" s="426" t="s">
        <v>445</v>
      </c>
      <c r="D6" s="393" t="s">
        <v>446</v>
      </c>
    </row>
    <row r="7" spans="1:5" ht="15" customHeight="1" x14ac:dyDescent="0.2">
      <c r="A7" s="401">
        <v>1</v>
      </c>
      <c r="B7" s="419" t="s">
        <v>447</v>
      </c>
      <c r="C7" s="427">
        <f>SUM(C9,C16,C23,C32,C41,C46,C53,C58,C69,C75)</f>
        <v>304761.42999999993</v>
      </c>
      <c r="D7" s="402" t="s">
        <v>1046</v>
      </c>
      <c r="E7" s="646">
        <f>SUM(C7,C163,C319)</f>
        <v>1914284.29</v>
      </c>
    </row>
    <row r="8" spans="1:5" x14ac:dyDescent="0.2">
      <c r="A8" s="401"/>
      <c r="B8" s="420"/>
      <c r="C8" s="428"/>
      <c r="D8" s="402" t="s">
        <v>1047</v>
      </c>
      <c r="E8" s="646">
        <f>SUM(C83,C239,C395)</f>
        <v>1505053.09</v>
      </c>
    </row>
    <row r="9" spans="1:5" x14ac:dyDescent="0.2">
      <c r="A9" s="403" t="s">
        <v>449</v>
      </c>
      <c r="B9" s="419" t="s">
        <v>450</v>
      </c>
      <c r="C9" s="428">
        <f>SUM(C10:C14)</f>
        <v>0</v>
      </c>
      <c r="D9" s="402" t="s">
        <v>1048</v>
      </c>
      <c r="E9" s="646">
        <f>SUM(C127,C283,C439)</f>
        <v>27360.42</v>
      </c>
    </row>
    <row r="10" spans="1:5" x14ac:dyDescent="0.2">
      <c r="A10" s="404" t="s">
        <v>451</v>
      </c>
      <c r="B10" s="421" t="s">
        <v>452</v>
      </c>
      <c r="C10" s="429">
        <v>0</v>
      </c>
      <c r="D10" s="399"/>
      <c r="E10" s="646">
        <f>SUM(E7:E9)</f>
        <v>3446697.8</v>
      </c>
    </row>
    <row r="11" spans="1:5" ht="25.5" x14ac:dyDescent="0.2">
      <c r="A11" s="404" t="s">
        <v>453</v>
      </c>
      <c r="B11" s="421" t="s">
        <v>454</v>
      </c>
      <c r="C11" s="429">
        <v>0</v>
      </c>
      <c r="D11" s="399"/>
    </row>
    <row r="12" spans="1:5" x14ac:dyDescent="0.2">
      <c r="A12" s="404" t="s">
        <v>455</v>
      </c>
      <c r="B12" s="421" t="s">
        <v>456</v>
      </c>
      <c r="C12" s="429">
        <v>0</v>
      </c>
      <c r="D12" s="399"/>
    </row>
    <row r="13" spans="1:5" ht="25.5" x14ac:dyDescent="0.2">
      <c r="A13" s="404" t="s">
        <v>457</v>
      </c>
      <c r="B13" s="421" t="s">
        <v>458</v>
      </c>
      <c r="C13" s="429">
        <v>0</v>
      </c>
      <c r="D13" s="399"/>
    </row>
    <row r="14" spans="1:5" x14ac:dyDescent="0.2">
      <c r="A14" s="404" t="s">
        <v>459</v>
      </c>
      <c r="B14" s="421" t="s">
        <v>460</v>
      </c>
      <c r="C14" s="429">
        <v>0</v>
      </c>
      <c r="D14" s="399"/>
    </row>
    <row r="15" spans="1:5" x14ac:dyDescent="0.2">
      <c r="A15" s="405"/>
      <c r="B15" s="422"/>
      <c r="C15" s="429"/>
      <c r="D15" s="399"/>
    </row>
    <row r="16" spans="1:5" x14ac:dyDescent="0.2">
      <c r="A16" s="403" t="s">
        <v>461</v>
      </c>
      <c r="B16" s="419" t="s">
        <v>462</v>
      </c>
      <c r="C16" s="428">
        <f>SUM(C17:C21)</f>
        <v>0</v>
      </c>
      <c r="D16" s="402"/>
    </row>
    <row r="17" spans="1:4" x14ac:dyDescent="0.2">
      <c r="A17" s="404" t="s">
        <v>463</v>
      </c>
      <c r="B17" s="421" t="s">
        <v>464</v>
      </c>
      <c r="C17" s="429">
        <v>0</v>
      </c>
      <c r="D17" s="399"/>
    </row>
    <row r="18" spans="1:4" x14ac:dyDescent="0.2">
      <c r="A18" s="404" t="s">
        <v>465</v>
      </c>
      <c r="B18" s="421" t="s">
        <v>466</v>
      </c>
      <c r="C18" s="429">
        <v>0</v>
      </c>
      <c r="D18" s="399"/>
    </row>
    <row r="19" spans="1:4" x14ac:dyDescent="0.2">
      <c r="A19" s="404" t="s">
        <v>467</v>
      </c>
      <c r="B19" s="421" t="s">
        <v>468</v>
      </c>
      <c r="C19" s="429">
        <v>0</v>
      </c>
      <c r="D19" s="399"/>
    </row>
    <row r="20" spans="1:4" x14ac:dyDescent="0.2">
      <c r="A20" s="404" t="s">
        <v>469</v>
      </c>
      <c r="B20" s="421" t="s">
        <v>470</v>
      </c>
      <c r="C20" s="429">
        <v>0</v>
      </c>
      <c r="D20" s="399"/>
    </row>
    <row r="21" spans="1:4" x14ac:dyDescent="0.2">
      <c r="A21" s="404" t="s">
        <v>471</v>
      </c>
      <c r="B21" s="421" t="s">
        <v>472</v>
      </c>
      <c r="C21" s="429">
        <v>0</v>
      </c>
      <c r="D21" s="399"/>
    </row>
    <row r="22" spans="1:4" x14ac:dyDescent="0.2">
      <c r="A22" s="405"/>
      <c r="B22" s="422"/>
      <c r="C22" s="428"/>
      <c r="D22" s="402"/>
    </row>
    <row r="23" spans="1:4" ht="25.5" x14ac:dyDescent="0.2">
      <c r="A23" s="403" t="s">
        <v>473</v>
      </c>
      <c r="B23" s="423" t="s">
        <v>474</v>
      </c>
      <c r="C23" s="428">
        <f>SUM(C24:C30)</f>
        <v>0</v>
      </c>
      <c r="D23" s="402"/>
    </row>
    <row r="24" spans="1:4" x14ac:dyDescent="0.2">
      <c r="A24" s="404" t="s">
        <v>475</v>
      </c>
      <c r="B24" s="421" t="s">
        <v>476</v>
      </c>
      <c r="C24" s="429">
        <v>0</v>
      </c>
      <c r="D24" s="399"/>
    </row>
    <row r="25" spans="1:4" x14ac:dyDescent="0.2">
      <c r="A25" s="404" t="s">
        <v>477</v>
      </c>
      <c r="B25" s="421" t="s">
        <v>478</v>
      </c>
      <c r="C25" s="429">
        <v>0</v>
      </c>
      <c r="D25" s="399"/>
    </row>
    <row r="26" spans="1:4" x14ac:dyDescent="0.2">
      <c r="A26" s="404" t="s">
        <v>479</v>
      </c>
      <c r="B26" s="421" t="s">
        <v>480</v>
      </c>
      <c r="C26" s="429"/>
      <c r="D26" s="399"/>
    </row>
    <row r="27" spans="1:4" x14ac:dyDescent="0.2">
      <c r="A27" s="404" t="s">
        <v>481</v>
      </c>
      <c r="B27" s="421" t="s">
        <v>482</v>
      </c>
      <c r="C27" s="429">
        <v>0</v>
      </c>
      <c r="D27" s="399"/>
    </row>
    <row r="28" spans="1:4" x14ac:dyDescent="0.2">
      <c r="A28" s="404" t="s">
        <v>483</v>
      </c>
      <c r="B28" s="421" t="s">
        <v>484</v>
      </c>
      <c r="C28" s="429">
        <v>0</v>
      </c>
      <c r="D28" s="399"/>
    </row>
    <row r="29" spans="1:4" ht="25.5" x14ac:dyDescent="0.2">
      <c r="A29" s="404" t="s">
        <v>485</v>
      </c>
      <c r="B29" s="421" t="s">
        <v>486</v>
      </c>
      <c r="C29" s="429">
        <v>0</v>
      </c>
      <c r="D29" s="399"/>
    </row>
    <row r="30" spans="1:4" ht="25.5" x14ac:dyDescent="0.2">
      <c r="A30" s="404" t="s">
        <v>487</v>
      </c>
      <c r="B30" s="421" t="s">
        <v>488</v>
      </c>
      <c r="C30" s="429">
        <v>0</v>
      </c>
      <c r="D30" s="399"/>
    </row>
    <row r="31" spans="1:4" x14ac:dyDescent="0.2">
      <c r="A31" s="405"/>
      <c r="B31" s="422"/>
      <c r="C31" s="429"/>
      <c r="D31" s="399"/>
    </row>
    <row r="32" spans="1:4" x14ac:dyDescent="0.2">
      <c r="A32" s="403" t="s">
        <v>489</v>
      </c>
      <c r="B32" s="419" t="s">
        <v>490</v>
      </c>
      <c r="C32" s="428">
        <f>SUM(C33:C39)</f>
        <v>2058.73</v>
      </c>
      <c r="D32" s="402"/>
    </row>
    <row r="33" spans="1:4" x14ac:dyDescent="0.2">
      <c r="A33" s="404" t="s">
        <v>491</v>
      </c>
      <c r="B33" s="421" t="s">
        <v>492</v>
      </c>
      <c r="C33" s="429">
        <v>0</v>
      </c>
      <c r="D33" s="399"/>
    </row>
    <row r="34" spans="1:4" x14ac:dyDescent="0.2">
      <c r="A34" s="404" t="s">
        <v>493</v>
      </c>
      <c r="B34" s="421" t="s">
        <v>494</v>
      </c>
      <c r="C34" s="429">
        <v>0</v>
      </c>
      <c r="D34" s="399"/>
    </row>
    <row r="35" spans="1:4" x14ac:dyDescent="0.2">
      <c r="A35" s="404" t="s">
        <v>495</v>
      </c>
      <c r="B35" s="421" t="s">
        <v>496</v>
      </c>
      <c r="C35" s="429">
        <v>0</v>
      </c>
      <c r="D35" s="399"/>
    </row>
    <row r="36" spans="1:4" ht="25.5" x14ac:dyDescent="0.2">
      <c r="A36" s="404" t="s">
        <v>497</v>
      </c>
      <c r="B36" s="421" t="s">
        <v>498</v>
      </c>
      <c r="C36" s="429">
        <v>0</v>
      </c>
      <c r="D36" s="399"/>
    </row>
    <row r="37" spans="1:4" ht="25.5" x14ac:dyDescent="0.2">
      <c r="A37" s="404" t="s">
        <v>499</v>
      </c>
      <c r="B37" s="421" t="s">
        <v>500</v>
      </c>
      <c r="C37" s="429">
        <v>0</v>
      </c>
      <c r="D37" s="399"/>
    </row>
    <row r="38" spans="1:4" x14ac:dyDescent="0.2">
      <c r="A38" s="404" t="s">
        <v>501</v>
      </c>
      <c r="B38" s="421" t="s">
        <v>502</v>
      </c>
      <c r="C38" s="429">
        <v>0</v>
      </c>
      <c r="D38" s="399"/>
    </row>
    <row r="39" spans="1:4" ht="35.25" customHeight="1" x14ac:dyDescent="0.2">
      <c r="A39" s="404" t="s">
        <v>503</v>
      </c>
      <c r="B39" s="640" t="s">
        <v>504</v>
      </c>
      <c r="C39" s="429">
        <v>2058.73</v>
      </c>
      <c r="D39" s="399"/>
    </row>
    <row r="40" spans="1:4" x14ac:dyDescent="0.2">
      <c r="A40" s="405"/>
      <c r="B40" s="422"/>
      <c r="C40" s="429"/>
      <c r="D40" s="399"/>
    </row>
    <row r="41" spans="1:4" x14ac:dyDescent="0.2">
      <c r="A41" s="403" t="s">
        <v>505</v>
      </c>
      <c r="B41" s="419" t="s">
        <v>506</v>
      </c>
      <c r="C41" s="428">
        <f>SUM(C42++C43+C44)</f>
        <v>302702.69999999995</v>
      </c>
      <c r="D41" s="402"/>
    </row>
    <row r="42" spans="1:4" x14ac:dyDescent="0.2">
      <c r="A42" s="404" t="s">
        <v>507</v>
      </c>
      <c r="B42" s="640" t="s">
        <v>508</v>
      </c>
      <c r="C42" s="641">
        <v>1351.35</v>
      </c>
      <c r="D42" s="399"/>
    </row>
    <row r="43" spans="1:4" x14ac:dyDescent="0.2">
      <c r="A43" s="404" t="s">
        <v>509</v>
      </c>
      <c r="B43" s="643" t="s">
        <v>510</v>
      </c>
      <c r="C43" s="429">
        <v>0</v>
      </c>
      <c r="D43" s="399"/>
    </row>
    <row r="44" spans="1:4" x14ac:dyDescent="0.2">
      <c r="A44" s="642" t="s">
        <v>1033</v>
      </c>
      <c r="B44" s="644" t="s">
        <v>1032</v>
      </c>
      <c r="C44" s="429">
        <v>301351.34999999998</v>
      </c>
      <c r="D44" s="399"/>
    </row>
    <row r="45" spans="1:4" x14ac:dyDescent="0.2">
      <c r="A45" s="405"/>
      <c r="B45" s="422"/>
      <c r="C45" s="429"/>
      <c r="D45" s="399"/>
    </row>
    <row r="46" spans="1:4" ht="25.5" x14ac:dyDescent="0.2">
      <c r="A46" s="403" t="s">
        <v>513</v>
      </c>
      <c r="B46" s="419" t="s">
        <v>514</v>
      </c>
      <c r="C46" s="428">
        <f>SUM(C47+C50+C51)</f>
        <v>0</v>
      </c>
      <c r="D46" s="402"/>
    </row>
    <row r="47" spans="1:4" x14ac:dyDescent="0.2">
      <c r="A47" s="404" t="s">
        <v>515</v>
      </c>
      <c r="B47" s="422" t="s">
        <v>516</v>
      </c>
      <c r="C47" s="428">
        <f>SUM(C48:C49)</f>
        <v>0</v>
      </c>
      <c r="D47" s="402"/>
    </row>
    <row r="48" spans="1:4" x14ac:dyDescent="0.2">
      <c r="A48" s="405" t="s">
        <v>517</v>
      </c>
      <c r="B48" s="422" t="s">
        <v>518</v>
      </c>
      <c r="C48" s="429">
        <v>0</v>
      </c>
      <c r="D48" s="399"/>
    </row>
    <row r="49" spans="1:4" ht="25.5" x14ac:dyDescent="0.2">
      <c r="A49" s="405" t="s">
        <v>519</v>
      </c>
      <c r="B49" s="422" t="s">
        <v>520</v>
      </c>
      <c r="C49" s="429">
        <v>0</v>
      </c>
      <c r="D49" s="399"/>
    </row>
    <row r="50" spans="1:4" x14ac:dyDescent="0.2">
      <c r="A50" s="404" t="s">
        <v>521</v>
      </c>
      <c r="B50" s="421" t="s">
        <v>522</v>
      </c>
      <c r="C50" s="429">
        <v>0</v>
      </c>
      <c r="D50" s="399"/>
    </row>
    <row r="51" spans="1:4" x14ac:dyDescent="0.2">
      <c r="A51" s="404" t="s">
        <v>523</v>
      </c>
      <c r="B51" s="421" t="s">
        <v>524</v>
      </c>
      <c r="C51" s="429">
        <v>0</v>
      </c>
      <c r="D51" s="399"/>
    </row>
    <row r="52" spans="1:4" x14ac:dyDescent="0.2">
      <c r="A52" s="405"/>
      <c r="B52" s="422"/>
      <c r="C52" s="429"/>
      <c r="D52" s="399"/>
    </row>
    <row r="53" spans="1:4" x14ac:dyDescent="0.2">
      <c r="A53" s="403" t="s">
        <v>525</v>
      </c>
      <c r="B53" s="419" t="s">
        <v>526</v>
      </c>
      <c r="C53" s="427" t="s">
        <v>527</v>
      </c>
      <c r="D53" s="402"/>
    </row>
    <row r="54" spans="1:4" x14ac:dyDescent="0.2">
      <c r="A54" s="404" t="s">
        <v>528</v>
      </c>
      <c r="B54" s="421" t="s">
        <v>529</v>
      </c>
      <c r="C54" s="430" t="s">
        <v>527</v>
      </c>
      <c r="D54" s="399"/>
    </row>
    <row r="55" spans="1:4" x14ac:dyDescent="0.2">
      <c r="A55" s="404" t="s">
        <v>530</v>
      </c>
      <c r="B55" s="421" t="s">
        <v>531</v>
      </c>
      <c r="C55" s="429">
        <v>0</v>
      </c>
      <c r="D55" s="399"/>
    </row>
    <row r="56" spans="1:4" x14ac:dyDescent="0.2">
      <c r="A56" s="404" t="s">
        <v>532</v>
      </c>
      <c r="B56" s="421" t="s">
        <v>533</v>
      </c>
      <c r="C56" s="429">
        <v>0</v>
      </c>
      <c r="D56" s="399"/>
    </row>
    <row r="57" spans="1:4" x14ac:dyDescent="0.2">
      <c r="A57" s="405"/>
      <c r="B57" s="422"/>
      <c r="C57" s="429"/>
      <c r="D57" s="399"/>
    </row>
    <row r="58" spans="1:4" x14ac:dyDescent="0.2">
      <c r="A58" s="403" t="s">
        <v>534</v>
      </c>
      <c r="B58" s="419" t="s">
        <v>535</v>
      </c>
      <c r="C58" s="428">
        <f>SUM(C59:C67)</f>
        <v>0</v>
      </c>
      <c r="D58" s="402"/>
    </row>
    <row r="59" spans="1:4" ht="21" customHeight="1" x14ac:dyDescent="0.2">
      <c r="A59" s="404" t="s">
        <v>536</v>
      </c>
      <c r="B59" s="421" t="s">
        <v>537</v>
      </c>
      <c r="C59" s="429">
        <v>0</v>
      </c>
      <c r="D59" s="399"/>
    </row>
    <row r="60" spans="1:4" x14ac:dyDescent="0.2">
      <c r="A60" s="404" t="s">
        <v>538</v>
      </c>
      <c r="B60" s="421" t="s">
        <v>539</v>
      </c>
      <c r="C60" s="429">
        <v>0</v>
      </c>
      <c r="D60" s="399"/>
    </row>
    <row r="61" spans="1:4" x14ac:dyDescent="0.2">
      <c r="A61" s="404" t="s">
        <v>540</v>
      </c>
      <c r="B61" s="421" t="s">
        <v>541</v>
      </c>
      <c r="C61" s="429">
        <v>0</v>
      </c>
      <c r="D61" s="399"/>
    </row>
    <row r="62" spans="1:4" ht="25.5" x14ac:dyDescent="0.2">
      <c r="A62" s="404" t="s">
        <v>542</v>
      </c>
      <c r="B62" s="421" t="s">
        <v>543</v>
      </c>
      <c r="C62" s="429">
        <v>0</v>
      </c>
      <c r="D62" s="399"/>
    </row>
    <row r="63" spans="1:4" ht="25.5" x14ac:dyDescent="0.2">
      <c r="A63" s="404" t="s">
        <v>544</v>
      </c>
      <c r="B63" s="421" t="s">
        <v>545</v>
      </c>
      <c r="C63" s="429">
        <v>0</v>
      </c>
      <c r="D63" s="399"/>
    </row>
    <row r="64" spans="1:4" ht="25.5" x14ac:dyDescent="0.2">
      <c r="A64" s="404" t="s">
        <v>546</v>
      </c>
      <c r="B64" s="421" t="s">
        <v>547</v>
      </c>
      <c r="C64" s="429">
        <v>0</v>
      </c>
      <c r="D64" s="399"/>
    </row>
    <row r="65" spans="1:4" x14ac:dyDescent="0.2">
      <c r="A65" s="404" t="s">
        <v>548</v>
      </c>
      <c r="B65" s="421" t="s">
        <v>549</v>
      </c>
      <c r="C65" s="429">
        <v>0</v>
      </c>
      <c r="D65" s="399"/>
    </row>
    <row r="66" spans="1:4" ht="25.5" x14ac:dyDescent="0.2">
      <c r="A66" s="404" t="s">
        <v>550</v>
      </c>
      <c r="B66" s="421" t="s">
        <v>551</v>
      </c>
      <c r="C66" s="429">
        <v>0</v>
      </c>
      <c r="D66" s="399"/>
    </row>
    <row r="67" spans="1:4" ht="25.5" x14ac:dyDescent="0.2">
      <c r="A67" s="404" t="s">
        <v>552</v>
      </c>
      <c r="B67" s="421" t="s">
        <v>553</v>
      </c>
      <c r="C67" s="429">
        <v>0</v>
      </c>
      <c r="D67" s="399"/>
    </row>
    <row r="68" spans="1:4" x14ac:dyDescent="0.2">
      <c r="A68" s="405"/>
      <c r="B68" s="422"/>
      <c r="C68" s="429"/>
      <c r="D68" s="399"/>
    </row>
    <row r="69" spans="1:4" x14ac:dyDescent="0.2">
      <c r="A69" s="403" t="s">
        <v>554</v>
      </c>
      <c r="B69" s="419" t="s">
        <v>555</v>
      </c>
      <c r="C69" s="428">
        <f>SUM(C70:C73)</f>
        <v>0</v>
      </c>
      <c r="D69" s="402"/>
    </row>
    <row r="70" spans="1:4" x14ac:dyDescent="0.2">
      <c r="A70" s="404" t="s">
        <v>556</v>
      </c>
      <c r="B70" s="421" t="s">
        <v>557</v>
      </c>
      <c r="C70" s="429">
        <v>0</v>
      </c>
      <c r="D70" s="399"/>
    </row>
    <row r="71" spans="1:4" x14ac:dyDescent="0.2">
      <c r="A71" s="404" t="s">
        <v>558</v>
      </c>
      <c r="B71" s="421" t="s">
        <v>559</v>
      </c>
      <c r="C71" s="429">
        <v>0</v>
      </c>
      <c r="D71" s="399"/>
    </row>
    <row r="72" spans="1:4" x14ac:dyDescent="0.2">
      <c r="A72" s="404" t="s">
        <v>560</v>
      </c>
      <c r="B72" s="421" t="s">
        <v>561</v>
      </c>
      <c r="C72" s="429">
        <v>0</v>
      </c>
      <c r="D72" s="399"/>
    </row>
    <row r="73" spans="1:4" x14ac:dyDescent="0.2">
      <c r="A73" s="404" t="s">
        <v>562</v>
      </c>
      <c r="B73" s="421" t="s">
        <v>563</v>
      </c>
      <c r="C73" s="429">
        <v>0</v>
      </c>
      <c r="D73" s="399"/>
    </row>
    <row r="74" spans="1:4" x14ac:dyDescent="0.2">
      <c r="A74" s="405"/>
      <c r="B74" s="422"/>
      <c r="C74" s="429"/>
      <c r="D74" s="399"/>
    </row>
    <row r="75" spans="1:4" x14ac:dyDescent="0.2">
      <c r="A75" s="403" t="s">
        <v>564</v>
      </c>
      <c r="B75" s="419" t="s">
        <v>565</v>
      </c>
      <c r="C75" s="428">
        <f>SUM(C76:C81)</f>
        <v>0</v>
      </c>
      <c r="D75" s="402"/>
    </row>
    <row r="76" spans="1:4" x14ac:dyDescent="0.2">
      <c r="A76" s="404" t="s">
        <v>566</v>
      </c>
      <c r="B76" s="421" t="s">
        <v>567</v>
      </c>
      <c r="C76" s="429">
        <v>0</v>
      </c>
      <c r="D76" s="399"/>
    </row>
    <row r="77" spans="1:4" x14ac:dyDescent="0.2">
      <c r="A77" s="404" t="s">
        <v>568</v>
      </c>
      <c r="B77" s="421" t="s">
        <v>569</v>
      </c>
      <c r="C77" s="429">
        <v>0</v>
      </c>
      <c r="D77" s="399"/>
    </row>
    <row r="78" spans="1:4" x14ac:dyDescent="0.2">
      <c r="A78" s="404" t="s">
        <v>570</v>
      </c>
      <c r="B78" s="421" t="s">
        <v>571</v>
      </c>
      <c r="C78" s="429">
        <v>0</v>
      </c>
      <c r="D78" s="399"/>
    </row>
    <row r="79" spans="1:4" ht="25.5" x14ac:dyDescent="0.2">
      <c r="A79" s="404" t="s">
        <v>572</v>
      </c>
      <c r="B79" s="421" t="s">
        <v>573</v>
      </c>
      <c r="C79" s="429">
        <v>0</v>
      </c>
      <c r="D79" s="399"/>
    </row>
    <row r="80" spans="1:4" x14ac:dyDescent="0.2">
      <c r="A80" s="404" t="s">
        <v>574</v>
      </c>
      <c r="B80" s="421" t="s">
        <v>575</v>
      </c>
      <c r="C80" s="429">
        <v>0</v>
      </c>
      <c r="D80" s="399"/>
    </row>
    <row r="81" spans="1:4" x14ac:dyDescent="0.2">
      <c r="A81" s="404" t="s">
        <v>576</v>
      </c>
      <c r="B81" s="421" t="s">
        <v>577</v>
      </c>
      <c r="C81" s="431">
        <v>0</v>
      </c>
      <c r="D81" s="406"/>
    </row>
    <row r="82" spans="1:4" x14ac:dyDescent="0.2">
      <c r="A82" s="398"/>
      <c r="B82" s="424"/>
      <c r="C82" s="432"/>
      <c r="D82" s="400"/>
    </row>
    <row r="83" spans="1:4" x14ac:dyDescent="0.2">
      <c r="A83" s="401">
        <v>2</v>
      </c>
      <c r="B83" s="419" t="s">
        <v>578</v>
      </c>
      <c r="C83" s="428">
        <f>SUM(C85+C92+C98+C107+C111+C117)</f>
        <v>418351.03</v>
      </c>
      <c r="D83" s="402"/>
    </row>
    <row r="84" spans="1:4" x14ac:dyDescent="0.2">
      <c r="A84" s="401"/>
      <c r="B84" s="420"/>
      <c r="C84" s="429"/>
      <c r="D84" s="399"/>
    </row>
    <row r="85" spans="1:4" x14ac:dyDescent="0.2">
      <c r="A85" s="398" t="s">
        <v>579</v>
      </c>
      <c r="B85" s="419" t="s">
        <v>580</v>
      </c>
      <c r="C85" s="428">
        <f>SUM(C86:C90)</f>
        <v>174753.45</v>
      </c>
      <c r="D85" s="402"/>
    </row>
    <row r="86" spans="1:4" x14ac:dyDescent="0.2">
      <c r="A86" s="404" t="s">
        <v>581</v>
      </c>
      <c r="B86" s="640" t="s">
        <v>582</v>
      </c>
      <c r="C86" s="429">
        <v>108108.1</v>
      </c>
      <c r="D86" s="399"/>
    </row>
    <row r="87" spans="1:4" x14ac:dyDescent="0.2">
      <c r="A87" s="404" t="s">
        <v>583</v>
      </c>
      <c r="B87" s="421" t="s">
        <v>584</v>
      </c>
      <c r="C87" s="429">
        <v>0</v>
      </c>
      <c r="D87" s="399"/>
    </row>
    <row r="88" spans="1:4" x14ac:dyDescent="0.2">
      <c r="A88" s="404" t="s">
        <v>585</v>
      </c>
      <c r="B88" s="421" t="s">
        <v>586</v>
      </c>
      <c r="C88" s="429">
        <v>0</v>
      </c>
      <c r="D88" s="399"/>
    </row>
    <row r="89" spans="1:4" x14ac:dyDescent="0.2">
      <c r="A89" s="404" t="s">
        <v>587</v>
      </c>
      <c r="B89" s="640" t="s">
        <v>588</v>
      </c>
      <c r="C89" s="429">
        <v>66645.350000000006</v>
      </c>
      <c r="D89" s="399"/>
    </row>
    <row r="90" spans="1:4" x14ac:dyDescent="0.2">
      <c r="A90" s="404" t="s">
        <v>589</v>
      </c>
      <c r="B90" s="421" t="s">
        <v>590</v>
      </c>
      <c r="C90" s="429">
        <v>0</v>
      </c>
      <c r="D90" s="399"/>
    </row>
    <row r="91" spans="1:4" x14ac:dyDescent="0.2">
      <c r="A91" s="407"/>
      <c r="B91" s="422"/>
      <c r="C91" s="429"/>
      <c r="D91" s="399"/>
    </row>
    <row r="92" spans="1:4" ht="25.5" x14ac:dyDescent="0.2">
      <c r="A92" s="398" t="s">
        <v>591</v>
      </c>
      <c r="B92" s="419" t="s">
        <v>592</v>
      </c>
      <c r="C92" s="428">
        <f>SUM(C93:C96)</f>
        <v>0</v>
      </c>
      <c r="D92" s="402"/>
    </row>
    <row r="93" spans="1:4" x14ac:dyDescent="0.2">
      <c r="A93" s="404" t="s">
        <v>593</v>
      </c>
      <c r="B93" s="421" t="s">
        <v>594</v>
      </c>
      <c r="C93" s="429">
        <v>0</v>
      </c>
      <c r="D93" s="399"/>
    </row>
    <row r="94" spans="1:4" x14ac:dyDescent="0.2">
      <c r="A94" s="404" t="s">
        <v>595</v>
      </c>
      <c r="B94" s="421" t="s">
        <v>596</v>
      </c>
      <c r="C94" s="429">
        <v>0</v>
      </c>
      <c r="D94" s="399"/>
    </row>
    <row r="95" spans="1:4" x14ac:dyDescent="0.2">
      <c r="A95" s="404" t="s">
        <v>597</v>
      </c>
      <c r="B95" s="421" t="s">
        <v>598</v>
      </c>
      <c r="C95" s="429">
        <v>0</v>
      </c>
      <c r="D95" s="399"/>
    </row>
    <row r="96" spans="1:4" x14ac:dyDescent="0.2">
      <c r="A96" s="404" t="s">
        <v>599</v>
      </c>
      <c r="B96" s="421" t="s">
        <v>600</v>
      </c>
      <c r="C96" s="429">
        <v>0</v>
      </c>
      <c r="D96" s="399"/>
    </row>
    <row r="97" spans="1:4" x14ac:dyDescent="0.2">
      <c r="A97" s="407"/>
      <c r="B97" s="422"/>
      <c r="C97" s="429"/>
      <c r="D97" s="399"/>
    </row>
    <row r="98" spans="1:4" ht="25.5" x14ac:dyDescent="0.2">
      <c r="A98" s="398" t="s">
        <v>601</v>
      </c>
      <c r="B98" s="419" t="s">
        <v>602</v>
      </c>
      <c r="C98" s="428">
        <f>SUM(C99:C105)</f>
        <v>0</v>
      </c>
      <c r="D98" s="402"/>
    </row>
    <row r="99" spans="1:4" x14ac:dyDescent="0.2">
      <c r="A99" s="404" t="s">
        <v>603</v>
      </c>
      <c r="B99" s="421" t="s">
        <v>604</v>
      </c>
      <c r="C99" s="429">
        <v>0</v>
      </c>
      <c r="D99" s="399"/>
    </row>
    <row r="100" spans="1:4" ht="25.5" x14ac:dyDescent="0.2">
      <c r="A100" s="404" t="s">
        <v>605</v>
      </c>
      <c r="B100" s="421" t="s">
        <v>606</v>
      </c>
      <c r="C100" s="429">
        <v>0</v>
      </c>
      <c r="D100" s="399"/>
    </row>
    <row r="101" spans="1:4" x14ac:dyDescent="0.2">
      <c r="A101" s="404" t="s">
        <v>607</v>
      </c>
      <c r="B101" s="421" t="s">
        <v>608</v>
      </c>
      <c r="C101" s="429">
        <v>0</v>
      </c>
      <c r="D101" s="399"/>
    </row>
    <row r="102" spans="1:4" ht="25.5" x14ac:dyDescent="0.2">
      <c r="A102" s="404" t="s">
        <v>609</v>
      </c>
      <c r="B102" s="421" t="s">
        <v>610</v>
      </c>
      <c r="C102" s="429">
        <v>0</v>
      </c>
      <c r="D102" s="399"/>
    </row>
    <row r="103" spans="1:4" x14ac:dyDescent="0.2">
      <c r="A103" s="404" t="s">
        <v>611</v>
      </c>
      <c r="B103" s="421" t="s">
        <v>612</v>
      </c>
      <c r="C103" s="429">
        <v>0</v>
      </c>
      <c r="D103" s="399"/>
    </row>
    <row r="104" spans="1:4" x14ac:dyDescent="0.2">
      <c r="A104" s="404" t="s">
        <v>613</v>
      </c>
      <c r="B104" s="421" t="s">
        <v>614</v>
      </c>
      <c r="C104" s="429">
        <v>0</v>
      </c>
      <c r="D104" s="399"/>
    </row>
    <row r="105" spans="1:4" ht="25.5" x14ac:dyDescent="0.2">
      <c r="A105" s="404" t="s">
        <v>615</v>
      </c>
      <c r="B105" s="421" t="s">
        <v>616</v>
      </c>
      <c r="C105" s="429">
        <v>0</v>
      </c>
      <c r="D105" s="399"/>
    </row>
    <row r="106" spans="1:4" x14ac:dyDescent="0.2">
      <c r="A106" s="407"/>
      <c r="B106" s="422"/>
      <c r="C106" s="429"/>
      <c r="D106" s="399"/>
    </row>
    <row r="107" spans="1:4" ht="25.5" x14ac:dyDescent="0.2">
      <c r="A107" s="398" t="s">
        <v>617</v>
      </c>
      <c r="B107" s="419" t="s">
        <v>618</v>
      </c>
      <c r="C107" s="428">
        <f>SUM(C108:C109)</f>
        <v>55378.38</v>
      </c>
      <c r="D107" s="402"/>
    </row>
    <row r="108" spans="1:4" x14ac:dyDescent="0.2">
      <c r="A108" s="404" t="s">
        <v>619</v>
      </c>
      <c r="B108" s="421" t="s">
        <v>620</v>
      </c>
      <c r="C108" s="429">
        <v>0</v>
      </c>
      <c r="D108" s="399"/>
    </row>
    <row r="109" spans="1:4" x14ac:dyDescent="0.2">
      <c r="A109" s="404" t="s">
        <v>621</v>
      </c>
      <c r="B109" s="640" t="s">
        <v>622</v>
      </c>
      <c r="C109" s="429">
        <v>55378.38</v>
      </c>
      <c r="D109" s="399"/>
    </row>
    <row r="110" spans="1:4" x14ac:dyDescent="0.2">
      <c r="A110" s="407"/>
      <c r="B110" s="422"/>
      <c r="C110" s="429"/>
      <c r="D110" s="399"/>
    </row>
    <row r="111" spans="1:4" ht="25.5" x14ac:dyDescent="0.2">
      <c r="A111" s="398" t="s">
        <v>623</v>
      </c>
      <c r="B111" s="419" t="s">
        <v>624</v>
      </c>
      <c r="C111" s="428">
        <f>SUM(C112:C115)</f>
        <v>0</v>
      </c>
      <c r="D111" s="402"/>
    </row>
    <row r="112" spans="1:4" x14ac:dyDescent="0.2">
      <c r="A112" s="404" t="s">
        <v>625</v>
      </c>
      <c r="B112" s="421" t="s">
        <v>626</v>
      </c>
      <c r="C112" s="429">
        <v>0</v>
      </c>
      <c r="D112" s="399"/>
    </row>
    <row r="113" spans="1:4" x14ac:dyDescent="0.2">
      <c r="A113" s="404" t="s">
        <v>627</v>
      </c>
      <c r="B113" s="421" t="s">
        <v>628</v>
      </c>
      <c r="C113" s="429">
        <v>0</v>
      </c>
      <c r="D113" s="399"/>
    </row>
    <row r="114" spans="1:4" x14ac:dyDescent="0.2">
      <c r="A114" s="404" t="s">
        <v>629</v>
      </c>
      <c r="B114" s="421" t="s">
        <v>630</v>
      </c>
      <c r="C114" s="429">
        <v>0</v>
      </c>
      <c r="D114" s="399"/>
    </row>
    <row r="115" spans="1:4" ht="25.5" x14ac:dyDescent="0.2">
      <c r="A115" s="404" t="s">
        <v>631</v>
      </c>
      <c r="B115" s="421" t="s">
        <v>632</v>
      </c>
      <c r="C115" s="429">
        <v>0</v>
      </c>
      <c r="D115" s="399"/>
    </row>
    <row r="116" spans="1:4" x14ac:dyDescent="0.2">
      <c r="A116" s="407"/>
      <c r="B116" s="422"/>
      <c r="C116" s="429"/>
      <c r="D116" s="399"/>
    </row>
    <row r="117" spans="1:4" ht="25.5" x14ac:dyDescent="0.2">
      <c r="A117" s="398" t="s">
        <v>633</v>
      </c>
      <c r="B117" s="419" t="s">
        <v>634</v>
      </c>
      <c r="C117" s="428">
        <f>SUM(C118:C125)</f>
        <v>188219.2</v>
      </c>
      <c r="D117" s="402"/>
    </row>
    <row r="118" spans="1:4" x14ac:dyDescent="0.2">
      <c r="A118" s="404" t="s">
        <v>635</v>
      </c>
      <c r="B118" s="640" t="s">
        <v>636</v>
      </c>
      <c r="C118" s="429">
        <v>22773.95</v>
      </c>
      <c r="D118" s="399"/>
    </row>
    <row r="119" spans="1:4" ht="25.5" x14ac:dyDescent="0.2">
      <c r="A119" s="404" t="s">
        <v>637</v>
      </c>
      <c r="B119" s="421" t="s">
        <v>638</v>
      </c>
      <c r="C119" s="429">
        <v>0</v>
      </c>
      <c r="D119" s="399"/>
    </row>
    <row r="120" spans="1:4" x14ac:dyDescent="0.2">
      <c r="A120" s="404" t="s">
        <v>639</v>
      </c>
      <c r="B120" s="640" t="s">
        <v>640</v>
      </c>
      <c r="C120" s="429">
        <v>155302.39000000001</v>
      </c>
      <c r="D120" s="399"/>
    </row>
    <row r="121" spans="1:4" x14ac:dyDescent="0.2">
      <c r="A121" s="404" t="s">
        <v>641</v>
      </c>
      <c r="B121" s="640" t="s">
        <v>642</v>
      </c>
      <c r="C121" s="429">
        <v>1160.27</v>
      </c>
      <c r="D121" s="399"/>
    </row>
    <row r="122" spans="1:4" x14ac:dyDescent="0.2">
      <c r="A122" s="404" t="s">
        <v>643</v>
      </c>
      <c r="B122" s="640" t="s">
        <v>644</v>
      </c>
      <c r="C122" s="429">
        <v>8060.16</v>
      </c>
      <c r="D122" s="399"/>
    </row>
    <row r="123" spans="1:4" ht="25.5" x14ac:dyDescent="0.2">
      <c r="A123" s="404" t="s">
        <v>645</v>
      </c>
      <c r="B123" s="421" t="s">
        <v>646</v>
      </c>
      <c r="C123" s="429">
        <v>0</v>
      </c>
      <c r="D123" s="399"/>
    </row>
    <row r="124" spans="1:4" x14ac:dyDescent="0.2">
      <c r="A124" s="404" t="s">
        <v>647</v>
      </c>
      <c r="B124" s="421" t="s">
        <v>648</v>
      </c>
      <c r="C124" s="429">
        <v>0</v>
      </c>
      <c r="D124" s="399"/>
    </row>
    <row r="125" spans="1:4" x14ac:dyDescent="0.2">
      <c r="A125" s="404" t="s">
        <v>649</v>
      </c>
      <c r="B125" s="640" t="s">
        <v>650</v>
      </c>
      <c r="C125" s="429">
        <v>922.43</v>
      </c>
      <c r="D125" s="399"/>
    </row>
    <row r="126" spans="1:4" x14ac:dyDescent="0.2">
      <c r="A126" s="404"/>
      <c r="B126" s="422"/>
      <c r="C126" s="429"/>
      <c r="D126" s="399"/>
    </row>
    <row r="127" spans="1:4" x14ac:dyDescent="0.2">
      <c r="A127" s="401">
        <v>5</v>
      </c>
      <c r="B127" s="425" t="s">
        <v>651</v>
      </c>
      <c r="C127" s="428">
        <f>SUM(C129+C139+C149+C154)</f>
        <v>9120.14</v>
      </c>
      <c r="D127" s="402"/>
    </row>
    <row r="128" spans="1:4" x14ac:dyDescent="0.2">
      <c r="A128" s="407"/>
      <c r="B128" s="422"/>
      <c r="C128" s="429"/>
      <c r="D128" s="399"/>
    </row>
    <row r="129" spans="1:4" x14ac:dyDescent="0.2">
      <c r="A129" s="408" t="s">
        <v>652</v>
      </c>
      <c r="B129" s="419" t="s">
        <v>653</v>
      </c>
      <c r="C129" s="428">
        <f>SUM(C130:C137)</f>
        <v>9120.14</v>
      </c>
      <c r="D129" s="402"/>
    </row>
    <row r="130" spans="1:4" x14ac:dyDescent="0.2">
      <c r="A130" s="409" t="s">
        <v>654</v>
      </c>
      <c r="B130" s="421" t="s">
        <v>655</v>
      </c>
      <c r="C130" s="429">
        <v>0</v>
      </c>
      <c r="D130" s="399"/>
    </row>
    <row r="131" spans="1:4" x14ac:dyDescent="0.2">
      <c r="A131" s="409" t="s">
        <v>656</v>
      </c>
      <c r="B131" s="421" t="s">
        <v>657</v>
      </c>
      <c r="C131" s="429">
        <v>0</v>
      </c>
      <c r="D131" s="399"/>
    </row>
    <row r="132" spans="1:4" x14ac:dyDescent="0.2">
      <c r="A132" s="409" t="s">
        <v>658</v>
      </c>
      <c r="B132" s="421" t="s">
        <v>659</v>
      </c>
      <c r="C132" s="429"/>
      <c r="D132" s="399"/>
    </row>
    <row r="133" spans="1:4" x14ac:dyDescent="0.2">
      <c r="A133" s="409" t="s">
        <v>660</v>
      </c>
      <c r="B133" s="640" t="s">
        <v>661</v>
      </c>
      <c r="C133" s="429">
        <v>9120.14</v>
      </c>
      <c r="D133" s="399"/>
    </row>
    <row r="134" spans="1:4" x14ac:dyDescent="0.2">
      <c r="A134" s="409" t="s">
        <v>662</v>
      </c>
      <c r="B134" s="643" t="s">
        <v>663</v>
      </c>
      <c r="C134" s="429"/>
      <c r="D134" s="399"/>
    </row>
    <row r="135" spans="1:4" ht="25.5" x14ac:dyDescent="0.2">
      <c r="A135" s="409" t="s">
        <v>664</v>
      </c>
      <c r="B135" s="421" t="s">
        <v>665</v>
      </c>
      <c r="C135" s="429"/>
      <c r="D135" s="399"/>
    </row>
    <row r="136" spans="1:4" ht="25.5" x14ac:dyDescent="0.2">
      <c r="A136" s="409" t="s">
        <v>666</v>
      </c>
      <c r="B136" s="421" t="s">
        <v>667</v>
      </c>
      <c r="C136" s="429"/>
      <c r="D136" s="399"/>
    </row>
    <row r="137" spans="1:4" x14ac:dyDescent="0.2">
      <c r="A137" s="409" t="s">
        <v>668</v>
      </c>
      <c r="B137" s="421" t="s">
        <v>669</v>
      </c>
      <c r="C137" s="429">
        <v>0</v>
      </c>
      <c r="D137" s="399"/>
    </row>
    <row r="138" spans="1:4" x14ac:dyDescent="0.2">
      <c r="A138" s="409"/>
      <c r="B138" s="421"/>
      <c r="C138" s="429"/>
      <c r="D138" s="399"/>
    </row>
    <row r="139" spans="1:4" ht="25.5" x14ac:dyDescent="0.2">
      <c r="A139" s="408" t="s">
        <v>670</v>
      </c>
      <c r="B139" s="419" t="s">
        <v>671</v>
      </c>
      <c r="C139" s="428">
        <f>SUM(C140:C147)</f>
        <v>0</v>
      </c>
      <c r="D139" s="402"/>
    </row>
    <row r="140" spans="1:4" x14ac:dyDescent="0.2">
      <c r="A140" s="409" t="s">
        <v>672</v>
      </c>
      <c r="B140" s="421" t="s">
        <v>673</v>
      </c>
      <c r="C140" s="429">
        <v>0</v>
      </c>
      <c r="D140" s="399"/>
    </row>
    <row r="141" spans="1:4" x14ac:dyDescent="0.2">
      <c r="A141" s="409" t="s">
        <v>674</v>
      </c>
      <c r="B141" s="421" t="s">
        <v>675</v>
      </c>
      <c r="C141" s="429">
        <v>0</v>
      </c>
      <c r="D141" s="399"/>
    </row>
    <row r="142" spans="1:4" x14ac:dyDescent="0.2">
      <c r="A142" s="409" t="s">
        <v>676</v>
      </c>
      <c r="B142" s="421" t="s">
        <v>677</v>
      </c>
      <c r="C142" s="429">
        <v>0</v>
      </c>
      <c r="D142" s="399"/>
    </row>
    <row r="143" spans="1:4" x14ac:dyDescent="0.2">
      <c r="A143" s="409" t="s">
        <v>678</v>
      </c>
      <c r="B143" s="421" t="s">
        <v>679</v>
      </c>
      <c r="C143" s="429">
        <v>0</v>
      </c>
      <c r="D143" s="399"/>
    </row>
    <row r="144" spans="1:4" x14ac:dyDescent="0.2">
      <c r="A144" s="409" t="s">
        <v>680</v>
      </c>
      <c r="B144" s="421" t="s">
        <v>681</v>
      </c>
      <c r="C144" s="429">
        <v>0</v>
      </c>
      <c r="D144" s="399"/>
    </row>
    <row r="145" spans="1:4" x14ac:dyDescent="0.2">
      <c r="A145" s="409" t="s">
        <v>682</v>
      </c>
      <c r="B145" s="421" t="s">
        <v>683</v>
      </c>
      <c r="C145" s="429">
        <v>0</v>
      </c>
      <c r="D145" s="399"/>
    </row>
    <row r="146" spans="1:4" x14ac:dyDescent="0.2">
      <c r="A146" s="409" t="s">
        <v>684</v>
      </c>
      <c r="B146" s="421" t="s">
        <v>685</v>
      </c>
      <c r="C146" s="429">
        <v>0</v>
      </c>
      <c r="D146" s="399"/>
    </row>
    <row r="147" spans="1:4" ht="25.5" x14ac:dyDescent="0.2">
      <c r="A147" s="409" t="s">
        <v>686</v>
      </c>
      <c r="B147" s="421" t="s">
        <v>687</v>
      </c>
      <c r="C147" s="429">
        <v>0</v>
      </c>
      <c r="D147" s="399"/>
    </row>
    <row r="148" spans="1:4" x14ac:dyDescent="0.2">
      <c r="A148" s="409"/>
      <c r="B148" s="421"/>
      <c r="C148" s="429"/>
      <c r="D148" s="399"/>
    </row>
    <row r="149" spans="1:4" x14ac:dyDescent="0.2">
      <c r="A149" s="408" t="s">
        <v>688</v>
      </c>
      <c r="B149" s="419" t="s">
        <v>689</v>
      </c>
      <c r="C149" s="428">
        <f>SUM(C150:C152)</f>
        <v>0</v>
      </c>
      <c r="D149" s="402"/>
    </row>
    <row r="150" spans="1:4" x14ac:dyDescent="0.2">
      <c r="A150" s="409" t="s">
        <v>690</v>
      </c>
      <c r="B150" s="421" t="s">
        <v>691</v>
      </c>
      <c r="C150" s="429">
        <v>0</v>
      </c>
      <c r="D150" s="399"/>
    </row>
    <row r="151" spans="1:4" x14ac:dyDescent="0.2">
      <c r="A151" s="409" t="s">
        <v>692</v>
      </c>
      <c r="B151" s="421" t="s">
        <v>693</v>
      </c>
      <c r="C151" s="429">
        <v>0</v>
      </c>
      <c r="D151" s="399"/>
    </row>
    <row r="152" spans="1:4" x14ac:dyDescent="0.2">
      <c r="A152" s="409" t="s">
        <v>694</v>
      </c>
      <c r="B152" s="421" t="s">
        <v>695</v>
      </c>
      <c r="C152" s="429">
        <v>0</v>
      </c>
      <c r="D152" s="399"/>
    </row>
    <row r="153" spans="1:4" x14ac:dyDescent="0.2">
      <c r="A153" s="409"/>
      <c r="B153" s="421"/>
      <c r="C153" s="429"/>
      <c r="D153" s="399"/>
    </row>
    <row r="154" spans="1:4" x14ac:dyDescent="0.2">
      <c r="A154" s="408" t="s">
        <v>696</v>
      </c>
      <c r="B154" s="419" t="s">
        <v>697</v>
      </c>
      <c r="C154" s="428">
        <f>SUM(C155:C158)</f>
        <v>0</v>
      </c>
      <c r="D154" s="402"/>
    </row>
    <row r="155" spans="1:4" x14ac:dyDescent="0.2">
      <c r="A155" s="409" t="s">
        <v>698</v>
      </c>
      <c r="B155" s="421" t="s">
        <v>699</v>
      </c>
      <c r="C155" s="429">
        <v>0</v>
      </c>
      <c r="D155" s="399"/>
    </row>
    <row r="156" spans="1:4" x14ac:dyDescent="0.2">
      <c r="A156" s="409" t="s">
        <v>700</v>
      </c>
      <c r="B156" s="421" t="s">
        <v>701</v>
      </c>
      <c r="C156" s="429">
        <v>0</v>
      </c>
      <c r="D156" s="399"/>
    </row>
    <row r="157" spans="1:4" x14ac:dyDescent="0.2">
      <c r="A157" s="409" t="s">
        <v>702</v>
      </c>
      <c r="B157" s="421" t="s">
        <v>703</v>
      </c>
      <c r="C157" s="429">
        <v>0</v>
      </c>
      <c r="D157" s="399"/>
    </row>
    <row r="158" spans="1:4" x14ac:dyDescent="0.2">
      <c r="A158" s="409" t="s">
        <v>704</v>
      </c>
      <c r="B158" s="421" t="s">
        <v>705</v>
      </c>
      <c r="C158" s="429">
        <v>0</v>
      </c>
      <c r="D158" s="399"/>
    </row>
    <row r="159" spans="1:4" x14ac:dyDescent="0.2">
      <c r="A159" s="410"/>
      <c r="B159" s="410"/>
      <c r="C159" s="410"/>
      <c r="D159" s="410"/>
    </row>
    <row r="160" spans="1:4" x14ac:dyDescent="0.2">
      <c r="A160" s="392" t="s">
        <v>441</v>
      </c>
      <c r="C160" s="394"/>
    </row>
    <row r="161" spans="1:4" ht="25.5" x14ac:dyDescent="0.2">
      <c r="A161" s="395" t="str">
        <f>'3. Vigilancia'!A13</f>
        <v xml:space="preserve">RE3.P2. Eventos y determinantes  salutogénicos y patogénicos vigilados </v>
      </c>
      <c r="B161" s="418" t="s">
        <v>442</v>
      </c>
      <c r="C161" s="437">
        <f>SUM(C163,C239,C283)</f>
        <v>1982232.6</v>
      </c>
      <c r="D161" s="400"/>
    </row>
    <row r="162" spans="1:4" ht="33" customHeight="1" x14ac:dyDescent="0.2">
      <c r="A162" s="397" t="s">
        <v>443</v>
      </c>
      <c r="B162" s="417" t="s">
        <v>444</v>
      </c>
      <c r="C162" s="426" t="s">
        <v>445</v>
      </c>
      <c r="D162" s="393" t="s">
        <v>446</v>
      </c>
    </row>
    <row r="163" spans="1:4" x14ac:dyDescent="0.2">
      <c r="A163" s="401">
        <v>1</v>
      </c>
      <c r="B163" s="419" t="s">
        <v>447</v>
      </c>
      <c r="C163" s="427">
        <f>SUM(C165,C172,C179,C188,C197,C202,C209,C214,C225,C231)</f>
        <v>1304761.4300000002</v>
      </c>
      <c r="D163" s="402"/>
    </row>
    <row r="164" spans="1:4" x14ac:dyDescent="0.2">
      <c r="A164" s="401"/>
      <c r="B164" s="420"/>
      <c r="C164" s="428"/>
      <c r="D164" s="402"/>
    </row>
    <row r="165" spans="1:4" x14ac:dyDescent="0.2">
      <c r="A165" s="403" t="s">
        <v>449</v>
      </c>
      <c r="B165" s="419" t="s">
        <v>450</v>
      </c>
      <c r="C165" s="428">
        <f>SUM(C166:C170)</f>
        <v>0</v>
      </c>
      <c r="D165" s="402"/>
    </row>
    <row r="166" spans="1:4" x14ac:dyDescent="0.2">
      <c r="A166" s="404" t="s">
        <v>451</v>
      </c>
      <c r="B166" s="421" t="s">
        <v>452</v>
      </c>
      <c r="C166" s="429">
        <v>0</v>
      </c>
      <c r="D166" s="399"/>
    </row>
    <row r="167" spans="1:4" ht="25.5" x14ac:dyDescent="0.2">
      <c r="A167" s="404" t="s">
        <v>453</v>
      </c>
      <c r="B167" s="421" t="s">
        <v>454</v>
      </c>
      <c r="C167" s="429">
        <v>0</v>
      </c>
      <c r="D167" s="399"/>
    </row>
    <row r="168" spans="1:4" x14ac:dyDescent="0.2">
      <c r="A168" s="404" t="s">
        <v>455</v>
      </c>
      <c r="B168" s="421" t="s">
        <v>456</v>
      </c>
      <c r="C168" s="429">
        <v>0</v>
      </c>
      <c r="D168" s="399"/>
    </row>
    <row r="169" spans="1:4" ht="25.5" x14ac:dyDescent="0.2">
      <c r="A169" s="404" t="s">
        <v>457</v>
      </c>
      <c r="B169" s="421" t="s">
        <v>458</v>
      </c>
      <c r="C169" s="429">
        <v>0</v>
      </c>
      <c r="D169" s="399"/>
    </row>
    <row r="170" spans="1:4" x14ac:dyDescent="0.2">
      <c r="A170" s="404" t="s">
        <v>459</v>
      </c>
      <c r="B170" s="421" t="s">
        <v>460</v>
      </c>
      <c r="C170" s="429">
        <v>0</v>
      </c>
      <c r="D170" s="399"/>
    </row>
    <row r="171" spans="1:4" x14ac:dyDescent="0.2">
      <c r="A171" s="405"/>
      <c r="B171" s="422"/>
      <c r="C171" s="429"/>
      <c r="D171" s="399"/>
    </row>
    <row r="172" spans="1:4" x14ac:dyDescent="0.2">
      <c r="A172" s="403" t="s">
        <v>461</v>
      </c>
      <c r="B172" s="419" t="s">
        <v>462</v>
      </c>
      <c r="C172" s="428">
        <f>SUM(C173:C177)</f>
        <v>0</v>
      </c>
      <c r="D172" s="402"/>
    </row>
    <row r="173" spans="1:4" x14ac:dyDescent="0.2">
      <c r="A173" s="404" t="s">
        <v>463</v>
      </c>
      <c r="B173" s="421" t="s">
        <v>464</v>
      </c>
      <c r="C173" s="429">
        <v>0</v>
      </c>
      <c r="D173" s="399"/>
    </row>
    <row r="174" spans="1:4" x14ac:dyDescent="0.2">
      <c r="A174" s="404" t="s">
        <v>465</v>
      </c>
      <c r="B174" s="421" t="s">
        <v>466</v>
      </c>
      <c r="C174" s="429">
        <v>0</v>
      </c>
      <c r="D174" s="399"/>
    </row>
    <row r="175" spans="1:4" x14ac:dyDescent="0.2">
      <c r="A175" s="404" t="s">
        <v>467</v>
      </c>
      <c r="B175" s="421" t="s">
        <v>468</v>
      </c>
      <c r="C175" s="429">
        <v>0</v>
      </c>
      <c r="D175" s="399"/>
    </row>
    <row r="176" spans="1:4" x14ac:dyDescent="0.2">
      <c r="A176" s="404" t="s">
        <v>469</v>
      </c>
      <c r="B176" s="421" t="s">
        <v>470</v>
      </c>
      <c r="C176" s="429">
        <v>0</v>
      </c>
      <c r="D176" s="399"/>
    </row>
    <row r="177" spans="1:4" x14ac:dyDescent="0.2">
      <c r="A177" s="404" t="s">
        <v>471</v>
      </c>
      <c r="B177" s="421" t="s">
        <v>472</v>
      </c>
      <c r="C177" s="429">
        <v>0</v>
      </c>
      <c r="D177" s="399"/>
    </row>
    <row r="178" spans="1:4" x14ac:dyDescent="0.2">
      <c r="A178" s="405"/>
      <c r="B178" s="422"/>
      <c r="C178" s="428"/>
      <c r="D178" s="402"/>
    </row>
    <row r="179" spans="1:4" ht="25.5" x14ac:dyDescent="0.2">
      <c r="A179" s="403" t="s">
        <v>473</v>
      </c>
      <c r="B179" s="423" t="s">
        <v>474</v>
      </c>
      <c r="C179" s="428">
        <f>SUM(C180:C186)</f>
        <v>0</v>
      </c>
      <c r="D179" s="402"/>
    </row>
    <row r="180" spans="1:4" x14ac:dyDescent="0.2">
      <c r="A180" s="404" t="s">
        <v>475</v>
      </c>
      <c r="B180" s="421" t="s">
        <v>476</v>
      </c>
      <c r="C180" s="429">
        <v>0</v>
      </c>
      <c r="D180" s="399"/>
    </row>
    <row r="181" spans="1:4" x14ac:dyDescent="0.2">
      <c r="A181" s="404" t="s">
        <v>477</v>
      </c>
      <c r="B181" s="421" t="s">
        <v>478</v>
      </c>
      <c r="C181" s="429">
        <v>0</v>
      </c>
      <c r="D181" s="399"/>
    </row>
    <row r="182" spans="1:4" x14ac:dyDescent="0.2">
      <c r="A182" s="404" t="s">
        <v>479</v>
      </c>
      <c r="B182" s="421" t="s">
        <v>480</v>
      </c>
      <c r="C182" s="429"/>
      <c r="D182" s="399"/>
    </row>
    <row r="183" spans="1:4" x14ac:dyDescent="0.2">
      <c r="A183" s="404" t="s">
        <v>481</v>
      </c>
      <c r="B183" s="421" t="s">
        <v>482</v>
      </c>
      <c r="C183" s="429">
        <v>0</v>
      </c>
      <c r="D183" s="399"/>
    </row>
    <row r="184" spans="1:4" x14ac:dyDescent="0.2">
      <c r="A184" s="404" t="s">
        <v>483</v>
      </c>
      <c r="B184" s="421" t="s">
        <v>484</v>
      </c>
      <c r="C184" s="429">
        <v>0</v>
      </c>
      <c r="D184" s="399"/>
    </row>
    <row r="185" spans="1:4" ht="25.5" x14ac:dyDescent="0.2">
      <c r="A185" s="404" t="s">
        <v>485</v>
      </c>
      <c r="B185" s="421" t="s">
        <v>486</v>
      </c>
      <c r="C185" s="429">
        <v>0</v>
      </c>
      <c r="D185" s="399"/>
    </row>
    <row r="186" spans="1:4" ht="25.5" x14ac:dyDescent="0.2">
      <c r="A186" s="404" t="s">
        <v>487</v>
      </c>
      <c r="B186" s="421" t="s">
        <v>488</v>
      </c>
      <c r="C186" s="429">
        <v>0</v>
      </c>
      <c r="D186" s="399"/>
    </row>
    <row r="187" spans="1:4" x14ac:dyDescent="0.2">
      <c r="A187" s="405"/>
      <c r="B187" s="422"/>
      <c r="C187" s="429"/>
      <c r="D187" s="399"/>
    </row>
    <row r="188" spans="1:4" x14ac:dyDescent="0.2">
      <c r="A188" s="403" t="s">
        <v>489</v>
      </c>
      <c r="B188" s="419" t="s">
        <v>490</v>
      </c>
      <c r="C188" s="428">
        <f>SUM(C189:C195)</f>
        <v>2058.73</v>
      </c>
      <c r="D188" s="402"/>
    </row>
    <row r="189" spans="1:4" x14ac:dyDescent="0.2">
      <c r="A189" s="404" t="s">
        <v>491</v>
      </c>
      <c r="B189" s="421" t="s">
        <v>492</v>
      </c>
      <c r="C189" s="429">
        <v>0</v>
      </c>
      <c r="D189" s="399"/>
    </row>
    <row r="190" spans="1:4" x14ac:dyDescent="0.2">
      <c r="A190" s="404" t="s">
        <v>493</v>
      </c>
      <c r="B190" s="421" t="s">
        <v>494</v>
      </c>
      <c r="C190" s="429">
        <v>0</v>
      </c>
      <c r="D190" s="399"/>
    </row>
    <row r="191" spans="1:4" x14ac:dyDescent="0.2">
      <c r="A191" s="404" t="s">
        <v>495</v>
      </c>
      <c r="B191" s="421" t="s">
        <v>496</v>
      </c>
      <c r="C191" s="429">
        <v>0</v>
      </c>
      <c r="D191" s="399"/>
    </row>
    <row r="192" spans="1:4" ht="25.5" x14ac:dyDescent="0.2">
      <c r="A192" s="404" t="s">
        <v>497</v>
      </c>
      <c r="B192" s="421" t="s">
        <v>498</v>
      </c>
      <c r="C192" s="429">
        <v>0</v>
      </c>
      <c r="D192" s="399"/>
    </row>
    <row r="193" spans="1:4" ht="25.5" x14ac:dyDescent="0.2">
      <c r="A193" s="404" t="s">
        <v>499</v>
      </c>
      <c r="B193" s="421" t="s">
        <v>500</v>
      </c>
      <c r="C193" s="429">
        <v>0</v>
      </c>
      <c r="D193" s="399"/>
    </row>
    <row r="194" spans="1:4" x14ac:dyDescent="0.2">
      <c r="A194" s="404" t="s">
        <v>501</v>
      </c>
      <c r="B194" s="421" t="s">
        <v>502</v>
      </c>
      <c r="C194" s="429">
        <v>0</v>
      </c>
      <c r="D194" s="399"/>
    </row>
    <row r="195" spans="1:4" x14ac:dyDescent="0.2">
      <c r="A195" s="404" t="s">
        <v>503</v>
      </c>
      <c r="B195" s="640" t="s">
        <v>504</v>
      </c>
      <c r="C195" s="429">
        <v>2058.73</v>
      </c>
      <c r="D195" s="399"/>
    </row>
    <row r="196" spans="1:4" x14ac:dyDescent="0.2">
      <c r="A196" s="405"/>
      <c r="B196" s="422"/>
      <c r="C196" s="429"/>
      <c r="D196" s="399"/>
    </row>
    <row r="197" spans="1:4" x14ac:dyDescent="0.2">
      <c r="A197" s="403" t="s">
        <v>505</v>
      </c>
      <c r="B197" s="419" t="s">
        <v>506</v>
      </c>
      <c r="C197" s="428">
        <f>SUM(C198++C199+C200)</f>
        <v>1302702.7000000002</v>
      </c>
      <c r="D197" s="402"/>
    </row>
    <row r="198" spans="1:4" x14ac:dyDescent="0.2">
      <c r="A198" s="404" t="s">
        <v>507</v>
      </c>
      <c r="B198" s="640" t="s">
        <v>508</v>
      </c>
      <c r="C198" s="641">
        <v>1351.35</v>
      </c>
      <c r="D198" s="399"/>
    </row>
    <row r="199" spans="1:4" x14ac:dyDescent="0.2">
      <c r="A199" s="404" t="s">
        <v>509</v>
      </c>
      <c r="B199" s="643" t="s">
        <v>510</v>
      </c>
      <c r="C199" s="429">
        <v>0</v>
      </c>
      <c r="D199" s="399"/>
    </row>
    <row r="200" spans="1:4" x14ac:dyDescent="0.2">
      <c r="A200" s="642" t="s">
        <v>1033</v>
      </c>
      <c r="B200" s="644" t="s">
        <v>1032</v>
      </c>
      <c r="C200" s="429">
        <v>1301351.3500000001</v>
      </c>
      <c r="D200" s="399"/>
    </row>
    <row r="201" spans="1:4" x14ac:dyDescent="0.2">
      <c r="A201" s="405"/>
      <c r="B201" s="422"/>
      <c r="C201" s="429"/>
      <c r="D201" s="399"/>
    </row>
    <row r="202" spans="1:4" ht="25.5" x14ac:dyDescent="0.2">
      <c r="A202" s="403" t="s">
        <v>513</v>
      </c>
      <c r="B202" s="419" t="s">
        <v>514</v>
      </c>
      <c r="C202" s="428">
        <f>SUM(C203+C206+C207)</f>
        <v>0</v>
      </c>
      <c r="D202" s="402"/>
    </row>
    <row r="203" spans="1:4" x14ac:dyDescent="0.2">
      <c r="A203" s="404" t="s">
        <v>515</v>
      </c>
      <c r="B203" s="422" t="s">
        <v>516</v>
      </c>
      <c r="C203" s="428">
        <f>SUM(C204:C205)</f>
        <v>0</v>
      </c>
      <c r="D203" s="402"/>
    </row>
    <row r="204" spans="1:4" x14ac:dyDescent="0.2">
      <c r="A204" s="405" t="s">
        <v>517</v>
      </c>
      <c r="B204" s="422" t="s">
        <v>518</v>
      </c>
      <c r="C204" s="429">
        <v>0</v>
      </c>
      <c r="D204" s="399"/>
    </row>
    <row r="205" spans="1:4" ht="25.5" x14ac:dyDescent="0.2">
      <c r="A205" s="405" t="s">
        <v>519</v>
      </c>
      <c r="B205" s="422" t="s">
        <v>520</v>
      </c>
      <c r="C205" s="429">
        <v>0</v>
      </c>
      <c r="D205" s="399"/>
    </row>
    <row r="206" spans="1:4" x14ac:dyDescent="0.2">
      <c r="A206" s="404" t="s">
        <v>521</v>
      </c>
      <c r="B206" s="421" t="s">
        <v>522</v>
      </c>
      <c r="C206" s="429">
        <v>0</v>
      </c>
      <c r="D206" s="399"/>
    </row>
    <row r="207" spans="1:4" x14ac:dyDescent="0.2">
      <c r="A207" s="404" t="s">
        <v>523</v>
      </c>
      <c r="B207" s="421" t="s">
        <v>524</v>
      </c>
      <c r="C207" s="429">
        <v>0</v>
      </c>
      <c r="D207" s="399"/>
    </row>
    <row r="208" spans="1:4" x14ac:dyDescent="0.2">
      <c r="A208" s="405"/>
      <c r="B208" s="422"/>
      <c r="C208" s="429"/>
      <c r="D208" s="399"/>
    </row>
    <row r="209" spans="1:4" x14ac:dyDescent="0.2">
      <c r="A209" s="403" t="s">
        <v>525</v>
      </c>
      <c r="B209" s="419" t="s">
        <v>526</v>
      </c>
      <c r="C209" s="427" t="s">
        <v>527</v>
      </c>
      <c r="D209" s="402"/>
    </row>
    <row r="210" spans="1:4" x14ac:dyDescent="0.2">
      <c r="A210" s="404" t="s">
        <v>528</v>
      </c>
      <c r="B210" s="421" t="s">
        <v>529</v>
      </c>
      <c r="C210" s="430" t="s">
        <v>527</v>
      </c>
      <c r="D210" s="399"/>
    </row>
    <row r="211" spans="1:4" x14ac:dyDescent="0.2">
      <c r="A211" s="404" t="s">
        <v>530</v>
      </c>
      <c r="B211" s="421" t="s">
        <v>531</v>
      </c>
      <c r="C211" s="429">
        <v>0</v>
      </c>
      <c r="D211" s="399"/>
    </row>
    <row r="212" spans="1:4" x14ac:dyDescent="0.2">
      <c r="A212" s="404" t="s">
        <v>532</v>
      </c>
      <c r="B212" s="421" t="s">
        <v>533</v>
      </c>
      <c r="C212" s="429">
        <v>0</v>
      </c>
      <c r="D212" s="399"/>
    </row>
    <row r="213" spans="1:4" x14ac:dyDescent="0.2">
      <c r="A213" s="405"/>
      <c r="B213" s="422"/>
      <c r="C213" s="429"/>
      <c r="D213" s="399"/>
    </row>
    <row r="214" spans="1:4" x14ac:dyDescent="0.2">
      <c r="A214" s="403" t="s">
        <v>534</v>
      </c>
      <c r="B214" s="419" t="s">
        <v>535</v>
      </c>
      <c r="C214" s="428">
        <f>SUM(C215:C223)</f>
        <v>0</v>
      </c>
      <c r="D214" s="402"/>
    </row>
    <row r="215" spans="1:4" x14ac:dyDescent="0.2">
      <c r="A215" s="404" t="s">
        <v>536</v>
      </c>
      <c r="B215" s="421" t="s">
        <v>537</v>
      </c>
      <c r="C215" s="429">
        <v>0</v>
      </c>
      <c r="D215" s="399"/>
    </row>
    <row r="216" spans="1:4" x14ac:dyDescent="0.2">
      <c r="A216" s="404" t="s">
        <v>538</v>
      </c>
      <c r="B216" s="421" t="s">
        <v>539</v>
      </c>
      <c r="C216" s="429">
        <v>0</v>
      </c>
      <c r="D216" s="399"/>
    </row>
    <row r="217" spans="1:4" x14ac:dyDescent="0.2">
      <c r="A217" s="404" t="s">
        <v>540</v>
      </c>
      <c r="B217" s="421" t="s">
        <v>541</v>
      </c>
      <c r="C217" s="429">
        <v>0</v>
      </c>
      <c r="D217" s="399"/>
    </row>
    <row r="218" spans="1:4" ht="25.5" x14ac:dyDescent="0.2">
      <c r="A218" s="404" t="s">
        <v>542</v>
      </c>
      <c r="B218" s="421" t="s">
        <v>543</v>
      </c>
      <c r="C218" s="429">
        <v>0</v>
      </c>
      <c r="D218" s="399"/>
    </row>
    <row r="219" spans="1:4" ht="25.5" x14ac:dyDescent="0.2">
      <c r="A219" s="404" t="s">
        <v>544</v>
      </c>
      <c r="B219" s="421" t="s">
        <v>545</v>
      </c>
      <c r="C219" s="429">
        <v>0</v>
      </c>
      <c r="D219" s="399"/>
    </row>
    <row r="220" spans="1:4" ht="25.5" x14ac:dyDescent="0.2">
      <c r="A220" s="404" t="s">
        <v>546</v>
      </c>
      <c r="B220" s="421" t="s">
        <v>547</v>
      </c>
      <c r="C220" s="429">
        <v>0</v>
      </c>
      <c r="D220" s="399"/>
    </row>
    <row r="221" spans="1:4" x14ac:dyDescent="0.2">
      <c r="A221" s="404" t="s">
        <v>548</v>
      </c>
      <c r="B221" s="421" t="s">
        <v>549</v>
      </c>
      <c r="C221" s="429">
        <v>0</v>
      </c>
      <c r="D221" s="399"/>
    </row>
    <row r="222" spans="1:4" ht="25.5" x14ac:dyDescent="0.2">
      <c r="A222" s="404" t="s">
        <v>550</v>
      </c>
      <c r="B222" s="421" t="s">
        <v>551</v>
      </c>
      <c r="C222" s="429">
        <v>0</v>
      </c>
      <c r="D222" s="399"/>
    </row>
    <row r="223" spans="1:4" ht="25.5" x14ac:dyDescent="0.2">
      <c r="A223" s="404" t="s">
        <v>552</v>
      </c>
      <c r="B223" s="421" t="s">
        <v>553</v>
      </c>
      <c r="C223" s="429">
        <v>0</v>
      </c>
      <c r="D223" s="399"/>
    </row>
    <row r="224" spans="1:4" x14ac:dyDescent="0.2">
      <c r="A224" s="405"/>
      <c r="B224" s="422"/>
      <c r="C224" s="429"/>
      <c r="D224" s="399"/>
    </row>
    <row r="225" spans="1:4" x14ac:dyDescent="0.2">
      <c r="A225" s="403" t="s">
        <v>554</v>
      </c>
      <c r="B225" s="419" t="s">
        <v>555</v>
      </c>
      <c r="C225" s="428">
        <f>SUM(C226:C229)</f>
        <v>0</v>
      </c>
      <c r="D225" s="402"/>
    </row>
    <row r="226" spans="1:4" x14ac:dyDescent="0.2">
      <c r="A226" s="404" t="s">
        <v>556</v>
      </c>
      <c r="B226" s="421" t="s">
        <v>557</v>
      </c>
      <c r="C226" s="429">
        <v>0</v>
      </c>
      <c r="D226" s="399"/>
    </row>
    <row r="227" spans="1:4" x14ac:dyDescent="0.2">
      <c r="A227" s="404" t="s">
        <v>558</v>
      </c>
      <c r="B227" s="421" t="s">
        <v>559</v>
      </c>
      <c r="C227" s="429">
        <v>0</v>
      </c>
      <c r="D227" s="399"/>
    </row>
    <row r="228" spans="1:4" x14ac:dyDescent="0.2">
      <c r="A228" s="404" t="s">
        <v>560</v>
      </c>
      <c r="B228" s="421" t="s">
        <v>561</v>
      </c>
      <c r="C228" s="429">
        <v>0</v>
      </c>
      <c r="D228" s="399"/>
    </row>
    <row r="229" spans="1:4" x14ac:dyDescent="0.2">
      <c r="A229" s="404" t="s">
        <v>562</v>
      </c>
      <c r="B229" s="421" t="s">
        <v>563</v>
      </c>
      <c r="C229" s="429">
        <v>0</v>
      </c>
      <c r="D229" s="399"/>
    </row>
    <row r="230" spans="1:4" x14ac:dyDescent="0.2">
      <c r="A230" s="405"/>
      <c r="B230" s="422"/>
      <c r="C230" s="429"/>
      <c r="D230" s="399"/>
    </row>
    <row r="231" spans="1:4" x14ac:dyDescent="0.2">
      <c r="A231" s="403" t="s">
        <v>564</v>
      </c>
      <c r="B231" s="419" t="s">
        <v>565</v>
      </c>
      <c r="C231" s="428">
        <f>SUM(C232:C237)</f>
        <v>0</v>
      </c>
      <c r="D231" s="402"/>
    </row>
    <row r="232" spans="1:4" x14ac:dyDescent="0.2">
      <c r="A232" s="404" t="s">
        <v>566</v>
      </c>
      <c r="B232" s="421" t="s">
        <v>567</v>
      </c>
      <c r="C232" s="429">
        <v>0</v>
      </c>
      <c r="D232" s="399"/>
    </row>
    <row r="233" spans="1:4" x14ac:dyDescent="0.2">
      <c r="A233" s="404" t="s">
        <v>568</v>
      </c>
      <c r="B233" s="421" t="s">
        <v>569</v>
      </c>
      <c r="C233" s="429">
        <v>0</v>
      </c>
      <c r="D233" s="399"/>
    </row>
    <row r="234" spans="1:4" x14ac:dyDescent="0.2">
      <c r="A234" s="404" t="s">
        <v>570</v>
      </c>
      <c r="B234" s="421" t="s">
        <v>571</v>
      </c>
      <c r="C234" s="429">
        <v>0</v>
      </c>
      <c r="D234" s="399"/>
    </row>
    <row r="235" spans="1:4" ht="25.5" x14ac:dyDescent="0.2">
      <c r="A235" s="404" t="s">
        <v>572</v>
      </c>
      <c r="B235" s="421" t="s">
        <v>573</v>
      </c>
      <c r="C235" s="429">
        <v>0</v>
      </c>
      <c r="D235" s="399"/>
    </row>
    <row r="236" spans="1:4" x14ac:dyDescent="0.2">
      <c r="A236" s="404" t="s">
        <v>574</v>
      </c>
      <c r="B236" s="421" t="s">
        <v>575</v>
      </c>
      <c r="C236" s="429">
        <v>0</v>
      </c>
      <c r="D236" s="399"/>
    </row>
    <row r="237" spans="1:4" x14ac:dyDescent="0.2">
      <c r="A237" s="404" t="s">
        <v>576</v>
      </c>
      <c r="B237" s="421" t="s">
        <v>577</v>
      </c>
      <c r="C237" s="431">
        <v>0</v>
      </c>
      <c r="D237" s="406"/>
    </row>
    <row r="238" spans="1:4" x14ac:dyDescent="0.2">
      <c r="A238" s="398"/>
      <c r="B238" s="424"/>
      <c r="C238" s="432"/>
      <c r="D238" s="400"/>
    </row>
    <row r="239" spans="1:4" x14ac:dyDescent="0.2">
      <c r="A239" s="401">
        <v>2</v>
      </c>
      <c r="B239" s="419" t="s">
        <v>578</v>
      </c>
      <c r="C239" s="428">
        <f>SUM(C241+C248+C254+C263+C267+C273)</f>
        <v>668351.03</v>
      </c>
      <c r="D239" s="402"/>
    </row>
    <row r="240" spans="1:4" x14ac:dyDescent="0.2">
      <c r="A240" s="401"/>
      <c r="B240" s="420"/>
      <c r="C240" s="429"/>
      <c r="D240" s="399"/>
    </row>
    <row r="241" spans="1:4" x14ac:dyDescent="0.2">
      <c r="A241" s="398" t="s">
        <v>579</v>
      </c>
      <c r="B241" s="419" t="s">
        <v>580</v>
      </c>
      <c r="C241" s="428">
        <f>SUM(C242:C246)</f>
        <v>424753.44999999995</v>
      </c>
      <c r="D241" s="402"/>
    </row>
    <row r="242" spans="1:4" x14ac:dyDescent="0.2">
      <c r="A242" s="404" t="s">
        <v>581</v>
      </c>
      <c r="B242" s="640" t="s">
        <v>582</v>
      </c>
      <c r="C242" s="429">
        <v>358108.1</v>
      </c>
      <c r="D242" s="399"/>
    </row>
    <row r="243" spans="1:4" x14ac:dyDescent="0.2">
      <c r="A243" s="404" t="s">
        <v>583</v>
      </c>
      <c r="B243" s="421" t="s">
        <v>584</v>
      </c>
      <c r="C243" s="429">
        <v>0</v>
      </c>
      <c r="D243" s="399"/>
    </row>
    <row r="244" spans="1:4" x14ac:dyDescent="0.2">
      <c r="A244" s="404" t="s">
        <v>585</v>
      </c>
      <c r="B244" s="421" t="s">
        <v>586</v>
      </c>
      <c r="C244" s="429">
        <v>0</v>
      </c>
      <c r="D244" s="399"/>
    </row>
    <row r="245" spans="1:4" x14ac:dyDescent="0.2">
      <c r="A245" s="404" t="s">
        <v>587</v>
      </c>
      <c r="B245" s="640" t="s">
        <v>588</v>
      </c>
      <c r="C245" s="429">
        <v>66645.350000000006</v>
      </c>
      <c r="D245" s="399"/>
    </row>
    <row r="246" spans="1:4" x14ac:dyDescent="0.2">
      <c r="A246" s="404" t="s">
        <v>589</v>
      </c>
      <c r="B246" s="421" t="s">
        <v>590</v>
      </c>
      <c r="C246" s="429">
        <v>0</v>
      </c>
      <c r="D246" s="399"/>
    </row>
    <row r="247" spans="1:4" x14ac:dyDescent="0.2">
      <c r="A247" s="407"/>
      <c r="B247" s="422"/>
      <c r="C247" s="429"/>
      <c r="D247" s="399"/>
    </row>
    <row r="248" spans="1:4" ht="25.5" x14ac:dyDescent="0.2">
      <c r="A248" s="398" t="s">
        <v>591</v>
      </c>
      <c r="B248" s="419" t="s">
        <v>592</v>
      </c>
      <c r="C248" s="428">
        <f>SUM(C249:C252)</f>
        <v>0</v>
      </c>
      <c r="D248" s="402"/>
    </row>
    <row r="249" spans="1:4" x14ac:dyDescent="0.2">
      <c r="A249" s="404" t="s">
        <v>593</v>
      </c>
      <c r="B249" s="421" t="s">
        <v>594</v>
      </c>
      <c r="C249" s="429">
        <v>0</v>
      </c>
      <c r="D249" s="399"/>
    </row>
    <row r="250" spans="1:4" x14ac:dyDescent="0.2">
      <c r="A250" s="404" t="s">
        <v>595</v>
      </c>
      <c r="B250" s="421" t="s">
        <v>596</v>
      </c>
      <c r="C250" s="429">
        <v>0</v>
      </c>
      <c r="D250" s="399"/>
    </row>
    <row r="251" spans="1:4" x14ac:dyDescent="0.2">
      <c r="A251" s="404" t="s">
        <v>597</v>
      </c>
      <c r="B251" s="421" t="s">
        <v>598</v>
      </c>
      <c r="C251" s="429">
        <v>0</v>
      </c>
      <c r="D251" s="399"/>
    </row>
    <row r="252" spans="1:4" x14ac:dyDescent="0.2">
      <c r="A252" s="404" t="s">
        <v>599</v>
      </c>
      <c r="B252" s="421" t="s">
        <v>600</v>
      </c>
      <c r="C252" s="429">
        <v>0</v>
      </c>
      <c r="D252" s="399"/>
    </row>
    <row r="253" spans="1:4" x14ac:dyDescent="0.2">
      <c r="A253" s="407"/>
      <c r="B253" s="422"/>
      <c r="C253" s="429"/>
      <c r="D253" s="399"/>
    </row>
    <row r="254" spans="1:4" ht="25.5" x14ac:dyDescent="0.2">
      <c r="A254" s="398" t="s">
        <v>601</v>
      </c>
      <c r="B254" s="419" t="s">
        <v>602</v>
      </c>
      <c r="C254" s="428">
        <f>SUM(C255:C261)</f>
        <v>0</v>
      </c>
      <c r="D254" s="402"/>
    </row>
    <row r="255" spans="1:4" x14ac:dyDescent="0.2">
      <c r="A255" s="404" t="s">
        <v>603</v>
      </c>
      <c r="B255" s="421" t="s">
        <v>604</v>
      </c>
      <c r="C255" s="429">
        <v>0</v>
      </c>
      <c r="D255" s="399"/>
    </row>
    <row r="256" spans="1:4" ht="25.5" x14ac:dyDescent="0.2">
      <c r="A256" s="404" t="s">
        <v>605</v>
      </c>
      <c r="B256" s="421" t="s">
        <v>606</v>
      </c>
      <c r="C256" s="429">
        <v>0</v>
      </c>
      <c r="D256" s="399"/>
    </row>
    <row r="257" spans="1:4" x14ac:dyDescent="0.2">
      <c r="A257" s="404" t="s">
        <v>607</v>
      </c>
      <c r="B257" s="421" t="s">
        <v>608</v>
      </c>
      <c r="C257" s="429">
        <v>0</v>
      </c>
      <c r="D257" s="399"/>
    </row>
    <row r="258" spans="1:4" ht="25.5" x14ac:dyDescent="0.2">
      <c r="A258" s="404" t="s">
        <v>609</v>
      </c>
      <c r="B258" s="421" t="s">
        <v>610</v>
      </c>
      <c r="C258" s="429">
        <v>0</v>
      </c>
      <c r="D258" s="399"/>
    </row>
    <row r="259" spans="1:4" x14ac:dyDescent="0.2">
      <c r="A259" s="404" t="s">
        <v>611</v>
      </c>
      <c r="B259" s="421" t="s">
        <v>612</v>
      </c>
      <c r="C259" s="429">
        <v>0</v>
      </c>
      <c r="D259" s="399"/>
    </row>
    <row r="260" spans="1:4" x14ac:dyDescent="0.2">
      <c r="A260" s="404" t="s">
        <v>613</v>
      </c>
      <c r="B260" s="421" t="s">
        <v>614</v>
      </c>
      <c r="C260" s="429">
        <v>0</v>
      </c>
      <c r="D260" s="399"/>
    </row>
    <row r="261" spans="1:4" ht="25.5" x14ac:dyDescent="0.2">
      <c r="A261" s="404" t="s">
        <v>615</v>
      </c>
      <c r="B261" s="421" t="s">
        <v>616</v>
      </c>
      <c r="C261" s="429">
        <v>0</v>
      </c>
      <c r="D261" s="399"/>
    </row>
    <row r="262" spans="1:4" x14ac:dyDescent="0.2">
      <c r="A262" s="407"/>
      <c r="B262" s="422"/>
      <c r="C262" s="429"/>
      <c r="D262" s="399"/>
    </row>
    <row r="263" spans="1:4" ht="25.5" x14ac:dyDescent="0.2">
      <c r="A263" s="398" t="s">
        <v>617</v>
      </c>
      <c r="B263" s="419" t="s">
        <v>618</v>
      </c>
      <c r="C263" s="428">
        <f>SUM(C264:C265)</f>
        <v>55378.38</v>
      </c>
      <c r="D263" s="402"/>
    </row>
    <row r="264" spans="1:4" x14ac:dyDescent="0.2">
      <c r="A264" s="404" t="s">
        <v>619</v>
      </c>
      <c r="B264" s="421" t="s">
        <v>620</v>
      </c>
      <c r="C264" s="429">
        <v>0</v>
      </c>
      <c r="D264" s="399"/>
    </row>
    <row r="265" spans="1:4" x14ac:dyDescent="0.2">
      <c r="A265" s="404" t="s">
        <v>621</v>
      </c>
      <c r="B265" s="640" t="s">
        <v>622</v>
      </c>
      <c r="C265" s="429">
        <v>55378.38</v>
      </c>
      <c r="D265" s="399"/>
    </row>
    <row r="266" spans="1:4" x14ac:dyDescent="0.2">
      <c r="A266" s="407"/>
      <c r="B266" s="422"/>
      <c r="C266" s="429"/>
      <c r="D266" s="399"/>
    </row>
    <row r="267" spans="1:4" ht="25.5" x14ac:dyDescent="0.2">
      <c r="A267" s="398" t="s">
        <v>623</v>
      </c>
      <c r="B267" s="419" t="s">
        <v>624</v>
      </c>
      <c r="C267" s="428">
        <f>SUM(C268:C271)</f>
        <v>0</v>
      </c>
      <c r="D267" s="402"/>
    </row>
    <row r="268" spans="1:4" x14ac:dyDescent="0.2">
      <c r="A268" s="404" t="s">
        <v>625</v>
      </c>
      <c r="B268" s="421" t="s">
        <v>626</v>
      </c>
      <c r="C268" s="429">
        <v>0</v>
      </c>
      <c r="D268" s="399"/>
    </row>
    <row r="269" spans="1:4" x14ac:dyDescent="0.2">
      <c r="A269" s="404" t="s">
        <v>627</v>
      </c>
      <c r="B269" s="421" t="s">
        <v>628</v>
      </c>
      <c r="C269" s="429">
        <v>0</v>
      </c>
      <c r="D269" s="399"/>
    </row>
    <row r="270" spans="1:4" x14ac:dyDescent="0.2">
      <c r="A270" s="404" t="s">
        <v>629</v>
      </c>
      <c r="B270" s="421" t="s">
        <v>630</v>
      </c>
      <c r="C270" s="429">
        <v>0</v>
      </c>
      <c r="D270" s="399"/>
    </row>
    <row r="271" spans="1:4" ht="25.5" x14ac:dyDescent="0.2">
      <c r="A271" s="404" t="s">
        <v>631</v>
      </c>
      <c r="B271" s="421" t="s">
        <v>632</v>
      </c>
      <c r="C271" s="429">
        <v>0</v>
      </c>
      <c r="D271" s="399"/>
    </row>
    <row r="272" spans="1:4" x14ac:dyDescent="0.2">
      <c r="A272" s="407"/>
      <c r="B272" s="422"/>
      <c r="C272" s="429"/>
      <c r="D272" s="399"/>
    </row>
    <row r="273" spans="1:4" ht="25.5" x14ac:dyDescent="0.2">
      <c r="A273" s="398" t="s">
        <v>633</v>
      </c>
      <c r="B273" s="419" t="s">
        <v>634</v>
      </c>
      <c r="C273" s="428">
        <f>SUM(C274:C281)</f>
        <v>188219.2</v>
      </c>
      <c r="D273" s="402"/>
    </row>
    <row r="274" spans="1:4" x14ac:dyDescent="0.2">
      <c r="A274" s="404" t="s">
        <v>635</v>
      </c>
      <c r="B274" s="640" t="s">
        <v>636</v>
      </c>
      <c r="C274" s="429">
        <v>22773.95</v>
      </c>
      <c r="D274" s="399"/>
    </row>
    <row r="275" spans="1:4" ht="25.5" x14ac:dyDescent="0.2">
      <c r="A275" s="404" t="s">
        <v>637</v>
      </c>
      <c r="B275" s="421" t="s">
        <v>638</v>
      </c>
      <c r="C275" s="429">
        <v>0</v>
      </c>
      <c r="D275" s="399"/>
    </row>
    <row r="276" spans="1:4" x14ac:dyDescent="0.2">
      <c r="A276" s="404" t="s">
        <v>639</v>
      </c>
      <c r="B276" s="640" t="s">
        <v>640</v>
      </c>
      <c r="C276" s="429">
        <v>155302.39000000001</v>
      </c>
      <c r="D276" s="399"/>
    </row>
    <row r="277" spans="1:4" x14ac:dyDescent="0.2">
      <c r="A277" s="404" t="s">
        <v>641</v>
      </c>
      <c r="B277" s="640" t="s">
        <v>642</v>
      </c>
      <c r="C277" s="429">
        <v>1160.27</v>
      </c>
      <c r="D277" s="399"/>
    </row>
    <row r="278" spans="1:4" x14ac:dyDescent="0.2">
      <c r="A278" s="404" t="s">
        <v>643</v>
      </c>
      <c r="B278" s="640" t="s">
        <v>644</v>
      </c>
      <c r="C278" s="429">
        <v>8060.16</v>
      </c>
      <c r="D278" s="399"/>
    </row>
    <row r="279" spans="1:4" ht="25.5" x14ac:dyDescent="0.2">
      <c r="A279" s="404" t="s">
        <v>645</v>
      </c>
      <c r="B279" s="421" t="s">
        <v>646</v>
      </c>
      <c r="C279" s="429">
        <v>0</v>
      </c>
      <c r="D279" s="399"/>
    </row>
    <row r="280" spans="1:4" x14ac:dyDescent="0.2">
      <c r="A280" s="404" t="s">
        <v>647</v>
      </c>
      <c r="B280" s="421" t="s">
        <v>648</v>
      </c>
      <c r="C280" s="429">
        <v>0</v>
      </c>
      <c r="D280" s="399"/>
    </row>
    <row r="281" spans="1:4" x14ac:dyDescent="0.2">
      <c r="A281" s="404" t="s">
        <v>649</v>
      </c>
      <c r="B281" s="640" t="s">
        <v>650</v>
      </c>
      <c r="C281" s="429">
        <v>922.43</v>
      </c>
      <c r="D281" s="399"/>
    </row>
    <row r="282" spans="1:4" x14ac:dyDescent="0.2">
      <c r="A282" s="404"/>
      <c r="B282" s="422"/>
      <c r="C282" s="429"/>
      <c r="D282" s="399"/>
    </row>
    <row r="283" spans="1:4" x14ac:dyDescent="0.2">
      <c r="A283" s="401">
        <v>5</v>
      </c>
      <c r="B283" s="425" t="s">
        <v>651</v>
      </c>
      <c r="C283" s="428">
        <f>SUM(C285+C295+C305+C310)</f>
        <v>9120.14</v>
      </c>
      <c r="D283" s="402"/>
    </row>
    <row r="284" spans="1:4" x14ac:dyDescent="0.2">
      <c r="A284" s="407"/>
      <c r="B284" s="422"/>
      <c r="C284" s="429"/>
      <c r="D284" s="399"/>
    </row>
    <row r="285" spans="1:4" x14ac:dyDescent="0.2">
      <c r="A285" s="408" t="s">
        <v>652</v>
      </c>
      <c r="B285" s="419" t="s">
        <v>653</v>
      </c>
      <c r="C285" s="428">
        <f>SUM(C286:C293)</f>
        <v>9120.14</v>
      </c>
      <c r="D285" s="402"/>
    </row>
    <row r="286" spans="1:4" x14ac:dyDescent="0.2">
      <c r="A286" s="409" t="s">
        <v>654</v>
      </c>
      <c r="B286" s="421" t="s">
        <v>655</v>
      </c>
      <c r="C286" s="429">
        <v>0</v>
      </c>
      <c r="D286" s="399"/>
    </row>
    <row r="287" spans="1:4" x14ac:dyDescent="0.2">
      <c r="A287" s="409" t="s">
        <v>656</v>
      </c>
      <c r="B287" s="421" t="s">
        <v>657</v>
      </c>
      <c r="C287" s="429">
        <v>0</v>
      </c>
      <c r="D287" s="399"/>
    </row>
    <row r="288" spans="1:4" x14ac:dyDescent="0.2">
      <c r="A288" s="409" t="s">
        <v>658</v>
      </c>
      <c r="B288" s="421" t="s">
        <v>659</v>
      </c>
      <c r="C288" s="429"/>
      <c r="D288" s="399"/>
    </row>
    <row r="289" spans="1:4" x14ac:dyDescent="0.2">
      <c r="A289" s="409" t="s">
        <v>660</v>
      </c>
      <c r="B289" s="640" t="s">
        <v>661</v>
      </c>
      <c r="C289" s="429">
        <v>9120.14</v>
      </c>
      <c r="D289" s="399"/>
    </row>
    <row r="290" spans="1:4" x14ac:dyDescent="0.2">
      <c r="A290" s="409" t="s">
        <v>662</v>
      </c>
      <c r="B290" s="643" t="s">
        <v>663</v>
      </c>
      <c r="C290" s="429"/>
      <c r="D290" s="399"/>
    </row>
    <row r="291" spans="1:4" ht="25.5" x14ac:dyDescent="0.2">
      <c r="A291" s="409" t="s">
        <v>664</v>
      </c>
      <c r="B291" s="421" t="s">
        <v>665</v>
      </c>
      <c r="C291" s="429"/>
      <c r="D291" s="399"/>
    </row>
    <row r="292" spans="1:4" ht="25.5" x14ac:dyDescent="0.2">
      <c r="A292" s="409" t="s">
        <v>666</v>
      </c>
      <c r="B292" s="421" t="s">
        <v>667</v>
      </c>
      <c r="C292" s="429"/>
      <c r="D292" s="399"/>
    </row>
    <row r="293" spans="1:4" x14ac:dyDescent="0.2">
      <c r="A293" s="409" t="s">
        <v>668</v>
      </c>
      <c r="B293" s="421" t="s">
        <v>669</v>
      </c>
      <c r="C293" s="429">
        <v>0</v>
      </c>
      <c r="D293" s="399"/>
    </row>
    <row r="294" spans="1:4" x14ac:dyDescent="0.2">
      <c r="A294" s="409"/>
      <c r="B294" s="421"/>
      <c r="C294" s="429"/>
      <c r="D294" s="399"/>
    </row>
    <row r="295" spans="1:4" ht="25.5" x14ac:dyDescent="0.2">
      <c r="A295" s="408" t="s">
        <v>670</v>
      </c>
      <c r="B295" s="419" t="s">
        <v>671</v>
      </c>
      <c r="C295" s="428">
        <f>SUM(C296:C303)</f>
        <v>0</v>
      </c>
      <c r="D295" s="402"/>
    </row>
    <row r="296" spans="1:4" x14ac:dyDescent="0.2">
      <c r="A296" s="409" t="s">
        <v>672</v>
      </c>
      <c r="B296" s="421" t="s">
        <v>673</v>
      </c>
      <c r="C296" s="429">
        <v>0</v>
      </c>
      <c r="D296" s="399"/>
    </row>
    <row r="297" spans="1:4" x14ac:dyDescent="0.2">
      <c r="A297" s="409" t="s">
        <v>674</v>
      </c>
      <c r="B297" s="421" t="s">
        <v>675</v>
      </c>
      <c r="C297" s="429">
        <v>0</v>
      </c>
      <c r="D297" s="399"/>
    </row>
    <row r="298" spans="1:4" x14ac:dyDescent="0.2">
      <c r="A298" s="409" t="s">
        <v>676</v>
      </c>
      <c r="B298" s="421" t="s">
        <v>677</v>
      </c>
      <c r="C298" s="429">
        <v>0</v>
      </c>
      <c r="D298" s="399"/>
    </row>
    <row r="299" spans="1:4" x14ac:dyDescent="0.2">
      <c r="A299" s="409" t="s">
        <v>678</v>
      </c>
      <c r="B299" s="421" t="s">
        <v>679</v>
      </c>
      <c r="C299" s="429">
        <v>0</v>
      </c>
      <c r="D299" s="399"/>
    </row>
    <row r="300" spans="1:4" x14ac:dyDescent="0.2">
      <c r="A300" s="409" t="s">
        <v>680</v>
      </c>
      <c r="B300" s="421" t="s">
        <v>681</v>
      </c>
      <c r="C300" s="429">
        <v>0</v>
      </c>
      <c r="D300" s="399"/>
    </row>
    <row r="301" spans="1:4" x14ac:dyDescent="0.2">
      <c r="A301" s="409" t="s">
        <v>682</v>
      </c>
      <c r="B301" s="421" t="s">
        <v>683</v>
      </c>
      <c r="C301" s="429">
        <v>0</v>
      </c>
      <c r="D301" s="399"/>
    </row>
    <row r="302" spans="1:4" x14ac:dyDescent="0.2">
      <c r="A302" s="409" t="s">
        <v>684</v>
      </c>
      <c r="B302" s="421" t="s">
        <v>685</v>
      </c>
      <c r="C302" s="429">
        <v>0</v>
      </c>
      <c r="D302" s="399"/>
    </row>
    <row r="303" spans="1:4" ht="25.5" x14ac:dyDescent="0.2">
      <c r="A303" s="409" t="s">
        <v>686</v>
      </c>
      <c r="B303" s="421" t="s">
        <v>687</v>
      </c>
      <c r="C303" s="429">
        <v>0</v>
      </c>
      <c r="D303" s="399"/>
    </row>
    <row r="304" spans="1:4" x14ac:dyDescent="0.2">
      <c r="A304" s="409"/>
      <c r="B304" s="421"/>
      <c r="C304" s="429"/>
      <c r="D304" s="399"/>
    </row>
    <row r="305" spans="1:4" x14ac:dyDescent="0.2">
      <c r="A305" s="408" t="s">
        <v>688</v>
      </c>
      <c r="B305" s="419" t="s">
        <v>689</v>
      </c>
      <c r="C305" s="428">
        <f>SUM(C306:C308)</f>
        <v>0</v>
      </c>
      <c r="D305" s="402"/>
    </row>
    <row r="306" spans="1:4" x14ac:dyDescent="0.2">
      <c r="A306" s="409" t="s">
        <v>690</v>
      </c>
      <c r="B306" s="421" t="s">
        <v>691</v>
      </c>
      <c r="C306" s="429">
        <v>0</v>
      </c>
      <c r="D306" s="399"/>
    </row>
    <row r="307" spans="1:4" x14ac:dyDescent="0.2">
      <c r="A307" s="409" t="s">
        <v>692</v>
      </c>
      <c r="B307" s="421" t="s">
        <v>693</v>
      </c>
      <c r="C307" s="429">
        <v>0</v>
      </c>
      <c r="D307" s="399"/>
    </row>
    <row r="308" spans="1:4" x14ac:dyDescent="0.2">
      <c r="A308" s="409" t="s">
        <v>694</v>
      </c>
      <c r="B308" s="421" t="s">
        <v>695</v>
      </c>
      <c r="C308" s="429">
        <v>0</v>
      </c>
      <c r="D308" s="399"/>
    </row>
    <row r="309" spans="1:4" x14ac:dyDescent="0.2">
      <c r="A309" s="409"/>
      <c r="B309" s="421"/>
      <c r="C309" s="429"/>
      <c r="D309" s="399"/>
    </row>
    <row r="310" spans="1:4" x14ac:dyDescent="0.2">
      <c r="A310" s="408" t="s">
        <v>696</v>
      </c>
      <c r="B310" s="419" t="s">
        <v>697</v>
      </c>
      <c r="C310" s="428">
        <f>SUM(C311:C314)</f>
        <v>0</v>
      </c>
      <c r="D310" s="402"/>
    </row>
    <row r="311" spans="1:4" x14ac:dyDescent="0.2">
      <c r="A311" s="409" t="s">
        <v>698</v>
      </c>
      <c r="B311" s="421" t="s">
        <v>699</v>
      </c>
      <c r="C311" s="429">
        <v>0</v>
      </c>
      <c r="D311" s="399"/>
    </row>
    <row r="312" spans="1:4" x14ac:dyDescent="0.2">
      <c r="A312" s="409" t="s">
        <v>700</v>
      </c>
      <c r="B312" s="421" t="s">
        <v>701</v>
      </c>
      <c r="C312" s="429">
        <v>0</v>
      </c>
      <c r="D312" s="399"/>
    </row>
    <row r="313" spans="1:4" x14ac:dyDescent="0.2">
      <c r="A313" s="409" t="s">
        <v>702</v>
      </c>
      <c r="B313" s="421" t="s">
        <v>703</v>
      </c>
      <c r="C313" s="429">
        <v>0</v>
      </c>
      <c r="D313" s="399"/>
    </row>
    <row r="314" spans="1:4" x14ac:dyDescent="0.2">
      <c r="A314" s="409" t="s">
        <v>704</v>
      </c>
      <c r="B314" s="421" t="s">
        <v>705</v>
      </c>
      <c r="C314" s="429">
        <v>0</v>
      </c>
      <c r="D314" s="399"/>
    </row>
    <row r="315" spans="1:4" x14ac:dyDescent="0.2">
      <c r="A315" s="410"/>
      <c r="B315" s="410"/>
      <c r="C315" s="410"/>
      <c r="D315" s="410"/>
    </row>
    <row r="316" spans="1:4" x14ac:dyDescent="0.2">
      <c r="A316" s="392" t="s">
        <v>441</v>
      </c>
      <c r="C316" s="394"/>
    </row>
    <row r="317" spans="1:4" ht="25.5" x14ac:dyDescent="0.2">
      <c r="A317" s="411" t="str">
        <f>'3. Vigilancia'!B38</f>
        <v>RE3.MM Medidas minimizadoras del riesgo</v>
      </c>
      <c r="B317" s="418" t="s">
        <v>442</v>
      </c>
      <c r="C317" s="437">
        <f>SUM(C319,C395,C439)</f>
        <v>732232.6</v>
      </c>
      <c r="D317" s="400"/>
    </row>
    <row r="318" spans="1:4" ht="33" customHeight="1" x14ac:dyDescent="0.2">
      <c r="A318" s="397" t="s">
        <v>443</v>
      </c>
      <c r="B318" s="417" t="s">
        <v>444</v>
      </c>
      <c r="C318" s="426" t="s">
        <v>445</v>
      </c>
      <c r="D318" s="393" t="s">
        <v>446</v>
      </c>
    </row>
    <row r="319" spans="1:4" x14ac:dyDescent="0.2">
      <c r="A319" s="401">
        <v>1</v>
      </c>
      <c r="B319" s="419" t="s">
        <v>447</v>
      </c>
      <c r="C319" s="427">
        <f>SUM(C321,C328,C335,C344,C353,C358,C365,C370,C381,C387)</f>
        <v>304761.42999999993</v>
      </c>
      <c r="D319" s="402"/>
    </row>
    <row r="320" spans="1:4" x14ac:dyDescent="0.2">
      <c r="A320" s="401"/>
      <c r="B320" s="420"/>
      <c r="C320" s="428"/>
      <c r="D320" s="402"/>
    </row>
    <row r="321" spans="1:4" x14ac:dyDescent="0.2">
      <c r="A321" s="403" t="s">
        <v>449</v>
      </c>
      <c r="B321" s="419" t="s">
        <v>450</v>
      </c>
      <c r="C321" s="428">
        <f>SUM(C322:C326)</f>
        <v>0</v>
      </c>
      <c r="D321" s="402"/>
    </row>
    <row r="322" spans="1:4" x14ac:dyDescent="0.2">
      <c r="A322" s="404" t="s">
        <v>451</v>
      </c>
      <c r="B322" s="421" t="s">
        <v>452</v>
      </c>
      <c r="C322" s="429">
        <v>0</v>
      </c>
      <c r="D322" s="399"/>
    </row>
    <row r="323" spans="1:4" ht="25.5" x14ac:dyDescent="0.2">
      <c r="A323" s="404" t="s">
        <v>453</v>
      </c>
      <c r="B323" s="421" t="s">
        <v>454</v>
      </c>
      <c r="C323" s="429">
        <v>0</v>
      </c>
      <c r="D323" s="399"/>
    </row>
    <row r="324" spans="1:4" x14ac:dyDescent="0.2">
      <c r="A324" s="404" t="s">
        <v>455</v>
      </c>
      <c r="B324" s="421" t="s">
        <v>456</v>
      </c>
      <c r="C324" s="429">
        <v>0</v>
      </c>
      <c r="D324" s="399"/>
    </row>
    <row r="325" spans="1:4" ht="25.5" x14ac:dyDescent="0.2">
      <c r="A325" s="404" t="s">
        <v>457</v>
      </c>
      <c r="B325" s="421" t="s">
        <v>458</v>
      </c>
      <c r="C325" s="429">
        <v>0</v>
      </c>
      <c r="D325" s="399"/>
    </row>
    <row r="326" spans="1:4" x14ac:dyDescent="0.2">
      <c r="A326" s="404" t="s">
        <v>459</v>
      </c>
      <c r="B326" s="421" t="s">
        <v>460</v>
      </c>
      <c r="C326" s="429">
        <v>0</v>
      </c>
      <c r="D326" s="399"/>
    </row>
    <row r="327" spans="1:4" x14ac:dyDescent="0.2">
      <c r="A327" s="405"/>
      <c r="B327" s="422"/>
      <c r="C327" s="429"/>
      <c r="D327" s="399"/>
    </row>
    <row r="328" spans="1:4" x14ac:dyDescent="0.2">
      <c r="A328" s="403" t="s">
        <v>461</v>
      </c>
      <c r="B328" s="419" t="s">
        <v>462</v>
      </c>
      <c r="C328" s="428">
        <f>SUM(C329:C333)</f>
        <v>0</v>
      </c>
      <c r="D328" s="402"/>
    </row>
    <row r="329" spans="1:4" x14ac:dyDescent="0.2">
      <c r="A329" s="404" t="s">
        <v>463</v>
      </c>
      <c r="B329" s="421" t="s">
        <v>464</v>
      </c>
      <c r="C329" s="429">
        <v>0</v>
      </c>
      <c r="D329" s="399"/>
    </row>
    <row r="330" spans="1:4" x14ac:dyDescent="0.2">
      <c r="A330" s="404" t="s">
        <v>465</v>
      </c>
      <c r="B330" s="421" t="s">
        <v>466</v>
      </c>
      <c r="C330" s="429">
        <v>0</v>
      </c>
      <c r="D330" s="399"/>
    </row>
    <row r="331" spans="1:4" x14ac:dyDescent="0.2">
      <c r="A331" s="404" t="s">
        <v>467</v>
      </c>
      <c r="B331" s="421" t="s">
        <v>468</v>
      </c>
      <c r="C331" s="429">
        <v>0</v>
      </c>
      <c r="D331" s="399"/>
    </row>
    <row r="332" spans="1:4" x14ac:dyDescent="0.2">
      <c r="A332" s="404" t="s">
        <v>469</v>
      </c>
      <c r="B332" s="421" t="s">
        <v>470</v>
      </c>
      <c r="C332" s="429">
        <v>0</v>
      </c>
      <c r="D332" s="399"/>
    </row>
    <row r="333" spans="1:4" x14ac:dyDescent="0.2">
      <c r="A333" s="404" t="s">
        <v>471</v>
      </c>
      <c r="B333" s="421" t="s">
        <v>472</v>
      </c>
      <c r="C333" s="429">
        <v>0</v>
      </c>
      <c r="D333" s="399"/>
    </row>
    <row r="334" spans="1:4" x14ac:dyDescent="0.2">
      <c r="A334" s="405"/>
      <c r="B334" s="422"/>
      <c r="C334" s="428"/>
      <c r="D334" s="402"/>
    </row>
    <row r="335" spans="1:4" ht="25.5" x14ac:dyDescent="0.2">
      <c r="A335" s="403" t="s">
        <v>473</v>
      </c>
      <c r="B335" s="423" t="s">
        <v>474</v>
      </c>
      <c r="C335" s="428">
        <f>SUM(C336:C342)</f>
        <v>0</v>
      </c>
      <c r="D335" s="402"/>
    </row>
    <row r="336" spans="1:4" x14ac:dyDescent="0.2">
      <c r="A336" s="404" t="s">
        <v>475</v>
      </c>
      <c r="B336" s="421" t="s">
        <v>476</v>
      </c>
      <c r="C336" s="429">
        <v>0</v>
      </c>
      <c r="D336" s="399"/>
    </row>
    <row r="337" spans="1:4" x14ac:dyDescent="0.2">
      <c r="A337" s="404" t="s">
        <v>477</v>
      </c>
      <c r="B337" s="421" t="s">
        <v>478</v>
      </c>
      <c r="C337" s="429">
        <v>0</v>
      </c>
      <c r="D337" s="399"/>
    </row>
    <row r="338" spans="1:4" x14ac:dyDescent="0.2">
      <c r="A338" s="404" t="s">
        <v>479</v>
      </c>
      <c r="B338" s="421" t="s">
        <v>480</v>
      </c>
      <c r="C338" s="429"/>
      <c r="D338" s="399"/>
    </row>
    <row r="339" spans="1:4" x14ac:dyDescent="0.2">
      <c r="A339" s="404" t="s">
        <v>481</v>
      </c>
      <c r="B339" s="421" t="s">
        <v>482</v>
      </c>
      <c r="C339" s="429">
        <v>0</v>
      </c>
      <c r="D339" s="399"/>
    </row>
    <row r="340" spans="1:4" x14ac:dyDescent="0.2">
      <c r="A340" s="404" t="s">
        <v>483</v>
      </c>
      <c r="B340" s="421" t="s">
        <v>484</v>
      </c>
      <c r="C340" s="429">
        <v>0</v>
      </c>
      <c r="D340" s="399"/>
    </row>
    <row r="341" spans="1:4" ht="25.5" x14ac:dyDescent="0.2">
      <c r="A341" s="404" t="s">
        <v>485</v>
      </c>
      <c r="B341" s="421" t="s">
        <v>486</v>
      </c>
      <c r="C341" s="429">
        <v>0</v>
      </c>
      <c r="D341" s="399"/>
    </row>
    <row r="342" spans="1:4" ht="25.5" x14ac:dyDescent="0.2">
      <c r="A342" s="404" t="s">
        <v>487</v>
      </c>
      <c r="B342" s="421" t="s">
        <v>488</v>
      </c>
      <c r="C342" s="429">
        <v>0</v>
      </c>
      <c r="D342" s="399"/>
    </row>
    <row r="343" spans="1:4" x14ac:dyDescent="0.2">
      <c r="A343" s="405"/>
      <c r="B343" s="422"/>
      <c r="C343" s="429"/>
      <c r="D343" s="399"/>
    </row>
    <row r="344" spans="1:4" x14ac:dyDescent="0.2">
      <c r="A344" s="403" t="s">
        <v>489</v>
      </c>
      <c r="B344" s="419" t="s">
        <v>490</v>
      </c>
      <c r="C344" s="428">
        <f>SUM(C345:C351)</f>
        <v>2058.73</v>
      </c>
      <c r="D344" s="402"/>
    </row>
    <row r="345" spans="1:4" x14ac:dyDescent="0.2">
      <c r="A345" s="404" t="s">
        <v>491</v>
      </c>
      <c r="B345" s="421" t="s">
        <v>492</v>
      </c>
      <c r="C345" s="429">
        <v>0</v>
      </c>
      <c r="D345" s="399"/>
    </row>
    <row r="346" spans="1:4" x14ac:dyDescent="0.2">
      <c r="A346" s="404" t="s">
        <v>493</v>
      </c>
      <c r="B346" s="421" t="s">
        <v>494</v>
      </c>
      <c r="C346" s="429">
        <v>0</v>
      </c>
      <c r="D346" s="399"/>
    </row>
    <row r="347" spans="1:4" x14ac:dyDescent="0.2">
      <c r="A347" s="404" t="s">
        <v>495</v>
      </c>
      <c r="B347" s="421" t="s">
        <v>496</v>
      </c>
      <c r="C347" s="429">
        <v>0</v>
      </c>
      <c r="D347" s="399"/>
    </row>
    <row r="348" spans="1:4" ht="25.5" x14ac:dyDescent="0.2">
      <c r="A348" s="404" t="s">
        <v>497</v>
      </c>
      <c r="B348" s="421" t="s">
        <v>498</v>
      </c>
      <c r="C348" s="429">
        <v>0</v>
      </c>
      <c r="D348" s="399"/>
    </row>
    <row r="349" spans="1:4" ht="25.5" x14ac:dyDescent="0.2">
      <c r="A349" s="404" t="s">
        <v>499</v>
      </c>
      <c r="B349" s="421" t="s">
        <v>500</v>
      </c>
      <c r="C349" s="429">
        <v>0</v>
      </c>
      <c r="D349" s="399"/>
    </row>
    <row r="350" spans="1:4" x14ac:dyDescent="0.2">
      <c r="A350" s="404" t="s">
        <v>501</v>
      </c>
      <c r="B350" s="421" t="s">
        <v>502</v>
      </c>
      <c r="C350" s="429">
        <v>0</v>
      </c>
      <c r="D350" s="399"/>
    </row>
    <row r="351" spans="1:4" x14ac:dyDescent="0.2">
      <c r="A351" s="404" t="s">
        <v>503</v>
      </c>
      <c r="B351" s="640" t="s">
        <v>504</v>
      </c>
      <c r="C351" s="429">
        <v>2058.73</v>
      </c>
      <c r="D351" s="399"/>
    </row>
    <row r="352" spans="1:4" x14ac:dyDescent="0.2">
      <c r="A352" s="405"/>
      <c r="B352" s="422"/>
      <c r="C352" s="429"/>
      <c r="D352" s="399"/>
    </row>
    <row r="353" spans="1:4" x14ac:dyDescent="0.2">
      <c r="A353" s="403" t="s">
        <v>505</v>
      </c>
      <c r="B353" s="419" t="s">
        <v>506</v>
      </c>
      <c r="C353" s="428">
        <f>SUM(C354++C355+C356)</f>
        <v>302702.69999999995</v>
      </c>
      <c r="D353" s="402"/>
    </row>
    <row r="354" spans="1:4" x14ac:dyDescent="0.2">
      <c r="A354" s="404" t="s">
        <v>507</v>
      </c>
      <c r="B354" s="640" t="s">
        <v>508</v>
      </c>
      <c r="C354" s="641">
        <v>1351.35</v>
      </c>
      <c r="D354" s="399"/>
    </row>
    <row r="355" spans="1:4" x14ac:dyDescent="0.2">
      <c r="A355" s="404" t="s">
        <v>509</v>
      </c>
      <c r="B355" s="643" t="s">
        <v>510</v>
      </c>
      <c r="C355" s="429">
        <v>0</v>
      </c>
      <c r="D355" s="399"/>
    </row>
    <row r="356" spans="1:4" x14ac:dyDescent="0.2">
      <c r="A356" s="642" t="s">
        <v>1033</v>
      </c>
      <c r="B356" s="644" t="s">
        <v>1032</v>
      </c>
      <c r="C356" s="429">
        <v>301351.34999999998</v>
      </c>
      <c r="D356" s="399"/>
    </row>
    <row r="357" spans="1:4" x14ac:dyDescent="0.2">
      <c r="A357" s="405"/>
      <c r="B357" s="422"/>
      <c r="C357" s="429"/>
      <c r="D357" s="399"/>
    </row>
    <row r="358" spans="1:4" ht="25.5" x14ac:dyDescent="0.2">
      <c r="A358" s="403" t="s">
        <v>513</v>
      </c>
      <c r="B358" s="419" t="s">
        <v>514</v>
      </c>
      <c r="C358" s="428">
        <f>SUM(C359+C362+C363)</f>
        <v>0</v>
      </c>
      <c r="D358" s="402"/>
    </row>
    <row r="359" spans="1:4" x14ac:dyDescent="0.2">
      <c r="A359" s="404" t="s">
        <v>515</v>
      </c>
      <c r="B359" s="422" t="s">
        <v>516</v>
      </c>
      <c r="C359" s="428">
        <f>SUM(C360:C361)</f>
        <v>0</v>
      </c>
      <c r="D359" s="402"/>
    </row>
    <row r="360" spans="1:4" x14ac:dyDescent="0.2">
      <c r="A360" s="405" t="s">
        <v>517</v>
      </c>
      <c r="B360" s="422" t="s">
        <v>518</v>
      </c>
      <c r="C360" s="429">
        <v>0</v>
      </c>
      <c r="D360" s="399"/>
    </row>
    <row r="361" spans="1:4" ht="25.5" x14ac:dyDescent="0.2">
      <c r="A361" s="405" t="s">
        <v>519</v>
      </c>
      <c r="B361" s="422" t="s">
        <v>520</v>
      </c>
      <c r="C361" s="429">
        <v>0</v>
      </c>
      <c r="D361" s="399"/>
    </row>
    <row r="362" spans="1:4" x14ac:dyDescent="0.2">
      <c r="A362" s="404" t="s">
        <v>521</v>
      </c>
      <c r="B362" s="421" t="s">
        <v>522</v>
      </c>
      <c r="C362" s="429">
        <v>0</v>
      </c>
      <c r="D362" s="399"/>
    </row>
    <row r="363" spans="1:4" x14ac:dyDescent="0.2">
      <c r="A363" s="404" t="s">
        <v>523</v>
      </c>
      <c r="B363" s="421" t="s">
        <v>524</v>
      </c>
      <c r="C363" s="429">
        <v>0</v>
      </c>
      <c r="D363" s="399"/>
    </row>
    <row r="364" spans="1:4" x14ac:dyDescent="0.2">
      <c r="A364" s="405"/>
      <c r="B364" s="422"/>
      <c r="C364" s="429"/>
      <c r="D364" s="399"/>
    </row>
    <row r="365" spans="1:4" x14ac:dyDescent="0.2">
      <c r="A365" s="403" t="s">
        <v>525</v>
      </c>
      <c r="B365" s="419" t="s">
        <v>526</v>
      </c>
      <c r="C365" s="427" t="s">
        <v>527</v>
      </c>
      <c r="D365" s="402"/>
    </row>
    <row r="366" spans="1:4" x14ac:dyDescent="0.2">
      <c r="A366" s="404" t="s">
        <v>528</v>
      </c>
      <c r="B366" s="421" t="s">
        <v>529</v>
      </c>
      <c r="C366" s="430" t="s">
        <v>527</v>
      </c>
      <c r="D366" s="399"/>
    </row>
    <row r="367" spans="1:4" x14ac:dyDescent="0.2">
      <c r="A367" s="404" t="s">
        <v>530</v>
      </c>
      <c r="B367" s="421" t="s">
        <v>531</v>
      </c>
      <c r="C367" s="429">
        <v>0</v>
      </c>
      <c r="D367" s="399"/>
    </row>
    <row r="368" spans="1:4" x14ac:dyDescent="0.2">
      <c r="A368" s="404" t="s">
        <v>532</v>
      </c>
      <c r="B368" s="421" t="s">
        <v>533</v>
      </c>
      <c r="C368" s="429">
        <v>0</v>
      </c>
      <c r="D368" s="399"/>
    </row>
    <row r="369" spans="1:4" x14ac:dyDescent="0.2">
      <c r="A369" s="405"/>
      <c r="B369" s="422"/>
      <c r="C369" s="429"/>
      <c r="D369" s="399"/>
    </row>
    <row r="370" spans="1:4" x14ac:dyDescent="0.2">
      <c r="A370" s="403" t="s">
        <v>534</v>
      </c>
      <c r="B370" s="419" t="s">
        <v>535</v>
      </c>
      <c r="C370" s="428">
        <f>SUM(C371:C379)</f>
        <v>0</v>
      </c>
      <c r="D370" s="402"/>
    </row>
    <row r="371" spans="1:4" x14ac:dyDescent="0.2">
      <c r="A371" s="404" t="s">
        <v>536</v>
      </c>
      <c r="B371" s="421" t="s">
        <v>537</v>
      </c>
      <c r="C371" s="429">
        <v>0</v>
      </c>
      <c r="D371" s="399"/>
    </row>
    <row r="372" spans="1:4" x14ac:dyDescent="0.2">
      <c r="A372" s="404" t="s">
        <v>538</v>
      </c>
      <c r="B372" s="421" t="s">
        <v>539</v>
      </c>
      <c r="C372" s="429">
        <v>0</v>
      </c>
      <c r="D372" s="399"/>
    </row>
    <row r="373" spans="1:4" x14ac:dyDescent="0.2">
      <c r="A373" s="404" t="s">
        <v>540</v>
      </c>
      <c r="B373" s="421" t="s">
        <v>541</v>
      </c>
      <c r="C373" s="429">
        <v>0</v>
      </c>
      <c r="D373" s="399"/>
    </row>
    <row r="374" spans="1:4" ht="25.5" x14ac:dyDescent="0.2">
      <c r="A374" s="404" t="s">
        <v>542</v>
      </c>
      <c r="B374" s="421" t="s">
        <v>543</v>
      </c>
      <c r="C374" s="429">
        <v>0</v>
      </c>
      <c r="D374" s="399"/>
    </row>
    <row r="375" spans="1:4" ht="25.5" x14ac:dyDescent="0.2">
      <c r="A375" s="404" t="s">
        <v>544</v>
      </c>
      <c r="B375" s="421" t="s">
        <v>545</v>
      </c>
      <c r="C375" s="429">
        <v>0</v>
      </c>
      <c r="D375" s="399"/>
    </row>
    <row r="376" spans="1:4" ht="25.5" x14ac:dyDescent="0.2">
      <c r="A376" s="404" t="s">
        <v>546</v>
      </c>
      <c r="B376" s="421" t="s">
        <v>547</v>
      </c>
      <c r="C376" s="429">
        <v>0</v>
      </c>
      <c r="D376" s="399"/>
    </row>
    <row r="377" spans="1:4" x14ac:dyDescent="0.2">
      <c r="A377" s="404" t="s">
        <v>548</v>
      </c>
      <c r="B377" s="421" t="s">
        <v>549</v>
      </c>
      <c r="C377" s="429">
        <v>0</v>
      </c>
      <c r="D377" s="399"/>
    </row>
    <row r="378" spans="1:4" ht="25.5" x14ac:dyDescent="0.2">
      <c r="A378" s="404" t="s">
        <v>550</v>
      </c>
      <c r="B378" s="421" t="s">
        <v>551</v>
      </c>
      <c r="C378" s="429">
        <v>0</v>
      </c>
      <c r="D378" s="399"/>
    </row>
    <row r="379" spans="1:4" ht="25.5" x14ac:dyDescent="0.2">
      <c r="A379" s="404" t="s">
        <v>552</v>
      </c>
      <c r="B379" s="421" t="s">
        <v>553</v>
      </c>
      <c r="C379" s="429">
        <v>0</v>
      </c>
      <c r="D379" s="399"/>
    </row>
    <row r="380" spans="1:4" x14ac:dyDescent="0.2">
      <c r="A380" s="405"/>
      <c r="B380" s="422"/>
      <c r="C380" s="429"/>
      <c r="D380" s="399"/>
    </row>
    <row r="381" spans="1:4" x14ac:dyDescent="0.2">
      <c r="A381" s="403" t="s">
        <v>554</v>
      </c>
      <c r="B381" s="419" t="s">
        <v>555</v>
      </c>
      <c r="C381" s="428">
        <f>SUM(C382:C385)</f>
        <v>0</v>
      </c>
      <c r="D381" s="402"/>
    </row>
    <row r="382" spans="1:4" x14ac:dyDescent="0.2">
      <c r="A382" s="404" t="s">
        <v>556</v>
      </c>
      <c r="B382" s="421" t="s">
        <v>557</v>
      </c>
      <c r="C382" s="429">
        <v>0</v>
      </c>
      <c r="D382" s="399"/>
    </row>
    <row r="383" spans="1:4" x14ac:dyDescent="0.2">
      <c r="A383" s="404" t="s">
        <v>558</v>
      </c>
      <c r="B383" s="421" t="s">
        <v>559</v>
      </c>
      <c r="C383" s="429">
        <v>0</v>
      </c>
      <c r="D383" s="399"/>
    </row>
    <row r="384" spans="1:4" x14ac:dyDescent="0.2">
      <c r="A384" s="404" t="s">
        <v>560</v>
      </c>
      <c r="B384" s="421" t="s">
        <v>561</v>
      </c>
      <c r="C384" s="429">
        <v>0</v>
      </c>
      <c r="D384" s="399"/>
    </row>
    <row r="385" spans="1:4" x14ac:dyDescent="0.2">
      <c r="A385" s="404" t="s">
        <v>562</v>
      </c>
      <c r="B385" s="421" t="s">
        <v>563</v>
      </c>
      <c r="C385" s="429">
        <v>0</v>
      </c>
      <c r="D385" s="399"/>
    </row>
    <row r="386" spans="1:4" x14ac:dyDescent="0.2">
      <c r="A386" s="405"/>
      <c r="B386" s="422"/>
      <c r="C386" s="429"/>
      <c r="D386" s="399"/>
    </row>
    <row r="387" spans="1:4" x14ac:dyDescent="0.2">
      <c r="A387" s="403" t="s">
        <v>564</v>
      </c>
      <c r="B387" s="419" t="s">
        <v>565</v>
      </c>
      <c r="C387" s="428">
        <f>SUM(C388:C393)</f>
        <v>0</v>
      </c>
      <c r="D387" s="402"/>
    </row>
    <row r="388" spans="1:4" x14ac:dyDescent="0.2">
      <c r="A388" s="404" t="s">
        <v>566</v>
      </c>
      <c r="B388" s="421" t="s">
        <v>567</v>
      </c>
      <c r="C388" s="429">
        <v>0</v>
      </c>
      <c r="D388" s="399"/>
    </row>
    <row r="389" spans="1:4" x14ac:dyDescent="0.2">
      <c r="A389" s="404" t="s">
        <v>568</v>
      </c>
      <c r="B389" s="421" t="s">
        <v>569</v>
      </c>
      <c r="C389" s="429">
        <v>0</v>
      </c>
      <c r="D389" s="399"/>
    </row>
    <row r="390" spans="1:4" x14ac:dyDescent="0.2">
      <c r="A390" s="404" t="s">
        <v>570</v>
      </c>
      <c r="B390" s="421" t="s">
        <v>571</v>
      </c>
      <c r="C390" s="429">
        <v>0</v>
      </c>
      <c r="D390" s="399"/>
    </row>
    <row r="391" spans="1:4" ht="25.5" x14ac:dyDescent="0.2">
      <c r="A391" s="404" t="s">
        <v>572</v>
      </c>
      <c r="B391" s="421" t="s">
        <v>573</v>
      </c>
      <c r="C391" s="429">
        <v>0</v>
      </c>
      <c r="D391" s="399"/>
    </row>
    <row r="392" spans="1:4" x14ac:dyDescent="0.2">
      <c r="A392" s="404" t="s">
        <v>574</v>
      </c>
      <c r="B392" s="421" t="s">
        <v>575</v>
      </c>
      <c r="C392" s="429">
        <v>0</v>
      </c>
      <c r="D392" s="399"/>
    </row>
    <row r="393" spans="1:4" x14ac:dyDescent="0.2">
      <c r="A393" s="404" t="s">
        <v>576</v>
      </c>
      <c r="B393" s="421" t="s">
        <v>577</v>
      </c>
      <c r="C393" s="431">
        <v>0</v>
      </c>
      <c r="D393" s="406"/>
    </row>
    <row r="394" spans="1:4" x14ac:dyDescent="0.2">
      <c r="A394" s="398"/>
      <c r="B394" s="424"/>
      <c r="C394" s="432"/>
      <c r="D394" s="400"/>
    </row>
    <row r="395" spans="1:4" x14ac:dyDescent="0.2">
      <c r="A395" s="401">
        <v>2</v>
      </c>
      <c r="B395" s="419" t="s">
        <v>578</v>
      </c>
      <c r="C395" s="428">
        <f>SUM(C397+C404+C410+C419+C423+C429)</f>
        <v>418351.03</v>
      </c>
      <c r="D395" s="402"/>
    </row>
    <row r="396" spans="1:4" x14ac:dyDescent="0.2">
      <c r="A396" s="401"/>
      <c r="B396" s="420"/>
      <c r="C396" s="429"/>
      <c r="D396" s="399"/>
    </row>
    <row r="397" spans="1:4" x14ac:dyDescent="0.2">
      <c r="A397" s="398" t="s">
        <v>579</v>
      </c>
      <c r="B397" s="419" t="s">
        <v>580</v>
      </c>
      <c r="C397" s="428">
        <f>SUM(C398:C402)</f>
        <v>174753.45</v>
      </c>
      <c r="D397" s="402"/>
    </row>
    <row r="398" spans="1:4" x14ac:dyDescent="0.2">
      <c r="A398" s="404" t="s">
        <v>581</v>
      </c>
      <c r="B398" s="640" t="s">
        <v>582</v>
      </c>
      <c r="C398" s="429">
        <v>108108.1</v>
      </c>
      <c r="D398" s="399"/>
    </row>
    <row r="399" spans="1:4" x14ac:dyDescent="0.2">
      <c r="A399" s="404" t="s">
        <v>583</v>
      </c>
      <c r="B399" s="421" t="s">
        <v>584</v>
      </c>
      <c r="C399" s="429">
        <v>0</v>
      </c>
      <c r="D399" s="399"/>
    </row>
    <row r="400" spans="1:4" x14ac:dyDescent="0.2">
      <c r="A400" s="404" t="s">
        <v>585</v>
      </c>
      <c r="B400" s="421" t="s">
        <v>586</v>
      </c>
      <c r="C400" s="429">
        <v>0</v>
      </c>
      <c r="D400" s="399"/>
    </row>
    <row r="401" spans="1:4" x14ac:dyDescent="0.2">
      <c r="A401" s="404" t="s">
        <v>587</v>
      </c>
      <c r="B401" s="640" t="s">
        <v>588</v>
      </c>
      <c r="C401" s="429">
        <v>66645.350000000006</v>
      </c>
      <c r="D401" s="399"/>
    </row>
    <row r="402" spans="1:4" x14ac:dyDescent="0.2">
      <c r="A402" s="404" t="s">
        <v>589</v>
      </c>
      <c r="B402" s="421" t="s">
        <v>590</v>
      </c>
      <c r="C402" s="429">
        <v>0</v>
      </c>
      <c r="D402" s="399"/>
    </row>
    <row r="403" spans="1:4" x14ac:dyDescent="0.2">
      <c r="A403" s="407"/>
      <c r="B403" s="422"/>
      <c r="C403" s="429"/>
      <c r="D403" s="399"/>
    </row>
    <row r="404" spans="1:4" ht="25.5" x14ac:dyDescent="0.2">
      <c r="A404" s="398" t="s">
        <v>591</v>
      </c>
      <c r="B404" s="419" t="s">
        <v>592</v>
      </c>
      <c r="C404" s="428">
        <f>SUM(C405:C408)</f>
        <v>0</v>
      </c>
      <c r="D404" s="402"/>
    </row>
    <row r="405" spans="1:4" x14ac:dyDescent="0.2">
      <c r="A405" s="404" t="s">
        <v>593</v>
      </c>
      <c r="B405" s="421" t="s">
        <v>594</v>
      </c>
      <c r="C405" s="429">
        <v>0</v>
      </c>
      <c r="D405" s="399"/>
    </row>
    <row r="406" spans="1:4" x14ac:dyDescent="0.2">
      <c r="A406" s="404" t="s">
        <v>595</v>
      </c>
      <c r="B406" s="421" t="s">
        <v>596</v>
      </c>
      <c r="C406" s="429">
        <v>0</v>
      </c>
      <c r="D406" s="399"/>
    </row>
    <row r="407" spans="1:4" x14ac:dyDescent="0.2">
      <c r="A407" s="404" t="s">
        <v>597</v>
      </c>
      <c r="B407" s="421" t="s">
        <v>598</v>
      </c>
      <c r="C407" s="429">
        <v>0</v>
      </c>
      <c r="D407" s="399"/>
    </row>
    <row r="408" spans="1:4" x14ac:dyDescent="0.2">
      <c r="A408" s="404" t="s">
        <v>599</v>
      </c>
      <c r="B408" s="421" t="s">
        <v>600</v>
      </c>
      <c r="C408" s="429">
        <v>0</v>
      </c>
      <c r="D408" s="399"/>
    </row>
    <row r="409" spans="1:4" x14ac:dyDescent="0.2">
      <c r="A409" s="407"/>
      <c r="B409" s="422"/>
      <c r="C409" s="429"/>
      <c r="D409" s="399"/>
    </row>
    <row r="410" spans="1:4" ht="25.5" x14ac:dyDescent="0.2">
      <c r="A410" s="398" t="s">
        <v>601</v>
      </c>
      <c r="B410" s="419" t="s">
        <v>602</v>
      </c>
      <c r="C410" s="428">
        <f>SUM(C411:C417)</f>
        <v>0</v>
      </c>
      <c r="D410" s="402"/>
    </row>
    <row r="411" spans="1:4" x14ac:dyDescent="0.2">
      <c r="A411" s="404" t="s">
        <v>603</v>
      </c>
      <c r="B411" s="421" t="s">
        <v>604</v>
      </c>
      <c r="C411" s="429">
        <v>0</v>
      </c>
      <c r="D411" s="399"/>
    </row>
    <row r="412" spans="1:4" ht="25.5" x14ac:dyDescent="0.2">
      <c r="A412" s="404" t="s">
        <v>605</v>
      </c>
      <c r="B412" s="421" t="s">
        <v>606</v>
      </c>
      <c r="C412" s="429">
        <v>0</v>
      </c>
      <c r="D412" s="399"/>
    </row>
    <row r="413" spans="1:4" x14ac:dyDescent="0.2">
      <c r="A413" s="404" t="s">
        <v>607</v>
      </c>
      <c r="B413" s="421" t="s">
        <v>608</v>
      </c>
      <c r="C413" s="429">
        <v>0</v>
      </c>
      <c r="D413" s="399"/>
    </row>
    <row r="414" spans="1:4" ht="25.5" x14ac:dyDescent="0.2">
      <c r="A414" s="404" t="s">
        <v>609</v>
      </c>
      <c r="B414" s="421" t="s">
        <v>610</v>
      </c>
      <c r="C414" s="429">
        <v>0</v>
      </c>
      <c r="D414" s="399"/>
    </row>
    <row r="415" spans="1:4" x14ac:dyDescent="0.2">
      <c r="A415" s="404" t="s">
        <v>611</v>
      </c>
      <c r="B415" s="421" t="s">
        <v>612</v>
      </c>
      <c r="C415" s="429">
        <v>0</v>
      </c>
      <c r="D415" s="399"/>
    </row>
    <row r="416" spans="1:4" x14ac:dyDescent="0.2">
      <c r="A416" s="404" t="s">
        <v>613</v>
      </c>
      <c r="B416" s="421" t="s">
        <v>614</v>
      </c>
      <c r="C416" s="429">
        <v>0</v>
      </c>
      <c r="D416" s="399"/>
    </row>
    <row r="417" spans="1:4" ht="25.5" x14ac:dyDescent="0.2">
      <c r="A417" s="404" t="s">
        <v>615</v>
      </c>
      <c r="B417" s="421" t="s">
        <v>616</v>
      </c>
      <c r="C417" s="429">
        <v>0</v>
      </c>
      <c r="D417" s="399"/>
    </row>
    <row r="418" spans="1:4" x14ac:dyDescent="0.2">
      <c r="A418" s="407"/>
      <c r="B418" s="422"/>
      <c r="C418" s="429"/>
      <c r="D418" s="399"/>
    </row>
    <row r="419" spans="1:4" ht="25.5" x14ac:dyDescent="0.2">
      <c r="A419" s="398" t="s">
        <v>617</v>
      </c>
      <c r="B419" s="419" t="s">
        <v>618</v>
      </c>
      <c r="C419" s="428">
        <f>SUM(C420:C421)</f>
        <v>55378.38</v>
      </c>
      <c r="D419" s="402"/>
    </row>
    <row r="420" spans="1:4" x14ac:dyDescent="0.2">
      <c r="A420" s="404" t="s">
        <v>619</v>
      </c>
      <c r="B420" s="421" t="s">
        <v>620</v>
      </c>
      <c r="C420" s="429">
        <v>0</v>
      </c>
      <c r="D420" s="399"/>
    </row>
    <row r="421" spans="1:4" x14ac:dyDescent="0.2">
      <c r="A421" s="404" t="s">
        <v>621</v>
      </c>
      <c r="B421" s="640" t="s">
        <v>622</v>
      </c>
      <c r="C421" s="429">
        <v>55378.38</v>
      </c>
      <c r="D421" s="399"/>
    </row>
    <row r="422" spans="1:4" x14ac:dyDescent="0.2">
      <c r="A422" s="407"/>
      <c r="B422" s="422"/>
      <c r="C422" s="429"/>
      <c r="D422" s="399"/>
    </row>
    <row r="423" spans="1:4" ht="25.5" x14ac:dyDescent="0.2">
      <c r="A423" s="398" t="s">
        <v>623</v>
      </c>
      <c r="B423" s="419" t="s">
        <v>624</v>
      </c>
      <c r="C423" s="428">
        <f>SUM(C424:C427)</f>
        <v>0</v>
      </c>
      <c r="D423" s="402"/>
    </row>
    <row r="424" spans="1:4" x14ac:dyDescent="0.2">
      <c r="A424" s="404" t="s">
        <v>625</v>
      </c>
      <c r="B424" s="421" t="s">
        <v>626</v>
      </c>
      <c r="C424" s="429">
        <v>0</v>
      </c>
      <c r="D424" s="399"/>
    </row>
    <row r="425" spans="1:4" x14ac:dyDescent="0.2">
      <c r="A425" s="404" t="s">
        <v>627</v>
      </c>
      <c r="B425" s="421" t="s">
        <v>628</v>
      </c>
      <c r="C425" s="429">
        <v>0</v>
      </c>
      <c r="D425" s="399"/>
    </row>
    <row r="426" spans="1:4" x14ac:dyDescent="0.2">
      <c r="A426" s="404" t="s">
        <v>629</v>
      </c>
      <c r="B426" s="421" t="s">
        <v>630</v>
      </c>
      <c r="C426" s="429">
        <v>0</v>
      </c>
      <c r="D426" s="399"/>
    </row>
    <row r="427" spans="1:4" ht="25.5" x14ac:dyDescent="0.2">
      <c r="A427" s="404" t="s">
        <v>631</v>
      </c>
      <c r="B427" s="421" t="s">
        <v>632</v>
      </c>
      <c r="C427" s="429">
        <v>0</v>
      </c>
      <c r="D427" s="399"/>
    </row>
    <row r="428" spans="1:4" x14ac:dyDescent="0.2">
      <c r="A428" s="407"/>
      <c r="B428" s="422"/>
      <c r="C428" s="429"/>
      <c r="D428" s="399"/>
    </row>
    <row r="429" spans="1:4" ht="25.5" x14ac:dyDescent="0.2">
      <c r="A429" s="398" t="s">
        <v>633</v>
      </c>
      <c r="B429" s="419" t="s">
        <v>634</v>
      </c>
      <c r="C429" s="428">
        <f>SUM(C430:C437)</f>
        <v>188219.2</v>
      </c>
      <c r="D429" s="402"/>
    </row>
    <row r="430" spans="1:4" x14ac:dyDescent="0.2">
      <c r="A430" s="404" t="s">
        <v>635</v>
      </c>
      <c r="B430" s="640" t="s">
        <v>636</v>
      </c>
      <c r="C430" s="429">
        <v>22773.95</v>
      </c>
      <c r="D430" s="399"/>
    </row>
    <row r="431" spans="1:4" ht="25.5" x14ac:dyDescent="0.2">
      <c r="A431" s="404" t="s">
        <v>637</v>
      </c>
      <c r="B431" s="421" t="s">
        <v>638</v>
      </c>
      <c r="C431" s="429">
        <v>0</v>
      </c>
      <c r="D431" s="399"/>
    </row>
    <row r="432" spans="1:4" x14ac:dyDescent="0.2">
      <c r="A432" s="404" t="s">
        <v>639</v>
      </c>
      <c r="B432" s="640" t="s">
        <v>640</v>
      </c>
      <c r="C432" s="429">
        <v>155302.39000000001</v>
      </c>
      <c r="D432" s="399"/>
    </row>
    <row r="433" spans="1:4" x14ac:dyDescent="0.2">
      <c r="A433" s="404" t="s">
        <v>641</v>
      </c>
      <c r="B433" s="640" t="s">
        <v>642</v>
      </c>
      <c r="C433" s="429">
        <v>1160.27</v>
      </c>
      <c r="D433" s="399"/>
    </row>
    <row r="434" spans="1:4" x14ac:dyDescent="0.2">
      <c r="A434" s="404" t="s">
        <v>643</v>
      </c>
      <c r="B434" s="640" t="s">
        <v>644</v>
      </c>
      <c r="C434" s="429">
        <v>8060.16</v>
      </c>
      <c r="D434" s="399"/>
    </row>
    <row r="435" spans="1:4" ht="25.5" x14ac:dyDescent="0.2">
      <c r="A435" s="404" t="s">
        <v>645</v>
      </c>
      <c r="B435" s="421" t="s">
        <v>646</v>
      </c>
      <c r="C435" s="429">
        <v>0</v>
      </c>
      <c r="D435" s="399"/>
    </row>
    <row r="436" spans="1:4" x14ac:dyDescent="0.2">
      <c r="A436" s="404" t="s">
        <v>647</v>
      </c>
      <c r="B436" s="421" t="s">
        <v>648</v>
      </c>
      <c r="C436" s="429">
        <v>0</v>
      </c>
      <c r="D436" s="399"/>
    </row>
    <row r="437" spans="1:4" x14ac:dyDescent="0.2">
      <c r="A437" s="404" t="s">
        <v>649</v>
      </c>
      <c r="B437" s="640" t="s">
        <v>650</v>
      </c>
      <c r="C437" s="429">
        <v>922.43</v>
      </c>
      <c r="D437" s="399"/>
    </row>
    <row r="438" spans="1:4" x14ac:dyDescent="0.2">
      <c r="A438" s="404"/>
      <c r="B438" s="422"/>
      <c r="C438" s="429"/>
      <c r="D438" s="399"/>
    </row>
    <row r="439" spans="1:4" x14ac:dyDescent="0.2">
      <c r="A439" s="401">
        <v>5</v>
      </c>
      <c r="B439" s="425" t="s">
        <v>651</v>
      </c>
      <c r="C439" s="428">
        <f>SUM(C441+C451+C461+C466)</f>
        <v>9120.14</v>
      </c>
      <c r="D439" s="402"/>
    </row>
    <row r="440" spans="1:4" x14ac:dyDescent="0.2">
      <c r="A440" s="407"/>
      <c r="B440" s="422"/>
      <c r="C440" s="429"/>
      <c r="D440" s="399"/>
    </row>
    <row r="441" spans="1:4" x14ac:dyDescent="0.2">
      <c r="A441" s="408" t="s">
        <v>652</v>
      </c>
      <c r="B441" s="419" t="s">
        <v>653</v>
      </c>
      <c r="C441" s="428">
        <f>SUM(C442:C449)</f>
        <v>9120.14</v>
      </c>
      <c r="D441" s="402"/>
    </row>
    <row r="442" spans="1:4" x14ac:dyDescent="0.2">
      <c r="A442" s="409" t="s">
        <v>654</v>
      </c>
      <c r="B442" s="421" t="s">
        <v>655</v>
      </c>
      <c r="C442" s="429">
        <v>0</v>
      </c>
      <c r="D442" s="399"/>
    </row>
    <row r="443" spans="1:4" x14ac:dyDescent="0.2">
      <c r="A443" s="409" t="s">
        <v>656</v>
      </c>
      <c r="B443" s="421" t="s">
        <v>657</v>
      </c>
      <c r="C443" s="429">
        <v>0</v>
      </c>
      <c r="D443" s="399"/>
    </row>
    <row r="444" spans="1:4" x14ac:dyDescent="0.2">
      <c r="A444" s="409" t="s">
        <v>658</v>
      </c>
      <c r="B444" s="421" t="s">
        <v>659</v>
      </c>
      <c r="C444" s="429"/>
      <c r="D444" s="399"/>
    </row>
    <row r="445" spans="1:4" x14ac:dyDescent="0.2">
      <c r="A445" s="409" t="s">
        <v>660</v>
      </c>
      <c r="B445" s="640" t="s">
        <v>661</v>
      </c>
      <c r="C445" s="429">
        <v>9120.14</v>
      </c>
      <c r="D445" s="399"/>
    </row>
    <row r="446" spans="1:4" x14ac:dyDescent="0.2">
      <c r="A446" s="409" t="s">
        <v>662</v>
      </c>
      <c r="B446" s="643" t="s">
        <v>663</v>
      </c>
      <c r="C446" s="429"/>
      <c r="D446" s="399"/>
    </row>
    <row r="447" spans="1:4" ht="25.5" x14ac:dyDescent="0.2">
      <c r="A447" s="409" t="s">
        <v>664</v>
      </c>
      <c r="B447" s="421" t="s">
        <v>665</v>
      </c>
      <c r="C447" s="429"/>
      <c r="D447" s="399"/>
    </row>
    <row r="448" spans="1:4" ht="25.5" x14ac:dyDescent="0.2">
      <c r="A448" s="409" t="s">
        <v>666</v>
      </c>
      <c r="B448" s="421" t="s">
        <v>667</v>
      </c>
      <c r="C448" s="429"/>
      <c r="D448" s="399"/>
    </row>
    <row r="449" spans="1:4" x14ac:dyDescent="0.2">
      <c r="A449" s="409" t="s">
        <v>668</v>
      </c>
      <c r="B449" s="421" t="s">
        <v>669</v>
      </c>
      <c r="C449" s="429">
        <v>0</v>
      </c>
      <c r="D449" s="399"/>
    </row>
    <row r="450" spans="1:4" x14ac:dyDescent="0.2">
      <c r="A450" s="409"/>
      <c r="B450" s="421"/>
      <c r="C450" s="429"/>
      <c r="D450" s="399"/>
    </row>
    <row r="451" spans="1:4" ht="25.5" x14ac:dyDescent="0.2">
      <c r="A451" s="408" t="s">
        <v>670</v>
      </c>
      <c r="B451" s="419" t="s">
        <v>671</v>
      </c>
      <c r="C451" s="428">
        <f>SUM(C452:C459)</f>
        <v>0</v>
      </c>
      <c r="D451" s="402"/>
    </row>
    <row r="452" spans="1:4" x14ac:dyDescent="0.2">
      <c r="A452" s="409" t="s">
        <v>672</v>
      </c>
      <c r="B452" s="421" t="s">
        <v>673</v>
      </c>
      <c r="C452" s="429">
        <v>0</v>
      </c>
      <c r="D452" s="399"/>
    </row>
    <row r="453" spans="1:4" x14ac:dyDescent="0.2">
      <c r="A453" s="409" t="s">
        <v>674</v>
      </c>
      <c r="B453" s="421" t="s">
        <v>675</v>
      </c>
      <c r="C453" s="429">
        <v>0</v>
      </c>
      <c r="D453" s="399"/>
    </row>
    <row r="454" spans="1:4" x14ac:dyDescent="0.2">
      <c r="A454" s="409" t="s">
        <v>676</v>
      </c>
      <c r="B454" s="421" t="s">
        <v>677</v>
      </c>
      <c r="C454" s="429">
        <v>0</v>
      </c>
      <c r="D454" s="399"/>
    </row>
    <row r="455" spans="1:4" x14ac:dyDescent="0.2">
      <c r="A455" s="409" t="s">
        <v>678</v>
      </c>
      <c r="B455" s="421" t="s">
        <v>679</v>
      </c>
      <c r="C455" s="429">
        <v>0</v>
      </c>
      <c r="D455" s="399"/>
    </row>
    <row r="456" spans="1:4" x14ac:dyDescent="0.2">
      <c r="A456" s="409" t="s">
        <v>680</v>
      </c>
      <c r="B456" s="421" t="s">
        <v>681</v>
      </c>
      <c r="C456" s="429">
        <v>0</v>
      </c>
      <c r="D456" s="399"/>
    </row>
    <row r="457" spans="1:4" x14ac:dyDescent="0.2">
      <c r="A457" s="409" t="s">
        <v>682</v>
      </c>
      <c r="B457" s="421" t="s">
        <v>683</v>
      </c>
      <c r="C457" s="429">
        <v>0</v>
      </c>
      <c r="D457" s="399"/>
    </row>
    <row r="458" spans="1:4" x14ac:dyDescent="0.2">
      <c r="A458" s="409" t="s">
        <v>684</v>
      </c>
      <c r="B458" s="421" t="s">
        <v>685</v>
      </c>
      <c r="C458" s="429">
        <v>0</v>
      </c>
      <c r="D458" s="399"/>
    </row>
    <row r="459" spans="1:4" ht="25.5" x14ac:dyDescent="0.2">
      <c r="A459" s="409" t="s">
        <v>686</v>
      </c>
      <c r="B459" s="421" t="s">
        <v>687</v>
      </c>
      <c r="C459" s="429">
        <v>0</v>
      </c>
      <c r="D459" s="399"/>
    </row>
    <row r="460" spans="1:4" x14ac:dyDescent="0.2">
      <c r="A460" s="409"/>
      <c r="B460" s="421"/>
      <c r="C460" s="429"/>
      <c r="D460" s="399"/>
    </row>
    <row r="461" spans="1:4" x14ac:dyDescent="0.2">
      <c r="A461" s="408" t="s">
        <v>688</v>
      </c>
      <c r="B461" s="419" t="s">
        <v>689</v>
      </c>
      <c r="C461" s="428">
        <f>SUM(C462:C464)</f>
        <v>0</v>
      </c>
      <c r="D461" s="402"/>
    </row>
    <row r="462" spans="1:4" x14ac:dyDescent="0.2">
      <c r="A462" s="409" t="s">
        <v>690</v>
      </c>
      <c r="B462" s="421" t="s">
        <v>691</v>
      </c>
      <c r="C462" s="429">
        <v>0</v>
      </c>
      <c r="D462" s="399"/>
    </row>
    <row r="463" spans="1:4" x14ac:dyDescent="0.2">
      <c r="A463" s="409" t="s">
        <v>692</v>
      </c>
      <c r="B463" s="421" t="s">
        <v>693</v>
      </c>
      <c r="C463" s="429">
        <v>0</v>
      </c>
      <c r="D463" s="399"/>
    </row>
    <row r="464" spans="1:4" x14ac:dyDescent="0.2">
      <c r="A464" s="409" t="s">
        <v>694</v>
      </c>
      <c r="B464" s="421" t="s">
        <v>695</v>
      </c>
      <c r="C464" s="429">
        <v>0</v>
      </c>
      <c r="D464" s="399"/>
    </row>
    <row r="465" spans="1:4" x14ac:dyDescent="0.2">
      <c r="A465" s="409"/>
      <c r="B465" s="421"/>
      <c r="C465" s="429"/>
      <c r="D465" s="399"/>
    </row>
    <row r="466" spans="1:4" x14ac:dyDescent="0.2">
      <c r="A466" s="408" t="s">
        <v>696</v>
      </c>
      <c r="B466" s="419" t="s">
        <v>697</v>
      </c>
      <c r="C466" s="428">
        <f>SUM(C467:C470)</f>
        <v>0</v>
      </c>
      <c r="D466" s="402"/>
    </row>
    <row r="467" spans="1:4" x14ac:dyDescent="0.2">
      <c r="A467" s="409" t="s">
        <v>698</v>
      </c>
      <c r="B467" s="421" t="s">
        <v>699</v>
      </c>
      <c r="C467" s="429">
        <v>0</v>
      </c>
      <c r="D467" s="399"/>
    </row>
    <row r="468" spans="1:4" x14ac:dyDescent="0.2">
      <c r="A468" s="409" t="s">
        <v>700</v>
      </c>
      <c r="B468" s="421" t="s">
        <v>701</v>
      </c>
      <c r="C468" s="429">
        <v>0</v>
      </c>
      <c r="D468" s="399"/>
    </row>
    <row r="469" spans="1:4" x14ac:dyDescent="0.2">
      <c r="A469" s="409" t="s">
        <v>702</v>
      </c>
      <c r="B469" s="421" t="s">
        <v>703</v>
      </c>
      <c r="C469" s="429">
        <v>0</v>
      </c>
      <c r="D469" s="399"/>
    </row>
    <row r="470" spans="1:4" x14ac:dyDescent="0.2">
      <c r="A470" s="409" t="s">
        <v>704</v>
      </c>
      <c r="B470" s="421" t="s">
        <v>705</v>
      </c>
      <c r="C470" s="429">
        <v>0</v>
      </c>
      <c r="D470" s="399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43"/>
  <sheetViews>
    <sheetView tabSelected="1" topLeftCell="D1" zoomScale="80" zoomScaleNormal="80" workbookViewId="0">
      <selection activeCell="F21" sqref="F21"/>
    </sheetView>
  </sheetViews>
  <sheetFormatPr baseColWidth="10" defaultColWidth="35.85546875" defaultRowHeight="12.75" x14ac:dyDescent="0.2"/>
  <cols>
    <col min="1" max="6" width="35.85546875" style="396"/>
    <col min="7" max="7" width="21.140625" style="396" customWidth="1"/>
    <col min="8" max="8" width="16.85546875" style="396" customWidth="1"/>
    <col min="9" max="9" width="20.42578125" style="396" customWidth="1"/>
    <col min="10" max="10" width="13.85546875" style="396" customWidth="1"/>
    <col min="11" max="11" width="14.85546875" style="396" customWidth="1"/>
    <col min="12" max="12" width="16.5703125" style="396" customWidth="1"/>
    <col min="13" max="13" width="20.85546875" style="396" customWidth="1"/>
    <col min="14" max="14" width="18.7109375" style="396" customWidth="1"/>
    <col min="15" max="15" width="15.7109375" style="396" customWidth="1"/>
    <col min="16" max="16" width="14.28515625" style="396" customWidth="1"/>
    <col min="17" max="17" width="15.7109375" style="396" customWidth="1"/>
    <col min="18" max="18" width="13.140625" style="396" customWidth="1"/>
    <col min="19" max="16384" width="35.85546875" style="396"/>
  </cols>
  <sheetData>
    <row r="1" spans="1:18" x14ac:dyDescent="0.2">
      <c r="D1" s="429">
        <v>0</v>
      </c>
    </row>
    <row r="2" spans="1:18" ht="21" customHeight="1" x14ac:dyDescent="0.2">
      <c r="A2" s="917" t="s">
        <v>439</v>
      </c>
      <c r="B2" s="918"/>
      <c r="C2" s="918"/>
      <c r="D2" s="919"/>
    </row>
    <row r="3" spans="1:18" ht="51" customHeight="1" x14ac:dyDescent="0.2">
      <c r="A3" s="414" t="str">
        <f>'4. Gestión Institucional '!A4:F4</f>
        <v>Resultado esperado 4: Gestión Institucional eficiente y eficaz</v>
      </c>
      <c r="B3" s="435" t="s">
        <v>440</v>
      </c>
      <c r="C3" s="438">
        <f>SUM(C5,C161,C317,C473,C628,C783,C938,C1094,C1250,C1406,C1562,C1718,C1874,C2030,C2186,C2342,C2498,C2654,C2810,C2966,C3122,C3278,C3434,C3590)</f>
        <v>16109117.199999994</v>
      </c>
      <c r="D3" s="415"/>
    </row>
    <row r="4" spans="1:18" x14ac:dyDescent="0.2">
      <c r="A4" s="392" t="s">
        <v>441</v>
      </c>
      <c r="C4" s="394"/>
    </row>
    <row r="5" spans="1:18" ht="77.25" customHeight="1" x14ac:dyDescent="0.2">
      <c r="A5" s="446" t="str">
        <f>'4. Gestión Institucional '!A10</f>
        <v>RE4.P1. Planificación y presupuestación articulados.</v>
      </c>
      <c r="B5" s="418" t="s">
        <v>442</v>
      </c>
      <c r="C5" s="442">
        <f>SUM(C7,C83,C127)</f>
        <v>732232.6</v>
      </c>
      <c r="D5" s="400"/>
    </row>
    <row r="6" spans="1:18" ht="33" customHeight="1" x14ac:dyDescent="0.2">
      <c r="A6" s="397" t="s">
        <v>443</v>
      </c>
      <c r="B6" s="417" t="s">
        <v>444</v>
      </c>
      <c r="C6" s="426" t="s">
        <v>445</v>
      </c>
      <c r="D6" s="393" t="s">
        <v>446</v>
      </c>
      <c r="F6" s="396" t="s">
        <v>1049</v>
      </c>
    </row>
    <row r="7" spans="1:18" ht="15" customHeight="1" x14ac:dyDescent="0.2">
      <c r="A7" s="401">
        <v>1</v>
      </c>
      <c r="B7" s="419" t="s">
        <v>447</v>
      </c>
      <c r="C7" s="427">
        <f>SUM(C9,C16,C23,C32,C41,C46,C53,C58,C69,C75)</f>
        <v>304761.42999999993</v>
      </c>
      <c r="D7" s="402" t="s">
        <v>1046</v>
      </c>
      <c r="E7" s="646">
        <f>SUM(C7,C163,C319,C475,C630,C785,C940,C1096,C1252,C1408,C1564,C1720,C1876,C2032,C2188,C2344,C2500,C2656,C2812,C2968,C3124,C3280,C3436,C3592)</f>
        <v>6704751.4599999953</v>
      </c>
      <c r="F7" s="646">
        <f>'Estimación RE1'!E7+'Estimación RE2'!E7+'Estimación RE3'!E7+'Estimación RE4 '!E7</f>
        <v>12276172.909999995</v>
      </c>
    </row>
    <row r="8" spans="1:18" ht="15" customHeight="1" x14ac:dyDescent="0.2">
      <c r="A8" s="401"/>
      <c r="B8" s="420"/>
      <c r="C8" s="428"/>
      <c r="D8" s="402" t="s">
        <v>1047</v>
      </c>
      <c r="E8" s="646">
        <f>SUM(C83,C239,C395,C551,C706,C861,C1016,C1172,C1328,C1484,C1640,C1796,C1952,C2108,C2264,C2420,C2576,C2732,C2888,C3044,C3200,C3356,C3512,C3668)</f>
        <v>9203722.660000002</v>
      </c>
      <c r="F8" s="646">
        <f>'Estimación RE1'!E8+'Estimación RE2'!E8+'Estimación RE3'!E8+'Estimación RE4 '!E8</f>
        <v>15728988.110000003</v>
      </c>
    </row>
    <row r="9" spans="1:18" x14ac:dyDescent="0.2">
      <c r="A9" s="403" t="s">
        <v>449</v>
      </c>
      <c r="B9" s="419" t="s">
        <v>450</v>
      </c>
      <c r="C9" s="428">
        <f>SUM(C10:C14)</f>
        <v>0</v>
      </c>
      <c r="D9" s="402" t="s">
        <v>1048</v>
      </c>
      <c r="E9" s="646">
        <f>SUM(C127,C283,C439,C595,C750,C905,C1060,C1216,C1372,C1528,C1684,C1840,C1996,C2152,C2308,C2464,C2620,C2776,C2932,C3088,C3244,C3400,C3556,C3712)</f>
        <v>200643.08000000007</v>
      </c>
      <c r="F9" s="646">
        <f>'Estimación RE1'!E9+'Estimación RE2'!E9+'Estimación RE3'!E9+'Estimación RE4 '!E9</f>
        <v>337445.18000000005</v>
      </c>
    </row>
    <row r="10" spans="1:18" ht="25.5" x14ac:dyDescent="0.35">
      <c r="A10" s="404" t="s">
        <v>451</v>
      </c>
      <c r="B10" s="421" t="s">
        <v>452</v>
      </c>
      <c r="C10" s="429">
        <v>0</v>
      </c>
      <c r="D10" s="399"/>
      <c r="E10" s="646">
        <f>SUM(E7:E9)</f>
        <v>16109117.199999997</v>
      </c>
      <c r="F10" s="647">
        <f>SUM(F7:F9)</f>
        <v>28342606.199999996</v>
      </c>
    </row>
    <row r="11" spans="1:18" ht="25.5" x14ac:dyDescent="0.2">
      <c r="A11" s="404" t="s">
        <v>453</v>
      </c>
      <c r="B11" s="421" t="s">
        <v>454</v>
      </c>
      <c r="C11" s="429">
        <v>0</v>
      </c>
      <c r="D11" s="399"/>
      <c r="F11" s="421"/>
    </row>
    <row r="12" spans="1:18" x14ac:dyDescent="0.2">
      <c r="A12" s="404" t="s">
        <v>455</v>
      </c>
      <c r="B12" s="421" t="s">
        <v>456</v>
      </c>
      <c r="C12" s="429">
        <v>0</v>
      </c>
      <c r="D12" s="399"/>
      <c r="F12" s="421"/>
    </row>
    <row r="13" spans="1:18" ht="33" customHeight="1" x14ac:dyDescent="0.2">
      <c r="A13" s="404" t="s">
        <v>457</v>
      </c>
      <c r="B13" s="421" t="s">
        <v>458</v>
      </c>
      <c r="C13" s="429">
        <v>0</v>
      </c>
      <c r="D13" s="399"/>
      <c r="E13" s="433" t="s">
        <v>1050</v>
      </c>
      <c r="F13" s="1160" t="s">
        <v>1052</v>
      </c>
      <c r="G13" s="1160" t="s">
        <v>1053</v>
      </c>
      <c r="H13" s="1161" t="s">
        <v>1054</v>
      </c>
      <c r="I13" s="1161" t="s">
        <v>1055</v>
      </c>
      <c r="J13" s="1170" t="s">
        <v>1056</v>
      </c>
      <c r="K13" s="1161" t="s">
        <v>1057</v>
      </c>
      <c r="L13" s="1161" t="s">
        <v>1058</v>
      </c>
      <c r="M13" s="1161" t="s">
        <v>1060</v>
      </c>
      <c r="N13" s="1170" t="s">
        <v>1059</v>
      </c>
      <c r="O13" s="1170" t="s">
        <v>1061</v>
      </c>
      <c r="P13" s="1170" t="s">
        <v>1062</v>
      </c>
      <c r="Q13" s="1170" t="s">
        <v>1063</v>
      </c>
      <c r="R13" s="1170" t="s">
        <v>1064</v>
      </c>
    </row>
    <row r="14" spans="1:18" x14ac:dyDescent="0.2">
      <c r="A14" s="404" t="s">
        <v>459</v>
      </c>
      <c r="B14" s="421" t="s">
        <v>460</v>
      </c>
      <c r="C14" s="429">
        <v>0</v>
      </c>
      <c r="D14" s="399"/>
      <c r="E14" s="1162">
        <v>1</v>
      </c>
      <c r="F14" s="1163">
        <v>12276172.909999995</v>
      </c>
      <c r="G14" s="1163">
        <v>39977789.920000002</v>
      </c>
      <c r="H14" s="1163">
        <v>34947860.040000007</v>
      </c>
      <c r="I14" s="1163">
        <v>2629860.3199999998</v>
      </c>
      <c r="J14" s="1163">
        <v>26763540.120000001</v>
      </c>
      <c r="K14" s="1163">
        <v>2779790.1999999993</v>
      </c>
      <c r="L14" s="1163">
        <v>14545820.200000001</v>
      </c>
      <c r="M14" s="1163">
        <v>2079860.2399999998</v>
      </c>
      <c r="N14" s="1163">
        <v>819860.04000000015</v>
      </c>
      <c r="O14" s="1163">
        <v>819860.04000000015</v>
      </c>
      <c r="P14" s="1163">
        <v>22482659.879999999</v>
      </c>
      <c r="Q14" s="1163">
        <v>11215506.960000001</v>
      </c>
      <c r="R14" s="1163">
        <v>319860</v>
      </c>
    </row>
    <row r="15" spans="1:18" x14ac:dyDescent="0.2">
      <c r="A15" s="405"/>
      <c r="B15" s="422"/>
      <c r="C15" s="429"/>
      <c r="D15" s="399"/>
      <c r="E15" s="1162">
        <v>2</v>
      </c>
      <c r="F15" s="1163">
        <v>15728988.110000003</v>
      </c>
      <c r="G15" s="1163">
        <v>9457851.8500000015</v>
      </c>
      <c r="H15" s="1163">
        <v>3499975.0800000005</v>
      </c>
      <c r="I15" s="1163">
        <v>2449970.0800000005</v>
      </c>
      <c r="J15" s="1163">
        <v>2199942.36</v>
      </c>
      <c r="K15" s="1163">
        <v>2920933.7600000002</v>
      </c>
      <c r="L15" s="1163">
        <v>2699998.88</v>
      </c>
      <c r="M15" s="1163">
        <v>2699824.64</v>
      </c>
      <c r="N15" s="1163">
        <v>2116958.7599999998</v>
      </c>
      <c r="O15" s="1163">
        <v>2150977.3199999998</v>
      </c>
      <c r="P15" s="1163">
        <v>1928194.1999999995</v>
      </c>
      <c r="Q15" s="1163">
        <v>8152806</v>
      </c>
      <c r="R15" s="1163">
        <v>1959995.1600000004</v>
      </c>
    </row>
    <row r="16" spans="1:18" x14ac:dyDescent="0.2">
      <c r="A16" s="403" t="s">
        <v>461</v>
      </c>
      <c r="B16" s="419" t="s">
        <v>462</v>
      </c>
      <c r="C16" s="428">
        <f>SUM(C17:C21)</f>
        <v>0</v>
      </c>
      <c r="D16" s="402"/>
      <c r="E16" s="1162">
        <v>3</v>
      </c>
      <c r="F16" s="1163">
        <v>337445.18000000005</v>
      </c>
      <c r="G16" s="1163">
        <v>43270.920000000013</v>
      </c>
      <c r="H16" s="1163">
        <v>0</v>
      </c>
      <c r="I16" s="1163"/>
      <c r="J16" s="1163">
        <v>0</v>
      </c>
      <c r="K16" s="1163">
        <v>276747.12</v>
      </c>
      <c r="L16" s="1163">
        <v>0</v>
      </c>
      <c r="M16" s="1163">
        <v>0</v>
      </c>
      <c r="N16" s="1163">
        <v>80849.159999999989</v>
      </c>
      <c r="O16" s="1163">
        <v>48994.920000000013</v>
      </c>
      <c r="P16" s="1163">
        <v>317422.10000000009</v>
      </c>
      <c r="Q16" s="1163">
        <v>46968.119999999988</v>
      </c>
      <c r="R16" s="1163">
        <v>239997.95999999996</v>
      </c>
    </row>
    <row r="17" spans="1:18" x14ac:dyDescent="0.2">
      <c r="A17" s="404" t="s">
        <v>463</v>
      </c>
      <c r="B17" s="421" t="s">
        <v>464</v>
      </c>
      <c r="C17" s="429">
        <v>0</v>
      </c>
      <c r="D17" s="399"/>
      <c r="F17" s="1163">
        <f>SUM(F14:F16)</f>
        <v>28342606.199999996</v>
      </c>
      <c r="G17" s="1163">
        <f>SUM(G14:G16)</f>
        <v>49478912.690000005</v>
      </c>
      <c r="H17" s="1163">
        <f>SUM(H14:H16)</f>
        <v>38447835.120000005</v>
      </c>
      <c r="I17" s="1163">
        <f>SUM(I14:I16)</f>
        <v>5079830.4000000004</v>
      </c>
      <c r="J17" s="1163">
        <f>SUM(J14:J16)</f>
        <v>28963482.48</v>
      </c>
      <c r="K17" s="1163">
        <f>SUM(K14:K16)</f>
        <v>5977471.0799999991</v>
      </c>
      <c r="L17" s="1163">
        <f>SUM(L14:L16)</f>
        <v>17245819.080000002</v>
      </c>
      <c r="M17" s="1163">
        <f>SUM(M14:M16)</f>
        <v>4779684.88</v>
      </c>
      <c r="N17" s="1163">
        <f>SUM(N14:N16)</f>
        <v>3017667.96</v>
      </c>
      <c r="O17" s="1163">
        <f>SUM(O14:O16)</f>
        <v>3019832.28</v>
      </c>
      <c r="P17" s="1163">
        <f>SUM(P14:P16)</f>
        <v>24728276.18</v>
      </c>
      <c r="Q17" s="1171">
        <f>SUM(Q14:Q16)</f>
        <v>19415281.080000002</v>
      </c>
      <c r="R17" s="1163">
        <f>SUM(R14:R16)</f>
        <v>2519853.12</v>
      </c>
    </row>
    <row r="18" spans="1:18" x14ac:dyDescent="0.2">
      <c r="A18" s="404" t="s">
        <v>465</v>
      </c>
      <c r="B18" s="421" t="s">
        <v>466</v>
      </c>
      <c r="C18" s="429">
        <v>0</v>
      </c>
      <c r="D18" s="399"/>
      <c r="E18" s="421"/>
    </row>
    <row r="19" spans="1:18" x14ac:dyDescent="0.2">
      <c r="A19" s="404" t="s">
        <v>467</v>
      </c>
      <c r="B19" s="421" t="s">
        <v>468</v>
      </c>
      <c r="C19" s="429">
        <v>0</v>
      </c>
      <c r="D19" s="399"/>
      <c r="E19" s="421"/>
    </row>
    <row r="20" spans="1:18" x14ac:dyDescent="0.2">
      <c r="A20" s="404" t="s">
        <v>469</v>
      </c>
      <c r="B20" s="421" t="s">
        <v>470</v>
      </c>
      <c r="C20" s="429">
        <v>0</v>
      </c>
      <c r="D20" s="399"/>
      <c r="E20" s="1164" t="s">
        <v>1065</v>
      </c>
      <c r="F20" s="1165"/>
    </row>
    <row r="21" spans="1:18" x14ac:dyDescent="0.2">
      <c r="A21" s="404" t="s">
        <v>471</v>
      </c>
      <c r="B21" s="421" t="s">
        <v>472</v>
      </c>
      <c r="C21" s="429">
        <v>0</v>
      </c>
      <c r="D21" s="399"/>
      <c r="E21" s="1166">
        <v>1</v>
      </c>
      <c r="F21" s="1161">
        <f>SUM(F14:R14)</f>
        <v>171658440.87</v>
      </c>
    </row>
    <row r="22" spans="1:18" x14ac:dyDescent="0.2">
      <c r="A22" s="405"/>
      <c r="B22" s="422"/>
      <c r="C22" s="428"/>
      <c r="D22" s="402"/>
      <c r="E22" s="1167">
        <v>2</v>
      </c>
      <c r="F22" s="1161">
        <f>SUM(F15:R15)</f>
        <v>57966416.200000018</v>
      </c>
    </row>
    <row r="23" spans="1:18" ht="25.5" x14ac:dyDescent="0.2">
      <c r="A23" s="403" t="s">
        <v>473</v>
      </c>
      <c r="B23" s="423" t="s">
        <v>474</v>
      </c>
      <c r="C23" s="428">
        <f>SUM(C24:C30)</f>
        <v>0</v>
      </c>
      <c r="D23" s="402"/>
      <c r="E23" s="1167">
        <v>3</v>
      </c>
      <c r="F23" s="1161">
        <f>SUM(F16:R16)</f>
        <v>1391695.4800000002</v>
      </c>
    </row>
    <row r="24" spans="1:18" x14ac:dyDescent="0.2">
      <c r="A24" s="404" t="s">
        <v>475</v>
      </c>
      <c r="B24" s="421" t="s">
        <v>476</v>
      </c>
      <c r="C24" s="429">
        <v>0</v>
      </c>
      <c r="D24" s="399"/>
      <c r="E24" s="1168" t="s">
        <v>1051</v>
      </c>
      <c r="F24" s="1169">
        <f>SUM(F21:F23)</f>
        <v>231016552.55000001</v>
      </c>
    </row>
    <row r="25" spans="1:18" x14ac:dyDescent="0.2">
      <c r="A25" s="404" t="s">
        <v>477</v>
      </c>
      <c r="B25" s="421" t="s">
        <v>478</v>
      </c>
      <c r="C25" s="429">
        <v>0</v>
      </c>
      <c r="D25" s="399"/>
    </row>
    <row r="26" spans="1:18" x14ac:dyDescent="0.2">
      <c r="A26" s="404" t="s">
        <v>479</v>
      </c>
      <c r="B26" s="421" t="s">
        <v>480</v>
      </c>
      <c r="C26" s="429"/>
      <c r="D26" s="399"/>
    </row>
    <row r="27" spans="1:18" x14ac:dyDescent="0.2">
      <c r="A27" s="404" t="s">
        <v>481</v>
      </c>
      <c r="B27" s="421" t="s">
        <v>482</v>
      </c>
      <c r="C27" s="429">
        <v>0</v>
      </c>
      <c r="D27" s="399"/>
    </row>
    <row r="28" spans="1:18" x14ac:dyDescent="0.2">
      <c r="A28" s="404" t="s">
        <v>483</v>
      </c>
      <c r="B28" s="421" t="s">
        <v>484</v>
      </c>
      <c r="C28" s="429">
        <v>0</v>
      </c>
      <c r="D28" s="399"/>
    </row>
    <row r="29" spans="1:18" ht="25.5" x14ac:dyDescent="0.2">
      <c r="A29" s="404" t="s">
        <v>485</v>
      </c>
      <c r="B29" s="421" t="s">
        <v>486</v>
      </c>
      <c r="C29" s="429">
        <v>0</v>
      </c>
      <c r="D29" s="399"/>
    </row>
    <row r="30" spans="1:18" ht="25.5" x14ac:dyDescent="0.2">
      <c r="A30" s="404" t="s">
        <v>487</v>
      </c>
      <c r="B30" s="421" t="s">
        <v>488</v>
      </c>
      <c r="C30" s="429">
        <v>0</v>
      </c>
      <c r="D30" s="399"/>
    </row>
    <row r="31" spans="1:18" x14ac:dyDescent="0.2">
      <c r="A31" s="405"/>
      <c r="B31" s="422"/>
      <c r="C31" s="429"/>
      <c r="D31" s="399"/>
    </row>
    <row r="32" spans="1:18" x14ac:dyDescent="0.2">
      <c r="A32" s="403" t="s">
        <v>489</v>
      </c>
      <c r="B32" s="419" t="s">
        <v>490</v>
      </c>
      <c r="C32" s="428">
        <f>SUM(C33:C39)</f>
        <v>2058.73</v>
      </c>
      <c r="D32" s="402"/>
    </row>
    <row r="33" spans="1:4" x14ac:dyDescent="0.2">
      <c r="A33" s="404" t="s">
        <v>491</v>
      </c>
      <c r="B33" s="421" t="s">
        <v>492</v>
      </c>
      <c r="C33" s="429">
        <v>0</v>
      </c>
      <c r="D33" s="399"/>
    </row>
    <row r="34" spans="1:4" x14ac:dyDescent="0.2">
      <c r="A34" s="404" t="s">
        <v>493</v>
      </c>
      <c r="B34" s="421" t="s">
        <v>494</v>
      </c>
      <c r="C34" s="429">
        <v>0</v>
      </c>
      <c r="D34" s="399"/>
    </row>
    <row r="35" spans="1:4" x14ac:dyDescent="0.2">
      <c r="A35" s="404" t="s">
        <v>495</v>
      </c>
      <c r="B35" s="421" t="s">
        <v>496</v>
      </c>
      <c r="C35" s="429">
        <v>0</v>
      </c>
      <c r="D35" s="399"/>
    </row>
    <row r="36" spans="1:4" ht="25.5" x14ac:dyDescent="0.2">
      <c r="A36" s="404" t="s">
        <v>497</v>
      </c>
      <c r="B36" s="421" t="s">
        <v>498</v>
      </c>
      <c r="C36" s="429">
        <v>0</v>
      </c>
      <c r="D36" s="399"/>
    </row>
    <row r="37" spans="1:4" ht="25.5" x14ac:dyDescent="0.2">
      <c r="A37" s="404" t="s">
        <v>499</v>
      </c>
      <c r="B37" s="421" t="s">
        <v>500</v>
      </c>
      <c r="C37" s="429">
        <v>0</v>
      </c>
      <c r="D37" s="399"/>
    </row>
    <row r="38" spans="1:4" x14ac:dyDescent="0.2">
      <c r="A38" s="404" t="s">
        <v>501</v>
      </c>
      <c r="B38" s="421" t="s">
        <v>502</v>
      </c>
      <c r="C38" s="429">
        <v>0</v>
      </c>
      <c r="D38" s="399"/>
    </row>
    <row r="39" spans="1:4" ht="35.25" customHeight="1" x14ac:dyDescent="0.2">
      <c r="A39" s="404" t="s">
        <v>503</v>
      </c>
      <c r="B39" s="640" t="s">
        <v>504</v>
      </c>
      <c r="C39" s="429">
        <v>2058.73</v>
      </c>
      <c r="D39" s="399"/>
    </row>
    <row r="40" spans="1:4" x14ac:dyDescent="0.2">
      <c r="A40" s="405"/>
      <c r="B40" s="422"/>
      <c r="C40" s="429"/>
      <c r="D40" s="399"/>
    </row>
    <row r="41" spans="1:4" x14ac:dyDescent="0.2">
      <c r="A41" s="403" t="s">
        <v>505</v>
      </c>
      <c r="B41" s="419" t="s">
        <v>506</v>
      </c>
      <c r="C41" s="428">
        <f>SUM(C42++C43+C44)</f>
        <v>302702.69999999995</v>
      </c>
      <c r="D41" s="402"/>
    </row>
    <row r="42" spans="1:4" x14ac:dyDescent="0.2">
      <c r="A42" s="404" t="s">
        <v>507</v>
      </c>
      <c r="B42" s="640" t="s">
        <v>508</v>
      </c>
      <c r="C42" s="641">
        <v>1351.35</v>
      </c>
      <c r="D42" s="399"/>
    </row>
    <row r="43" spans="1:4" x14ac:dyDescent="0.2">
      <c r="A43" s="404" t="s">
        <v>509</v>
      </c>
      <c r="B43" s="643" t="s">
        <v>510</v>
      </c>
      <c r="C43" s="429">
        <v>0</v>
      </c>
      <c r="D43" s="399"/>
    </row>
    <row r="44" spans="1:4" x14ac:dyDescent="0.2">
      <c r="A44" s="642" t="s">
        <v>1033</v>
      </c>
      <c r="B44" s="644" t="s">
        <v>1032</v>
      </c>
      <c r="C44" s="429">
        <v>301351.34999999998</v>
      </c>
      <c r="D44" s="399"/>
    </row>
    <row r="45" spans="1:4" x14ac:dyDescent="0.2">
      <c r="A45" s="405"/>
      <c r="B45" s="422"/>
      <c r="C45" s="429"/>
      <c r="D45" s="399"/>
    </row>
    <row r="46" spans="1:4" ht="25.5" x14ac:dyDescent="0.2">
      <c r="A46" s="403" t="s">
        <v>513</v>
      </c>
      <c r="B46" s="419" t="s">
        <v>514</v>
      </c>
      <c r="C46" s="428">
        <f>SUM(C47+C50+C51)</f>
        <v>0</v>
      </c>
      <c r="D46" s="402"/>
    </row>
    <row r="47" spans="1:4" x14ac:dyDescent="0.2">
      <c r="A47" s="404" t="s">
        <v>515</v>
      </c>
      <c r="B47" s="422" t="s">
        <v>516</v>
      </c>
      <c r="C47" s="428">
        <f>SUM(C48:C49)</f>
        <v>0</v>
      </c>
      <c r="D47" s="402"/>
    </row>
    <row r="48" spans="1:4" x14ac:dyDescent="0.2">
      <c r="A48" s="405" t="s">
        <v>517</v>
      </c>
      <c r="B48" s="422" t="s">
        <v>518</v>
      </c>
      <c r="C48" s="429">
        <v>0</v>
      </c>
      <c r="D48" s="399"/>
    </row>
    <row r="49" spans="1:4" ht="25.5" x14ac:dyDescent="0.2">
      <c r="A49" s="405" t="s">
        <v>519</v>
      </c>
      <c r="B49" s="422" t="s">
        <v>520</v>
      </c>
      <c r="C49" s="429">
        <v>0</v>
      </c>
      <c r="D49" s="399"/>
    </row>
    <row r="50" spans="1:4" x14ac:dyDescent="0.2">
      <c r="A50" s="404" t="s">
        <v>521</v>
      </c>
      <c r="B50" s="421" t="s">
        <v>522</v>
      </c>
      <c r="C50" s="429">
        <v>0</v>
      </c>
      <c r="D50" s="399"/>
    </row>
    <row r="51" spans="1:4" x14ac:dyDescent="0.2">
      <c r="A51" s="404" t="s">
        <v>523</v>
      </c>
      <c r="B51" s="421" t="s">
        <v>524</v>
      </c>
      <c r="C51" s="429">
        <v>0</v>
      </c>
      <c r="D51" s="399"/>
    </row>
    <row r="52" spans="1:4" x14ac:dyDescent="0.2">
      <c r="A52" s="405"/>
      <c r="B52" s="422"/>
      <c r="C52" s="429"/>
      <c r="D52" s="399"/>
    </row>
    <row r="53" spans="1:4" x14ac:dyDescent="0.2">
      <c r="A53" s="403" t="s">
        <v>525</v>
      </c>
      <c r="B53" s="419" t="s">
        <v>526</v>
      </c>
      <c r="C53" s="427" t="s">
        <v>527</v>
      </c>
      <c r="D53" s="402"/>
    </row>
    <row r="54" spans="1:4" x14ac:dyDescent="0.2">
      <c r="A54" s="404" t="s">
        <v>528</v>
      </c>
      <c r="B54" s="421" t="s">
        <v>529</v>
      </c>
      <c r="C54" s="430" t="s">
        <v>527</v>
      </c>
      <c r="D54" s="399"/>
    </row>
    <row r="55" spans="1:4" x14ac:dyDescent="0.2">
      <c r="A55" s="404" t="s">
        <v>530</v>
      </c>
      <c r="B55" s="421" t="s">
        <v>531</v>
      </c>
      <c r="C55" s="429">
        <v>0</v>
      </c>
      <c r="D55" s="399"/>
    </row>
    <row r="56" spans="1:4" x14ac:dyDescent="0.2">
      <c r="A56" s="404" t="s">
        <v>532</v>
      </c>
      <c r="B56" s="421" t="s">
        <v>533</v>
      </c>
      <c r="C56" s="429">
        <v>0</v>
      </c>
      <c r="D56" s="399"/>
    </row>
    <row r="57" spans="1:4" x14ac:dyDescent="0.2">
      <c r="A57" s="405"/>
      <c r="B57" s="422"/>
      <c r="C57" s="429"/>
      <c r="D57" s="399"/>
    </row>
    <row r="58" spans="1:4" x14ac:dyDescent="0.2">
      <c r="A58" s="403" t="s">
        <v>534</v>
      </c>
      <c r="B58" s="419" t="s">
        <v>535</v>
      </c>
      <c r="C58" s="428">
        <f>SUM(C59:C67)</f>
        <v>0</v>
      </c>
      <c r="D58" s="402"/>
    </row>
    <row r="59" spans="1:4" ht="21" customHeight="1" x14ac:dyDescent="0.2">
      <c r="A59" s="404" t="s">
        <v>536</v>
      </c>
      <c r="B59" s="421" t="s">
        <v>537</v>
      </c>
      <c r="C59" s="429">
        <v>0</v>
      </c>
      <c r="D59" s="399"/>
    </row>
    <row r="60" spans="1:4" x14ac:dyDescent="0.2">
      <c r="A60" s="404" t="s">
        <v>538</v>
      </c>
      <c r="B60" s="421" t="s">
        <v>539</v>
      </c>
      <c r="C60" s="429">
        <v>0</v>
      </c>
      <c r="D60" s="399"/>
    </row>
    <row r="61" spans="1:4" x14ac:dyDescent="0.2">
      <c r="A61" s="404" t="s">
        <v>540</v>
      </c>
      <c r="B61" s="421" t="s">
        <v>541</v>
      </c>
      <c r="C61" s="429">
        <v>0</v>
      </c>
      <c r="D61" s="399"/>
    </row>
    <row r="62" spans="1:4" ht="25.5" x14ac:dyDescent="0.2">
      <c r="A62" s="404" t="s">
        <v>542</v>
      </c>
      <c r="B62" s="421" t="s">
        <v>543</v>
      </c>
      <c r="C62" s="429">
        <v>0</v>
      </c>
      <c r="D62" s="399"/>
    </row>
    <row r="63" spans="1:4" ht="25.5" x14ac:dyDescent="0.2">
      <c r="A63" s="404" t="s">
        <v>544</v>
      </c>
      <c r="B63" s="421" t="s">
        <v>545</v>
      </c>
      <c r="C63" s="429">
        <v>0</v>
      </c>
      <c r="D63" s="399"/>
    </row>
    <row r="64" spans="1:4" ht="25.5" x14ac:dyDescent="0.2">
      <c r="A64" s="404" t="s">
        <v>546</v>
      </c>
      <c r="B64" s="421" t="s">
        <v>547</v>
      </c>
      <c r="C64" s="429">
        <v>0</v>
      </c>
      <c r="D64" s="399"/>
    </row>
    <row r="65" spans="1:4" x14ac:dyDescent="0.2">
      <c r="A65" s="404" t="s">
        <v>548</v>
      </c>
      <c r="B65" s="421" t="s">
        <v>549</v>
      </c>
      <c r="C65" s="429">
        <v>0</v>
      </c>
      <c r="D65" s="399"/>
    </row>
    <row r="66" spans="1:4" ht="25.5" x14ac:dyDescent="0.2">
      <c r="A66" s="404" t="s">
        <v>550</v>
      </c>
      <c r="B66" s="421" t="s">
        <v>551</v>
      </c>
      <c r="C66" s="429">
        <v>0</v>
      </c>
      <c r="D66" s="399"/>
    </row>
    <row r="67" spans="1:4" ht="25.5" x14ac:dyDescent="0.2">
      <c r="A67" s="404" t="s">
        <v>552</v>
      </c>
      <c r="B67" s="421" t="s">
        <v>553</v>
      </c>
      <c r="C67" s="429">
        <v>0</v>
      </c>
      <c r="D67" s="399"/>
    </row>
    <row r="68" spans="1:4" x14ac:dyDescent="0.2">
      <c r="A68" s="405"/>
      <c r="B68" s="422"/>
      <c r="C68" s="429"/>
      <c r="D68" s="399"/>
    </row>
    <row r="69" spans="1:4" x14ac:dyDescent="0.2">
      <c r="A69" s="403" t="s">
        <v>554</v>
      </c>
      <c r="B69" s="419" t="s">
        <v>555</v>
      </c>
      <c r="C69" s="428">
        <f>SUM(C70:C73)</f>
        <v>0</v>
      </c>
      <c r="D69" s="402"/>
    </row>
    <row r="70" spans="1:4" x14ac:dyDescent="0.2">
      <c r="A70" s="404" t="s">
        <v>556</v>
      </c>
      <c r="B70" s="421" t="s">
        <v>557</v>
      </c>
      <c r="C70" s="429">
        <v>0</v>
      </c>
      <c r="D70" s="399"/>
    </row>
    <row r="71" spans="1:4" x14ac:dyDescent="0.2">
      <c r="A71" s="404" t="s">
        <v>558</v>
      </c>
      <c r="B71" s="421" t="s">
        <v>559</v>
      </c>
      <c r="C71" s="429">
        <v>0</v>
      </c>
      <c r="D71" s="399"/>
    </row>
    <row r="72" spans="1:4" x14ac:dyDescent="0.2">
      <c r="A72" s="404" t="s">
        <v>560</v>
      </c>
      <c r="B72" s="421" t="s">
        <v>561</v>
      </c>
      <c r="C72" s="429">
        <v>0</v>
      </c>
      <c r="D72" s="399"/>
    </row>
    <row r="73" spans="1:4" x14ac:dyDescent="0.2">
      <c r="A73" s="404" t="s">
        <v>562</v>
      </c>
      <c r="B73" s="421" t="s">
        <v>563</v>
      </c>
      <c r="C73" s="429">
        <v>0</v>
      </c>
      <c r="D73" s="399"/>
    </row>
    <row r="74" spans="1:4" x14ac:dyDescent="0.2">
      <c r="A74" s="405"/>
      <c r="B74" s="422"/>
      <c r="C74" s="429"/>
      <c r="D74" s="399"/>
    </row>
    <row r="75" spans="1:4" x14ac:dyDescent="0.2">
      <c r="A75" s="403" t="s">
        <v>564</v>
      </c>
      <c r="B75" s="419" t="s">
        <v>565</v>
      </c>
      <c r="C75" s="428">
        <f>SUM(C76:C81)</f>
        <v>0</v>
      </c>
      <c r="D75" s="402"/>
    </row>
    <row r="76" spans="1:4" x14ac:dyDescent="0.2">
      <c r="A76" s="404" t="s">
        <v>566</v>
      </c>
      <c r="B76" s="421" t="s">
        <v>567</v>
      </c>
      <c r="C76" s="429">
        <v>0</v>
      </c>
      <c r="D76" s="399"/>
    </row>
    <row r="77" spans="1:4" x14ac:dyDescent="0.2">
      <c r="A77" s="404" t="s">
        <v>568</v>
      </c>
      <c r="B77" s="421" t="s">
        <v>569</v>
      </c>
      <c r="C77" s="429">
        <v>0</v>
      </c>
      <c r="D77" s="399"/>
    </row>
    <row r="78" spans="1:4" x14ac:dyDescent="0.2">
      <c r="A78" s="404" t="s">
        <v>570</v>
      </c>
      <c r="B78" s="421" t="s">
        <v>571</v>
      </c>
      <c r="C78" s="429">
        <v>0</v>
      </c>
      <c r="D78" s="399"/>
    </row>
    <row r="79" spans="1:4" ht="25.5" x14ac:dyDescent="0.2">
      <c r="A79" s="404" t="s">
        <v>572</v>
      </c>
      <c r="B79" s="421" t="s">
        <v>573</v>
      </c>
      <c r="C79" s="429">
        <v>0</v>
      </c>
      <c r="D79" s="399"/>
    </row>
    <row r="80" spans="1:4" x14ac:dyDescent="0.2">
      <c r="A80" s="404" t="s">
        <v>574</v>
      </c>
      <c r="B80" s="421" t="s">
        <v>575</v>
      </c>
      <c r="C80" s="429">
        <v>0</v>
      </c>
      <c r="D80" s="399"/>
    </row>
    <row r="81" spans="1:4" x14ac:dyDescent="0.2">
      <c r="A81" s="404" t="s">
        <v>576</v>
      </c>
      <c r="B81" s="421" t="s">
        <v>577</v>
      </c>
      <c r="C81" s="431">
        <v>0</v>
      </c>
      <c r="D81" s="406"/>
    </row>
    <row r="82" spans="1:4" x14ac:dyDescent="0.2">
      <c r="A82" s="398"/>
      <c r="B82" s="424"/>
      <c r="C82" s="432"/>
      <c r="D82" s="400"/>
    </row>
    <row r="83" spans="1:4" x14ac:dyDescent="0.2">
      <c r="A83" s="401">
        <v>2</v>
      </c>
      <c r="B83" s="419" t="s">
        <v>578</v>
      </c>
      <c r="C83" s="428">
        <f>SUM(C85+C92+C98+C107+C111+C117)</f>
        <v>418351.03</v>
      </c>
      <c r="D83" s="402"/>
    </row>
    <row r="84" spans="1:4" x14ac:dyDescent="0.2">
      <c r="A84" s="401"/>
      <c r="B84" s="420"/>
      <c r="C84" s="429"/>
      <c r="D84" s="399"/>
    </row>
    <row r="85" spans="1:4" x14ac:dyDescent="0.2">
      <c r="A85" s="398" t="s">
        <v>579</v>
      </c>
      <c r="B85" s="419" t="s">
        <v>580</v>
      </c>
      <c r="C85" s="428">
        <f>SUM(C86:C90)</f>
        <v>174753.45</v>
      </c>
      <c r="D85" s="402"/>
    </row>
    <row r="86" spans="1:4" x14ac:dyDescent="0.2">
      <c r="A86" s="404" t="s">
        <v>581</v>
      </c>
      <c r="B86" s="640" t="s">
        <v>582</v>
      </c>
      <c r="C86" s="429">
        <v>108108.1</v>
      </c>
      <c r="D86" s="399"/>
    </row>
    <row r="87" spans="1:4" x14ac:dyDescent="0.2">
      <c r="A87" s="404" t="s">
        <v>583</v>
      </c>
      <c r="B87" s="421" t="s">
        <v>584</v>
      </c>
      <c r="C87" s="429">
        <v>0</v>
      </c>
      <c r="D87" s="399"/>
    </row>
    <row r="88" spans="1:4" x14ac:dyDescent="0.2">
      <c r="A88" s="404" t="s">
        <v>585</v>
      </c>
      <c r="B88" s="421" t="s">
        <v>586</v>
      </c>
      <c r="C88" s="429">
        <v>0</v>
      </c>
      <c r="D88" s="399"/>
    </row>
    <row r="89" spans="1:4" x14ac:dyDescent="0.2">
      <c r="A89" s="404" t="s">
        <v>587</v>
      </c>
      <c r="B89" s="640" t="s">
        <v>588</v>
      </c>
      <c r="C89" s="429">
        <v>66645.350000000006</v>
      </c>
      <c r="D89" s="399"/>
    </row>
    <row r="90" spans="1:4" x14ac:dyDescent="0.2">
      <c r="A90" s="404" t="s">
        <v>589</v>
      </c>
      <c r="B90" s="421" t="s">
        <v>590</v>
      </c>
      <c r="C90" s="429">
        <v>0</v>
      </c>
      <c r="D90" s="399"/>
    </row>
    <row r="91" spans="1:4" x14ac:dyDescent="0.2">
      <c r="A91" s="407"/>
      <c r="B91" s="422"/>
      <c r="C91" s="429"/>
      <c r="D91" s="399"/>
    </row>
    <row r="92" spans="1:4" ht="25.5" x14ac:dyDescent="0.2">
      <c r="A92" s="398" t="s">
        <v>591</v>
      </c>
      <c r="B92" s="419" t="s">
        <v>592</v>
      </c>
      <c r="C92" s="428">
        <f>SUM(C93:C96)</f>
        <v>0</v>
      </c>
      <c r="D92" s="402"/>
    </row>
    <row r="93" spans="1:4" x14ac:dyDescent="0.2">
      <c r="A93" s="404" t="s">
        <v>593</v>
      </c>
      <c r="B93" s="421" t="s">
        <v>594</v>
      </c>
      <c r="C93" s="429">
        <v>0</v>
      </c>
      <c r="D93" s="399"/>
    </row>
    <row r="94" spans="1:4" x14ac:dyDescent="0.2">
      <c r="A94" s="404" t="s">
        <v>595</v>
      </c>
      <c r="B94" s="421" t="s">
        <v>596</v>
      </c>
      <c r="C94" s="429">
        <v>0</v>
      </c>
      <c r="D94" s="399"/>
    </row>
    <row r="95" spans="1:4" x14ac:dyDescent="0.2">
      <c r="A95" s="404" t="s">
        <v>597</v>
      </c>
      <c r="B95" s="421" t="s">
        <v>598</v>
      </c>
      <c r="C95" s="429">
        <v>0</v>
      </c>
      <c r="D95" s="399"/>
    </row>
    <row r="96" spans="1:4" x14ac:dyDescent="0.2">
      <c r="A96" s="404" t="s">
        <v>599</v>
      </c>
      <c r="B96" s="421" t="s">
        <v>600</v>
      </c>
      <c r="C96" s="429">
        <v>0</v>
      </c>
      <c r="D96" s="399"/>
    </row>
    <row r="97" spans="1:4" x14ac:dyDescent="0.2">
      <c r="A97" s="407"/>
      <c r="B97" s="422"/>
      <c r="C97" s="429"/>
      <c r="D97" s="399"/>
    </row>
    <row r="98" spans="1:4" ht="25.5" x14ac:dyDescent="0.2">
      <c r="A98" s="398" t="s">
        <v>601</v>
      </c>
      <c r="B98" s="419" t="s">
        <v>602</v>
      </c>
      <c r="C98" s="428">
        <f>SUM(C99:C105)</f>
        <v>0</v>
      </c>
      <c r="D98" s="402"/>
    </row>
    <row r="99" spans="1:4" x14ac:dyDescent="0.2">
      <c r="A99" s="404" t="s">
        <v>603</v>
      </c>
      <c r="B99" s="421" t="s">
        <v>604</v>
      </c>
      <c r="C99" s="429">
        <v>0</v>
      </c>
      <c r="D99" s="399"/>
    </row>
    <row r="100" spans="1:4" ht="25.5" x14ac:dyDescent="0.2">
      <c r="A100" s="404" t="s">
        <v>605</v>
      </c>
      <c r="B100" s="421" t="s">
        <v>606</v>
      </c>
      <c r="C100" s="429">
        <v>0</v>
      </c>
      <c r="D100" s="399"/>
    </row>
    <row r="101" spans="1:4" x14ac:dyDescent="0.2">
      <c r="A101" s="404" t="s">
        <v>607</v>
      </c>
      <c r="B101" s="421" t="s">
        <v>608</v>
      </c>
      <c r="C101" s="429">
        <v>0</v>
      </c>
      <c r="D101" s="399"/>
    </row>
    <row r="102" spans="1:4" ht="25.5" x14ac:dyDescent="0.2">
      <c r="A102" s="404" t="s">
        <v>609</v>
      </c>
      <c r="B102" s="421" t="s">
        <v>610</v>
      </c>
      <c r="C102" s="429">
        <v>0</v>
      </c>
      <c r="D102" s="399"/>
    </row>
    <row r="103" spans="1:4" x14ac:dyDescent="0.2">
      <c r="A103" s="404" t="s">
        <v>611</v>
      </c>
      <c r="B103" s="421" t="s">
        <v>612</v>
      </c>
      <c r="C103" s="429">
        <v>0</v>
      </c>
      <c r="D103" s="399"/>
    </row>
    <row r="104" spans="1:4" x14ac:dyDescent="0.2">
      <c r="A104" s="404" t="s">
        <v>613</v>
      </c>
      <c r="B104" s="421" t="s">
        <v>614</v>
      </c>
      <c r="C104" s="429">
        <v>0</v>
      </c>
      <c r="D104" s="399"/>
    </row>
    <row r="105" spans="1:4" ht="25.5" x14ac:dyDescent="0.2">
      <c r="A105" s="404" t="s">
        <v>615</v>
      </c>
      <c r="B105" s="421" t="s">
        <v>616</v>
      </c>
      <c r="C105" s="429">
        <v>0</v>
      </c>
      <c r="D105" s="399"/>
    </row>
    <row r="106" spans="1:4" x14ac:dyDescent="0.2">
      <c r="A106" s="407"/>
      <c r="B106" s="422"/>
      <c r="C106" s="429"/>
      <c r="D106" s="399"/>
    </row>
    <row r="107" spans="1:4" ht="25.5" x14ac:dyDescent="0.2">
      <c r="A107" s="398" t="s">
        <v>617</v>
      </c>
      <c r="B107" s="419" t="s">
        <v>618</v>
      </c>
      <c r="C107" s="428">
        <f>SUM(C108:C109)</f>
        <v>55378.38</v>
      </c>
      <c r="D107" s="402"/>
    </row>
    <row r="108" spans="1:4" x14ac:dyDescent="0.2">
      <c r="A108" s="404" t="s">
        <v>619</v>
      </c>
      <c r="B108" s="421" t="s">
        <v>620</v>
      </c>
      <c r="C108" s="429">
        <v>0</v>
      </c>
      <c r="D108" s="399"/>
    </row>
    <row r="109" spans="1:4" x14ac:dyDescent="0.2">
      <c r="A109" s="404" t="s">
        <v>621</v>
      </c>
      <c r="B109" s="640" t="s">
        <v>622</v>
      </c>
      <c r="C109" s="429">
        <v>55378.38</v>
      </c>
      <c r="D109" s="399"/>
    </row>
    <row r="110" spans="1:4" x14ac:dyDescent="0.2">
      <c r="A110" s="407"/>
      <c r="B110" s="422"/>
      <c r="C110" s="429"/>
      <c r="D110" s="399"/>
    </row>
    <row r="111" spans="1:4" ht="25.5" x14ac:dyDescent="0.2">
      <c r="A111" s="398" t="s">
        <v>623</v>
      </c>
      <c r="B111" s="419" t="s">
        <v>624</v>
      </c>
      <c r="C111" s="428">
        <f>SUM(C112:C115)</f>
        <v>0</v>
      </c>
      <c r="D111" s="402"/>
    </row>
    <row r="112" spans="1:4" x14ac:dyDescent="0.2">
      <c r="A112" s="404" t="s">
        <v>625</v>
      </c>
      <c r="B112" s="421" t="s">
        <v>626</v>
      </c>
      <c r="C112" s="429">
        <v>0</v>
      </c>
      <c r="D112" s="399"/>
    </row>
    <row r="113" spans="1:4" x14ac:dyDescent="0.2">
      <c r="A113" s="404" t="s">
        <v>627</v>
      </c>
      <c r="B113" s="421" t="s">
        <v>628</v>
      </c>
      <c r="C113" s="429">
        <v>0</v>
      </c>
      <c r="D113" s="399"/>
    </row>
    <row r="114" spans="1:4" x14ac:dyDescent="0.2">
      <c r="A114" s="404" t="s">
        <v>629</v>
      </c>
      <c r="B114" s="421" t="s">
        <v>630</v>
      </c>
      <c r="C114" s="429">
        <v>0</v>
      </c>
      <c r="D114" s="399"/>
    </row>
    <row r="115" spans="1:4" ht="25.5" x14ac:dyDescent="0.2">
      <c r="A115" s="404" t="s">
        <v>631</v>
      </c>
      <c r="B115" s="421" t="s">
        <v>632</v>
      </c>
      <c r="C115" s="429">
        <v>0</v>
      </c>
      <c r="D115" s="399"/>
    </row>
    <row r="116" spans="1:4" x14ac:dyDescent="0.2">
      <c r="A116" s="407"/>
      <c r="B116" s="422"/>
      <c r="C116" s="429"/>
      <c r="D116" s="399"/>
    </row>
    <row r="117" spans="1:4" ht="25.5" x14ac:dyDescent="0.2">
      <c r="A117" s="398" t="s">
        <v>633</v>
      </c>
      <c r="B117" s="419" t="s">
        <v>634</v>
      </c>
      <c r="C117" s="428">
        <f>SUM(C118:C125)</f>
        <v>188219.2</v>
      </c>
      <c r="D117" s="402"/>
    </row>
    <row r="118" spans="1:4" x14ac:dyDescent="0.2">
      <c r="A118" s="404" t="s">
        <v>635</v>
      </c>
      <c r="B118" s="640" t="s">
        <v>636</v>
      </c>
      <c r="C118" s="429">
        <v>22773.95</v>
      </c>
      <c r="D118" s="399"/>
    </row>
    <row r="119" spans="1:4" ht="25.5" x14ac:dyDescent="0.2">
      <c r="A119" s="404" t="s">
        <v>637</v>
      </c>
      <c r="B119" s="421" t="s">
        <v>638</v>
      </c>
      <c r="C119" s="429">
        <v>0</v>
      </c>
      <c r="D119" s="399"/>
    </row>
    <row r="120" spans="1:4" x14ac:dyDescent="0.2">
      <c r="A120" s="404" t="s">
        <v>639</v>
      </c>
      <c r="B120" s="640" t="s">
        <v>640</v>
      </c>
      <c r="C120" s="429">
        <v>155302.39000000001</v>
      </c>
      <c r="D120" s="399"/>
    </row>
    <row r="121" spans="1:4" x14ac:dyDescent="0.2">
      <c r="A121" s="404" t="s">
        <v>641</v>
      </c>
      <c r="B121" s="640" t="s">
        <v>642</v>
      </c>
      <c r="C121" s="429">
        <v>1160.27</v>
      </c>
      <c r="D121" s="399"/>
    </row>
    <row r="122" spans="1:4" x14ac:dyDescent="0.2">
      <c r="A122" s="404" t="s">
        <v>643</v>
      </c>
      <c r="B122" s="640" t="s">
        <v>644</v>
      </c>
      <c r="C122" s="429">
        <v>8060.16</v>
      </c>
      <c r="D122" s="399"/>
    </row>
    <row r="123" spans="1:4" ht="25.5" x14ac:dyDescent="0.2">
      <c r="A123" s="404" t="s">
        <v>645</v>
      </c>
      <c r="B123" s="421" t="s">
        <v>646</v>
      </c>
      <c r="C123" s="429">
        <v>0</v>
      </c>
      <c r="D123" s="399"/>
    </row>
    <row r="124" spans="1:4" x14ac:dyDescent="0.2">
      <c r="A124" s="404" t="s">
        <v>647</v>
      </c>
      <c r="B124" s="421" t="s">
        <v>648</v>
      </c>
      <c r="C124" s="429">
        <v>0</v>
      </c>
      <c r="D124" s="399"/>
    </row>
    <row r="125" spans="1:4" x14ac:dyDescent="0.2">
      <c r="A125" s="404" t="s">
        <v>649</v>
      </c>
      <c r="B125" s="640" t="s">
        <v>650</v>
      </c>
      <c r="C125" s="429">
        <v>922.43</v>
      </c>
      <c r="D125" s="399"/>
    </row>
    <row r="126" spans="1:4" x14ac:dyDescent="0.2">
      <c r="A126" s="404"/>
      <c r="B126" s="422"/>
      <c r="C126" s="429"/>
      <c r="D126" s="399"/>
    </row>
    <row r="127" spans="1:4" x14ac:dyDescent="0.2">
      <c r="A127" s="401">
        <v>5</v>
      </c>
      <c r="B127" s="425" t="s">
        <v>651</v>
      </c>
      <c r="C127" s="428">
        <f>SUM(C129+C139+C149+C154)</f>
        <v>9120.14</v>
      </c>
      <c r="D127" s="402"/>
    </row>
    <row r="128" spans="1:4" x14ac:dyDescent="0.2">
      <c r="A128" s="407"/>
      <c r="B128" s="422"/>
      <c r="C128" s="429"/>
      <c r="D128" s="399"/>
    </row>
    <row r="129" spans="1:4" x14ac:dyDescent="0.2">
      <c r="A129" s="408" t="s">
        <v>652</v>
      </c>
      <c r="B129" s="419" t="s">
        <v>653</v>
      </c>
      <c r="C129" s="428">
        <f>SUM(C130:C137)</f>
        <v>9120.14</v>
      </c>
      <c r="D129" s="402"/>
    </row>
    <row r="130" spans="1:4" x14ac:dyDescent="0.2">
      <c r="A130" s="409" t="s">
        <v>654</v>
      </c>
      <c r="B130" s="421" t="s">
        <v>655</v>
      </c>
      <c r="C130" s="429">
        <v>0</v>
      </c>
      <c r="D130" s="399"/>
    </row>
    <row r="131" spans="1:4" x14ac:dyDescent="0.2">
      <c r="A131" s="409" t="s">
        <v>656</v>
      </c>
      <c r="B131" s="421" t="s">
        <v>657</v>
      </c>
      <c r="C131" s="429">
        <v>0</v>
      </c>
      <c r="D131" s="399"/>
    </row>
    <row r="132" spans="1:4" x14ac:dyDescent="0.2">
      <c r="A132" s="409" t="s">
        <v>658</v>
      </c>
      <c r="B132" s="421" t="s">
        <v>659</v>
      </c>
      <c r="C132" s="429"/>
      <c r="D132" s="399"/>
    </row>
    <row r="133" spans="1:4" x14ac:dyDescent="0.2">
      <c r="A133" s="409" t="s">
        <v>660</v>
      </c>
      <c r="B133" s="640" t="s">
        <v>661</v>
      </c>
      <c r="C133" s="429">
        <v>9120.14</v>
      </c>
      <c r="D133" s="399"/>
    </row>
    <row r="134" spans="1:4" x14ac:dyDescent="0.2">
      <c r="A134" s="409" t="s">
        <v>662</v>
      </c>
      <c r="B134" s="643" t="s">
        <v>663</v>
      </c>
      <c r="C134" s="429"/>
      <c r="D134" s="399"/>
    </row>
    <row r="135" spans="1:4" ht="25.5" x14ac:dyDescent="0.2">
      <c r="A135" s="409" t="s">
        <v>664</v>
      </c>
      <c r="B135" s="421" t="s">
        <v>665</v>
      </c>
      <c r="C135" s="429"/>
      <c r="D135" s="399"/>
    </row>
    <row r="136" spans="1:4" ht="25.5" x14ac:dyDescent="0.2">
      <c r="A136" s="409" t="s">
        <v>666</v>
      </c>
      <c r="B136" s="421" t="s">
        <v>667</v>
      </c>
      <c r="C136" s="429"/>
      <c r="D136" s="399"/>
    </row>
    <row r="137" spans="1:4" x14ac:dyDescent="0.2">
      <c r="A137" s="409" t="s">
        <v>668</v>
      </c>
      <c r="B137" s="421" t="s">
        <v>669</v>
      </c>
      <c r="C137" s="429">
        <v>0</v>
      </c>
      <c r="D137" s="399"/>
    </row>
    <row r="138" spans="1:4" x14ac:dyDescent="0.2">
      <c r="A138" s="409"/>
      <c r="B138" s="421"/>
      <c r="C138" s="429"/>
      <c r="D138" s="399"/>
    </row>
    <row r="139" spans="1:4" ht="25.5" x14ac:dyDescent="0.2">
      <c r="A139" s="408" t="s">
        <v>670</v>
      </c>
      <c r="B139" s="419" t="s">
        <v>671</v>
      </c>
      <c r="C139" s="428">
        <f>SUM(C140:C147)</f>
        <v>0</v>
      </c>
      <c r="D139" s="402"/>
    </row>
    <row r="140" spans="1:4" x14ac:dyDescent="0.2">
      <c r="A140" s="409" t="s">
        <v>672</v>
      </c>
      <c r="B140" s="421" t="s">
        <v>673</v>
      </c>
      <c r="C140" s="429">
        <v>0</v>
      </c>
      <c r="D140" s="399"/>
    </row>
    <row r="141" spans="1:4" x14ac:dyDescent="0.2">
      <c r="A141" s="409" t="s">
        <v>674</v>
      </c>
      <c r="B141" s="421" t="s">
        <v>675</v>
      </c>
      <c r="C141" s="429">
        <v>0</v>
      </c>
      <c r="D141" s="399"/>
    </row>
    <row r="142" spans="1:4" x14ac:dyDescent="0.2">
      <c r="A142" s="409" t="s">
        <v>676</v>
      </c>
      <c r="B142" s="421" t="s">
        <v>677</v>
      </c>
      <c r="C142" s="429">
        <v>0</v>
      </c>
      <c r="D142" s="399"/>
    </row>
    <row r="143" spans="1:4" x14ac:dyDescent="0.2">
      <c r="A143" s="409" t="s">
        <v>678</v>
      </c>
      <c r="B143" s="421" t="s">
        <v>679</v>
      </c>
      <c r="C143" s="429">
        <v>0</v>
      </c>
      <c r="D143" s="399"/>
    </row>
    <row r="144" spans="1:4" x14ac:dyDescent="0.2">
      <c r="A144" s="409" t="s">
        <v>680</v>
      </c>
      <c r="B144" s="421" t="s">
        <v>681</v>
      </c>
      <c r="C144" s="429">
        <v>0</v>
      </c>
      <c r="D144" s="399"/>
    </row>
    <row r="145" spans="1:4" x14ac:dyDescent="0.2">
      <c r="A145" s="409" t="s">
        <v>682</v>
      </c>
      <c r="B145" s="421" t="s">
        <v>683</v>
      </c>
      <c r="C145" s="429">
        <v>0</v>
      </c>
      <c r="D145" s="399"/>
    </row>
    <row r="146" spans="1:4" x14ac:dyDescent="0.2">
      <c r="A146" s="409" t="s">
        <v>684</v>
      </c>
      <c r="B146" s="421" t="s">
        <v>685</v>
      </c>
      <c r="C146" s="429">
        <v>0</v>
      </c>
      <c r="D146" s="399"/>
    </row>
    <row r="147" spans="1:4" ht="25.5" x14ac:dyDescent="0.2">
      <c r="A147" s="409" t="s">
        <v>686</v>
      </c>
      <c r="B147" s="421" t="s">
        <v>687</v>
      </c>
      <c r="C147" s="429">
        <v>0</v>
      </c>
      <c r="D147" s="399"/>
    </row>
    <row r="148" spans="1:4" x14ac:dyDescent="0.2">
      <c r="A148" s="409"/>
      <c r="B148" s="421"/>
      <c r="C148" s="429"/>
      <c r="D148" s="399"/>
    </row>
    <row r="149" spans="1:4" x14ac:dyDescent="0.2">
      <c r="A149" s="408" t="s">
        <v>688</v>
      </c>
      <c r="B149" s="419" t="s">
        <v>689</v>
      </c>
      <c r="C149" s="428">
        <f>SUM(C150:C152)</f>
        <v>0</v>
      </c>
      <c r="D149" s="402"/>
    </row>
    <row r="150" spans="1:4" x14ac:dyDescent="0.2">
      <c r="A150" s="409" t="s">
        <v>690</v>
      </c>
      <c r="B150" s="421" t="s">
        <v>691</v>
      </c>
      <c r="C150" s="429">
        <v>0</v>
      </c>
      <c r="D150" s="399"/>
    </row>
    <row r="151" spans="1:4" x14ac:dyDescent="0.2">
      <c r="A151" s="409" t="s">
        <v>692</v>
      </c>
      <c r="B151" s="421" t="s">
        <v>693</v>
      </c>
      <c r="C151" s="429">
        <v>0</v>
      </c>
      <c r="D151" s="399"/>
    </row>
    <row r="152" spans="1:4" x14ac:dyDescent="0.2">
      <c r="A152" s="409" t="s">
        <v>694</v>
      </c>
      <c r="B152" s="421" t="s">
        <v>695</v>
      </c>
      <c r="C152" s="429">
        <v>0</v>
      </c>
      <c r="D152" s="399"/>
    </row>
    <row r="153" spans="1:4" x14ac:dyDescent="0.2">
      <c r="A153" s="409"/>
      <c r="B153" s="421"/>
      <c r="C153" s="429"/>
      <c r="D153" s="399"/>
    </row>
    <row r="154" spans="1:4" x14ac:dyDescent="0.2">
      <c r="A154" s="408" t="s">
        <v>696</v>
      </c>
      <c r="B154" s="419" t="s">
        <v>697</v>
      </c>
      <c r="C154" s="428">
        <f>SUM(C155:C158)</f>
        <v>0</v>
      </c>
      <c r="D154" s="402"/>
    </row>
    <row r="155" spans="1:4" x14ac:dyDescent="0.2">
      <c r="A155" s="409" t="s">
        <v>698</v>
      </c>
      <c r="B155" s="421" t="s">
        <v>699</v>
      </c>
      <c r="C155" s="429">
        <v>0</v>
      </c>
      <c r="D155" s="399"/>
    </row>
    <row r="156" spans="1:4" x14ac:dyDescent="0.2">
      <c r="A156" s="409" t="s">
        <v>700</v>
      </c>
      <c r="B156" s="421" t="s">
        <v>701</v>
      </c>
      <c r="C156" s="429">
        <v>0</v>
      </c>
      <c r="D156" s="399"/>
    </row>
    <row r="157" spans="1:4" x14ac:dyDescent="0.2">
      <c r="A157" s="409" t="s">
        <v>702</v>
      </c>
      <c r="B157" s="421" t="s">
        <v>703</v>
      </c>
      <c r="C157" s="429">
        <v>0</v>
      </c>
      <c r="D157" s="399"/>
    </row>
    <row r="158" spans="1:4" x14ac:dyDescent="0.2">
      <c r="A158" s="409" t="s">
        <v>704</v>
      </c>
      <c r="B158" s="421" t="s">
        <v>705</v>
      </c>
      <c r="C158" s="429">
        <v>0</v>
      </c>
      <c r="D158" s="399"/>
    </row>
    <row r="159" spans="1:4" x14ac:dyDescent="0.2">
      <c r="A159" s="410"/>
      <c r="B159" s="410"/>
      <c r="C159" s="410"/>
      <c r="D159" s="410"/>
    </row>
    <row r="160" spans="1:4" x14ac:dyDescent="0.2">
      <c r="A160" s="392" t="s">
        <v>441</v>
      </c>
      <c r="C160" s="394"/>
    </row>
    <row r="161" spans="1:4" x14ac:dyDescent="0.2">
      <c r="A161" s="395" t="str">
        <f>'4. Gestión Institucional '!A29</f>
        <v>RE4.P2.Planes de compra ejecutados</v>
      </c>
      <c r="B161" s="418" t="s">
        <v>442</v>
      </c>
      <c r="C161" s="429">
        <f>SUM(C163,C239,C283)</f>
        <v>732232.6</v>
      </c>
      <c r="D161" s="400"/>
    </row>
    <row r="162" spans="1:4" ht="33" customHeight="1" x14ac:dyDescent="0.2">
      <c r="A162" s="397" t="s">
        <v>443</v>
      </c>
      <c r="B162" s="417" t="s">
        <v>444</v>
      </c>
      <c r="C162" s="426" t="s">
        <v>445</v>
      </c>
      <c r="D162" s="393" t="s">
        <v>446</v>
      </c>
    </row>
    <row r="163" spans="1:4" x14ac:dyDescent="0.2">
      <c r="A163" s="401">
        <v>1</v>
      </c>
      <c r="B163" s="419" t="s">
        <v>447</v>
      </c>
      <c r="C163" s="427">
        <f>SUM(C165,C172,C179,C188,C197,C202,C209,C214,C225,C231)</f>
        <v>304761.42999999993</v>
      </c>
      <c r="D163" s="402"/>
    </row>
    <row r="164" spans="1:4" x14ac:dyDescent="0.2">
      <c r="A164" s="401"/>
      <c r="B164" s="420"/>
      <c r="C164" s="428"/>
      <c r="D164" s="402"/>
    </row>
    <row r="165" spans="1:4" x14ac:dyDescent="0.2">
      <c r="A165" s="403" t="s">
        <v>449</v>
      </c>
      <c r="B165" s="419" t="s">
        <v>450</v>
      </c>
      <c r="C165" s="428">
        <f>SUM(C166:C170)</f>
        <v>0</v>
      </c>
      <c r="D165" s="402"/>
    </row>
    <row r="166" spans="1:4" x14ac:dyDescent="0.2">
      <c r="A166" s="404" t="s">
        <v>451</v>
      </c>
      <c r="B166" s="421" t="s">
        <v>452</v>
      </c>
      <c r="C166" s="429">
        <v>0</v>
      </c>
      <c r="D166" s="399"/>
    </row>
    <row r="167" spans="1:4" ht="25.5" x14ac:dyDescent="0.2">
      <c r="A167" s="404" t="s">
        <v>453</v>
      </c>
      <c r="B167" s="421" t="s">
        <v>454</v>
      </c>
      <c r="C167" s="429">
        <v>0</v>
      </c>
      <c r="D167" s="399"/>
    </row>
    <row r="168" spans="1:4" x14ac:dyDescent="0.2">
      <c r="A168" s="404" t="s">
        <v>455</v>
      </c>
      <c r="B168" s="421" t="s">
        <v>456</v>
      </c>
      <c r="C168" s="429">
        <v>0</v>
      </c>
      <c r="D168" s="399"/>
    </row>
    <row r="169" spans="1:4" ht="25.5" x14ac:dyDescent="0.2">
      <c r="A169" s="404" t="s">
        <v>457</v>
      </c>
      <c r="B169" s="421" t="s">
        <v>458</v>
      </c>
      <c r="C169" s="429">
        <v>0</v>
      </c>
      <c r="D169" s="399"/>
    </row>
    <row r="170" spans="1:4" x14ac:dyDescent="0.2">
      <c r="A170" s="404" t="s">
        <v>459</v>
      </c>
      <c r="B170" s="421" t="s">
        <v>460</v>
      </c>
      <c r="C170" s="429">
        <v>0</v>
      </c>
      <c r="D170" s="399"/>
    </row>
    <row r="171" spans="1:4" x14ac:dyDescent="0.2">
      <c r="A171" s="405"/>
      <c r="B171" s="422"/>
      <c r="C171" s="429"/>
      <c r="D171" s="399"/>
    </row>
    <row r="172" spans="1:4" x14ac:dyDescent="0.2">
      <c r="A172" s="403" t="s">
        <v>461</v>
      </c>
      <c r="B172" s="419" t="s">
        <v>462</v>
      </c>
      <c r="C172" s="428">
        <f>SUM(C173:C177)</f>
        <v>0</v>
      </c>
      <c r="D172" s="402"/>
    </row>
    <row r="173" spans="1:4" x14ac:dyDescent="0.2">
      <c r="A173" s="404" t="s">
        <v>463</v>
      </c>
      <c r="B173" s="421" t="s">
        <v>464</v>
      </c>
      <c r="C173" s="429">
        <v>0</v>
      </c>
      <c r="D173" s="399"/>
    </row>
    <row r="174" spans="1:4" x14ac:dyDescent="0.2">
      <c r="A174" s="404" t="s">
        <v>465</v>
      </c>
      <c r="B174" s="421" t="s">
        <v>466</v>
      </c>
      <c r="C174" s="429">
        <v>0</v>
      </c>
      <c r="D174" s="399"/>
    </row>
    <row r="175" spans="1:4" x14ac:dyDescent="0.2">
      <c r="A175" s="404" t="s">
        <v>467</v>
      </c>
      <c r="B175" s="421" t="s">
        <v>468</v>
      </c>
      <c r="C175" s="429">
        <v>0</v>
      </c>
      <c r="D175" s="399"/>
    </row>
    <row r="176" spans="1:4" x14ac:dyDescent="0.2">
      <c r="A176" s="404" t="s">
        <v>469</v>
      </c>
      <c r="B176" s="421" t="s">
        <v>470</v>
      </c>
      <c r="C176" s="429">
        <v>0</v>
      </c>
      <c r="D176" s="399"/>
    </row>
    <row r="177" spans="1:4" x14ac:dyDescent="0.2">
      <c r="A177" s="404" t="s">
        <v>471</v>
      </c>
      <c r="B177" s="421" t="s">
        <v>472</v>
      </c>
      <c r="C177" s="429">
        <v>0</v>
      </c>
      <c r="D177" s="399"/>
    </row>
    <row r="178" spans="1:4" x14ac:dyDescent="0.2">
      <c r="A178" s="405"/>
      <c r="B178" s="422"/>
      <c r="C178" s="428"/>
      <c r="D178" s="402"/>
    </row>
    <row r="179" spans="1:4" ht="25.5" x14ac:dyDescent="0.2">
      <c r="A179" s="403" t="s">
        <v>473</v>
      </c>
      <c r="B179" s="423" t="s">
        <v>474</v>
      </c>
      <c r="C179" s="428">
        <f>SUM(C180:C186)</f>
        <v>0</v>
      </c>
      <c r="D179" s="402"/>
    </row>
    <row r="180" spans="1:4" x14ac:dyDescent="0.2">
      <c r="A180" s="404" t="s">
        <v>475</v>
      </c>
      <c r="B180" s="421" t="s">
        <v>476</v>
      </c>
      <c r="C180" s="429">
        <v>0</v>
      </c>
      <c r="D180" s="399"/>
    </row>
    <row r="181" spans="1:4" x14ac:dyDescent="0.2">
      <c r="A181" s="404" t="s">
        <v>477</v>
      </c>
      <c r="B181" s="421" t="s">
        <v>478</v>
      </c>
      <c r="C181" s="429">
        <v>0</v>
      </c>
      <c r="D181" s="399"/>
    </row>
    <row r="182" spans="1:4" x14ac:dyDescent="0.2">
      <c r="A182" s="404" t="s">
        <v>479</v>
      </c>
      <c r="B182" s="421" t="s">
        <v>480</v>
      </c>
      <c r="C182" s="429"/>
      <c r="D182" s="399"/>
    </row>
    <row r="183" spans="1:4" x14ac:dyDescent="0.2">
      <c r="A183" s="404" t="s">
        <v>481</v>
      </c>
      <c r="B183" s="421" t="s">
        <v>482</v>
      </c>
      <c r="C183" s="429">
        <v>0</v>
      </c>
      <c r="D183" s="399"/>
    </row>
    <row r="184" spans="1:4" x14ac:dyDescent="0.2">
      <c r="A184" s="404" t="s">
        <v>483</v>
      </c>
      <c r="B184" s="421" t="s">
        <v>484</v>
      </c>
      <c r="C184" s="429">
        <v>0</v>
      </c>
      <c r="D184" s="399"/>
    </row>
    <row r="185" spans="1:4" ht="25.5" x14ac:dyDescent="0.2">
      <c r="A185" s="404" t="s">
        <v>485</v>
      </c>
      <c r="B185" s="421" t="s">
        <v>486</v>
      </c>
      <c r="C185" s="429">
        <v>0</v>
      </c>
      <c r="D185" s="399"/>
    </row>
    <row r="186" spans="1:4" ht="25.5" x14ac:dyDescent="0.2">
      <c r="A186" s="404" t="s">
        <v>487</v>
      </c>
      <c r="B186" s="421" t="s">
        <v>488</v>
      </c>
      <c r="C186" s="429">
        <v>0</v>
      </c>
      <c r="D186" s="399"/>
    </row>
    <row r="187" spans="1:4" x14ac:dyDescent="0.2">
      <c r="A187" s="405"/>
      <c r="B187" s="422"/>
      <c r="C187" s="429"/>
      <c r="D187" s="399"/>
    </row>
    <row r="188" spans="1:4" x14ac:dyDescent="0.2">
      <c r="A188" s="403" t="s">
        <v>489</v>
      </c>
      <c r="B188" s="419" t="s">
        <v>490</v>
      </c>
      <c r="C188" s="428">
        <f>SUM(C189:C195)</f>
        <v>2058.73</v>
      </c>
      <c r="D188" s="402"/>
    </row>
    <row r="189" spans="1:4" x14ac:dyDescent="0.2">
      <c r="A189" s="404" t="s">
        <v>491</v>
      </c>
      <c r="B189" s="421" t="s">
        <v>492</v>
      </c>
      <c r="C189" s="429">
        <v>0</v>
      </c>
      <c r="D189" s="399"/>
    </row>
    <row r="190" spans="1:4" x14ac:dyDescent="0.2">
      <c r="A190" s="404" t="s">
        <v>493</v>
      </c>
      <c r="B190" s="421" t="s">
        <v>494</v>
      </c>
      <c r="C190" s="429">
        <v>0</v>
      </c>
      <c r="D190" s="399"/>
    </row>
    <row r="191" spans="1:4" x14ac:dyDescent="0.2">
      <c r="A191" s="404" t="s">
        <v>495</v>
      </c>
      <c r="B191" s="421" t="s">
        <v>496</v>
      </c>
      <c r="C191" s="429">
        <v>0</v>
      </c>
      <c r="D191" s="399"/>
    </row>
    <row r="192" spans="1:4" ht="25.5" x14ac:dyDescent="0.2">
      <c r="A192" s="404" t="s">
        <v>497</v>
      </c>
      <c r="B192" s="421" t="s">
        <v>498</v>
      </c>
      <c r="C192" s="429">
        <v>0</v>
      </c>
      <c r="D192" s="399"/>
    </row>
    <row r="193" spans="1:4" ht="25.5" x14ac:dyDescent="0.2">
      <c r="A193" s="404" t="s">
        <v>499</v>
      </c>
      <c r="B193" s="421" t="s">
        <v>500</v>
      </c>
      <c r="C193" s="429">
        <v>0</v>
      </c>
      <c r="D193" s="399"/>
    </row>
    <row r="194" spans="1:4" x14ac:dyDescent="0.2">
      <c r="A194" s="404" t="s">
        <v>501</v>
      </c>
      <c r="B194" s="421" t="s">
        <v>502</v>
      </c>
      <c r="C194" s="429">
        <v>0</v>
      </c>
      <c r="D194" s="399"/>
    </row>
    <row r="195" spans="1:4" x14ac:dyDescent="0.2">
      <c r="A195" s="404" t="s">
        <v>503</v>
      </c>
      <c r="B195" s="640" t="s">
        <v>504</v>
      </c>
      <c r="C195" s="429">
        <v>2058.73</v>
      </c>
      <c r="D195" s="399"/>
    </row>
    <row r="196" spans="1:4" x14ac:dyDescent="0.2">
      <c r="A196" s="405"/>
      <c r="B196" s="422"/>
      <c r="C196" s="429"/>
      <c r="D196" s="399"/>
    </row>
    <row r="197" spans="1:4" x14ac:dyDescent="0.2">
      <c r="A197" s="403" t="s">
        <v>505</v>
      </c>
      <c r="B197" s="419" t="s">
        <v>506</v>
      </c>
      <c r="C197" s="428">
        <f>SUM(C198++C199+C200)</f>
        <v>302702.69999999995</v>
      </c>
      <c r="D197" s="402"/>
    </row>
    <row r="198" spans="1:4" x14ac:dyDescent="0.2">
      <c r="A198" s="404" t="s">
        <v>507</v>
      </c>
      <c r="B198" s="640" t="s">
        <v>508</v>
      </c>
      <c r="C198" s="641">
        <v>1351.35</v>
      </c>
      <c r="D198" s="399"/>
    </row>
    <row r="199" spans="1:4" x14ac:dyDescent="0.2">
      <c r="A199" s="404" t="s">
        <v>509</v>
      </c>
      <c r="B199" s="643" t="s">
        <v>510</v>
      </c>
      <c r="C199" s="429">
        <v>0</v>
      </c>
      <c r="D199" s="399"/>
    </row>
    <row r="200" spans="1:4" x14ac:dyDescent="0.2">
      <c r="A200" s="642" t="s">
        <v>1033</v>
      </c>
      <c r="B200" s="644" t="s">
        <v>1032</v>
      </c>
      <c r="C200" s="429">
        <v>301351.34999999998</v>
      </c>
      <c r="D200" s="399"/>
    </row>
    <row r="201" spans="1:4" x14ac:dyDescent="0.2">
      <c r="A201" s="405"/>
      <c r="B201" s="422"/>
      <c r="C201" s="429"/>
      <c r="D201" s="399"/>
    </row>
    <row r="202" spans="1:4" ht="25.5" x14ac:dyDescent="0.2">
      <c r="A202" s="403" t="s">
        <v>513</v>
      </c>
      <c r="B202" s="419" t="s">
        <v>514</v>
      </c>
      <c r="C202" s="428">
        <f>SUM(C203+C206+C207)</f>
        <v>0</v>
      </c>
      <c r="D202" s="402"/>
    </row>
    <row r="203" spans="1:4" x14ac:dyDescent="0.2">
      <c r="A203" s="404" t="s">
        <v>515</v>
      </c>
      <c r="B203" s="422" t="s">
        <v>516</v>
      </c>
      <c r="C203" s="428">
        <f>SUM(C204:C205)</f>
        <v>0</v>
      </c>
      <c r="D203" s="402"/>
    </row>
    <row r="204" spans="1:4" x14ac:dyDescent="0.2">
      <c r="A204" s="405" t="s">
        <v>517</v>
      </c>
      <c r="B204" s="422" t="s">
        <v>518</v>
      </c>
      <c r="C204" s="429">
        <v>0</v>
      </c>
      <c r="D204" s="399"/>
    </row>
    <row r="205" spans="1:4" ht="25.5" x14ac:dyDescent="0.2">
      <c r="A205" s="405" t="s">
        <v>519</v>
      </c>
      <c r="B205" s="422" t="s">
        <v>520</v>
      </c>
      <c r="C205" s="429">
        <v>0</v>
      </c>
      <c r="D205" s="399"/>
    </row>
    <row r="206" spans="1:4" x14ac:dyDescent="0.2">
      <c r="A206" s="404" t="s">
        <v>521</v>
      </c>
      <c r="B206" s="421" t="s">
        <v>522</v>
      </c>
      <c r="C206" s="429">
        <v>0</v>
      </c>
      <c r="D206" s="399"/>
    </row>
    <row r="207" spans="1:4" x14ac:dyDescent="0.2">
      <c r="A207" s="404" t="s">
        <v>523</v>
      </c>
      <c r="B207" s="421" t="s">
        <v>524</v>
      </c>
      <c r="C207" s="429">
        <v>0</v>
      </c>
      <c r="D207" s="399"/>
    </row>
    <row r="208" spans="1:4" x14ac:dyDescent="0.2">
      <c r="A208" s="405"/>
      <c r="B208" s="422"/>
      <c r="C208" s="429"/>
      <c r="D208" s="399"/>
    </row>
    <row r="209" spans="1:4" x14ac:dyDescent="0.2">
      <c r="A209" s="403" t="s">
        <v>525</v>
      </c>
      <c r="B209" s="419" t="s">
        <v>526</v>
      </c>
      <c r="C209" s="427" t="s">
        <v>527</v>
      </c>
      <c r="D209" s="402"/>
    </row>
    <row r="210" spans="1:4" x14ac:dyDescent="0.2">
      <c r="A210" s="404" t="s">
        <v>528</v>
      </c>
      <c r="B210" s="421" t="s">
        <v>529</v>
      </c>
      <c r="C210" s="430" t="s">
        <v>527</v>
      </c>
      <c r="D210" s="399"/>
    </row>
    <row r="211" spans="1:4" x14ac:dyDescent="0.2">
      <c r="A211" s="404" t="s">
        <v>530</v>
      </c>
      <c r="B211" s="421" t="s">
        <v>531</v>
      </c>
      <c r="C211" s="429">
        <v>0</v>
      </c>
      <c r="D211" s="399"/>
    </row>
    <row r="212" spans="1:4" x14ac:dyDescent="0.2">
      <c r="A212" s="404" t="s">
        <v>532</v>
      </c>
      <c r="B212" s="421" t="s">
        <v>533</v>
      </c>
      <c r="C212" s="429">
        <v>0</v>
      </c>
      <c r="D212" s="399"/>
    </row>
    <row r="213" spans="1:4" x14ac:dyDescent="0.2">
      <c r="A213" s="405"/>
      <c r="B213" s="422"/>
      <c r="C213" s="429"/>
      <c r="D213" s="399"/>
    </row>
    <row r="214" spans="1:4" x14ac:dyDescent="0.2">
      <c r="A214" s="403" t="s">
        <v>534</v>
      </c>
      <c r="B214" s="419" t="s">
        <v>535</v>
      </c>
      <c r="C214" s="428">
        <f>SUM(C215:C223)</f>
        <v>0</v>
      </c>
      <c r="D214" s="402"/>
    </row>
    <row r="215" spans="1:4" x14ac:dyDescent="0.2">
      <c r="A215" s="404" t="s">
        <v>536</v>
      </c>
      <c r="B215" s="421" t="s">
        <v>537</v>
      </c>
      <c r="C215" s="429">
        <v>0</v>
      </c>
      <c r="D215" s="399"/>
    </row>
    <row r="216" spans="1:4" x14ac:dyDescent="0.2">
      <c r="A216" s="404" t="s">
        <v>538</v>
      </c>
      <c r="B216" s="421" t="s">
        <v>539</v>
      </c>
      <c r="C216" s="429">
        <v>0</v>
      </c>
      <c r="D216" s="399"/>
    </row>
    <row r="217" spans="1:4" x14ac:dyDescent="0.2">
      <c r="A217" s="404" t="s">
        <v>540</v>
      </c>
      <c r="B217" s="421" t="s">
        <v>541</v>
      </c>
      <c r="C217" s="429">
        <v>0</v>
      </c>
      <c r="D217" s="399"/>
    </row>
    <row r="218" spans="1:4" ht="25.5" x14ac:dyDescent="0.2">
      <c r="A218" s="404" t="s">
        <v>542</v>
      </c>
      <c r="B218" s="421" t="s">
        <v>543</v>
      </c>
      <c r="C218" s="429">
        <v>0</v>
      </c>
      <c r="D218" s="399"/>
    </row>
    <row r="219" spans="1:4" ht="25.5" x14ac:dyDescent="0.2">
      <c r="A219" s="404" t="s">
        <v>544</v>
      </c>
      <c r="B219" s="421" t="s">
        <v>545</v>
      </c>
      <c r="C219" s="429">
        <v>0</v>
      </c>
      <c r="D219" s="399"/>
    </row>
    <row r="220" spans="1:4" ht="25.5" x14ac:dyDescent="0.2">
      <c r="A220" s="404" t="s">
        <v>546</v>
      </c>
      <c r="B220" s="421" t="s">
        <v>547</v>
      </c>
      <c r="C220" s="429">
        <v>0</v>
      </c>
      <c r="D220" s="399"/>
    </row>
    <row r="221" spans="1:4" x14ac:dyDescent="0.2">
      <c r="A221" s="404" t="s">
        <v>548</v>
      </c>
      <c r="B221" s="421" t="s">
        <v>549</v>
      </c>
      <c r="C221" s="429">
        <v>0</v>
      </c>
      <c r="D221" s="399"/>
    </row>
    <row r="222" spans="1:4" ht="25.5" x14ac:dyDescent="0.2">
      <c r="A222" s="404" t="s">
        <v>550</v>
      </c>
      <c r="B222" s="421" t="s">
        <v>551</v>
      </c>
      <c r="C222" s="429">
        <v>0</v>
      </c>
      <c r="D222" s="399"/>
    </row>
    <row r="223" spans="1:4" ht="25.5" x14ac:dyDescent="0.2">
      <c r="A223" s="404" t="s">
        <v>552</v>
      </c>
      <c r="B223" s="421" t="s">
        <v>553</v>
      </c>
      <c r="C223" s="429">
        <v>0</v>
      </c>
      <c r="D223" s="399"/>
    </row>
    <row r="224" spans="1:4" x14ac:dyDescent="0.2">
      <c r="A224" s="405"/>
      <c r="B224" s="422"/>
      <c r="C224" s="429"/>
      <c r="D224" s="399"/>
    </row>
    <row r="225" spans="1:4" x14ac:dyDescent="0.2">
      <c r="A225" s="403" t="s">
        <v>554</v>
      </c>
      <c r="B225" s="419" t="s">
        <v>555</v>
      </c>
      <c r="C225" s="428">
        <f>SUM(C226:C229)</f>
        <v>0</v>
      </c>
      <c r="D225" s="402"/>
    </row>
    <row r="226" spans="1:4" x14ac:dyDescent="0.2">
      <c r="A226" s="404" t="s">
        <v>556</v>
      </c>
      <c r="B226" s="421" t="s">
        <v>557</v>
      </c>
      <c r="C226" s="429">
        <v>0</v>
      </c>
      <c r="D226" s="399"/>
    </row>
    <row r="227" spans="1:4" x14ac:dyDescent="0.2">
      <c r="A227" s="404" t="s">
        <v>558</v>
      </c>
      <c r="B227" s="421" t="s">
        <v>559</v>
      </c>
      <c r="C227" s="429">
        <v>0</v>
      </c>
      <c r="D227" s="399"/>
    </row>
    <row r="228" spans="1:4" x14ac:dyDescent="0.2">
      <c r="A228" s="404" t="s">
        <v>560</v>
      </c>
      <c r="B228" s="421" t="s">
        <v>561</v>
      </c>
      <c r="C228" s="429">
        <v>0</v>
      </c>
      <c r="D228" s="399"/>
    </row>
    <row r="229" spans="1:4" x14ac:dyDescent="0.2">
      <c r="A229" s="404" t="s">
        <v>562</v>
      </c>
      <c r="B229" s="421" t="s">
        <v>563</v>
      </c>
      <c r="C229" s="429">
        <v>0</v>
      </c>
      <c r="D229" s="399"/>
    </row>
    <row r="230" spans="1:4" x14ac:dyDescent="0.2">
      <c r="A230" s="405"/>
      <c r="B230" s="422"/>
      <c r="C230" s="429"/>
      <c r="D230" s="399"/>
    </row>
    <row r="231" spans="1:4" x14ac:dyDescent="0.2">
      <c r="A231" s="403" t="s">
        <v>564</v>
      </c>
      <c r="B231" s="419" t="s">
        <v>565</v>
      </c>
      <c r="C231" s="428">
        <f>SUM(C232:C237)</f>
        <v>0</v>
      </c>
      <c r="D231" s="402"/>
    </row>
    <row r="232" spans="1:4" x14ac:dyDescent="0.2">
      <c r="A232" s="404" t="s">
        <v>566</v>
      </c>
      <c r="B232" s="421" t="s">
        <v>567</v>
      </c>
      <c r="C232" s="429">
        <v>0</v>
      </c>
      <c r="D232" s="399"/>
    </row>
    <row r="233" spans="1:4" x14ac:dyDescent="0.2">
      <c r="A233" s="404" t="s">
        <v>568</v>
      </c>
      <c r="B233" s="421" t="s">
        <v>569</v>
      </c>
      <c r="C233" s="429">
        <v>0</v>
      </c>
      <c r="D233" s="399"/>
    </row>
    <row r="234" spans="1:4" x14ac:dyDescent="0.2">
      <c r="A234" s="404" t="s">
        <v>570</v>
      </c>
      <c r="B234" s="421" t="s">
        <v>571</v>
      </c>
      <c r="C234" s="429">
        <v>0</v>
      </c>
      <c r="D234" s="399"/>
    </row>
    <row r="235" spans="1:4" ht="25.5" x14ac:dyDescent="0.2">
      <c r="A235" s="404" t="s">
        <v>572</v>
      </c>
      <c r="B235" s="421" t="s">
        <v>573</v>
      </c>
      <c r="C235" s="429">
        <v>0</v>
      </c>
      <c r="D235" s="399"/>
    </row>
    <row r="236" spans="1:4" x14ac:dyDescent="0.2">
      <c r="A236" s="404" t="s">
        <v>574</v>
      </c>
      <c r="B236" s="421" t="s">
        <v>575</v>
      </c>
      <c r="C236" s="429">
        <v>0</v>
      </c>
      <c r="D236" s="399"/>
    </row>
    <row r="237" spans="1:4" x14ac:dyDescent="0.2">
      <c r="A237" s="404" t="s">
        <v>576</v>
      </c>
      <c r="B237" s="421" t="s">
        <v>577</v>
      </c>
      <c r="C237" s="431">
        <v>0</v>
      </c>
      <c r="D237" s="406"/>
    </row>
    <row r="238" spans="1:4" x14ac:dyDescent="0.2">
      <c r="A238" s="398"/>
      <c r="B238" s="424"/>
      <c r="C238" s="432"/>
      <c r="D238" s="400"/>
    </row>
    <row r="239" spans="1:4" x14ac:dyDescent="0.2">
      <c r="A239" s="401">
        <v>2</v>
      </c>
      <c r="B239" s="419" t="s">
        <v>578</v>
      </c>
      <c r="C239" s="428">
        <f>SUM(C241+C248+C254+C263+C267+C273)</f>
        <v>418351.03</v>
      </c>
      <c r="D239" s="402"/>
    </row>
    <row r="240" spans="1:4" x14ac:dyDescent="0.2">
      <c r="A240" s="401"/>
      <c r="B240" s="420"/>
      <c r="C240" s="429"/>
      <c r="D240" s="399"/>
    </row>
    <row r="241" spans="1:4" x14ac:dyDescent="0.2">
      <c r="A241" s="398" t="s">
        <v>579</v>
      </c>
      <c r="B241" s="419" t="s">
        <v>580</v>
      </c>
      <c r="C241" s="428">
        <f>SUM(C242:C246)</f>
        <v>174753.45</v>
      </c>
      <c r="D241" s="402"/>
    </row>
    <row r="242" spans="1:4" x14ac:dyDescent="0.2">
      <c r="A242" s="404" t="s">
        <v>581</v>
      </c>
      <c r="B242" s="640" t="s">
        <v>582</v>
      </c>
      <c r="C242" s="429">
        <v>108108.1</v>
      </c>
      <c r="D242" s="399"/>
    </row>
    <row r="243" spans="1:4" x14ac:dyDescent="0.2">
      <c r="A243" s="404" t="s">
        <v>583</v>
      </c>
      <c r="B243" s="421" t="s">
        <v>584</v>
      </c>
      <c r="C243" s="429">
        <v>0</v>
      </c>
      <c r="D243" s="399"/>
    </row>
    <row r="244" spans="1:4" x14ac:dyDescent="0.2">
      <c r="A244" s="404" t="s">
        <v>585</v>
      </c>
      <c r="B244" s="421" t="s">
        <v>586</v>
      </c>
      <c r="C244" s="429">
        <v>0</v>
      </c>
      <c r="D244" s="399"/>
    </row>
    <row r="245" spans="1:4" x14ac:dyDescent="0.2">
      <c r="A245" s="404" t="s">
        <v>587</v>
      </c>
      <c r="B245" s="640" t="s">
        <v>588</v>
      </c>
      <c r="C245" s="429">
        <v>66645.350000000006</v>
      </c>
      <c r="D245" s="399"/>
    </row>
    <row r="246" spans="1:4" x14ac:dyDescent="0.2">
      <c r="A246" s="404" t="s">
        <v>589</v>
      </c>
      <c r="B246" s="421" t="s">
        <v>590</v>
      </c>
      <c r="C246" s="429">
        <v>0</v>
      </c>
      <c r="D246" s="399"/>
    </row>
    <row r="247" spans="1:4" x14ac:dyDescent="0.2">
      <c r="A247" s="407"/>
      <c r="B247" s="422"/>
      <c r="C247" s="429"/>
      <c r="D247" s="399"/>
    </row>
    <row r="248" spans="1:4" ht="25.5" x14ac:dyDescent="0.2">
      <c r="A248" s="398" t="s">
        <v>591</v>
      </c>
      <c r="B248" s="419" t="s">
        <v>592</v>
      </c>
      <c r="C248" s="428">
        <f>SUM(C249:C252)</f>
        <v>0</v>
      </c>
      <c r="D248" s="402"/>
    </row>
    <row r="249" spans="1:4" x14ac:dyDescent="0.2">
      <c r="A249" s="404" t="s">
        <v>593</v>
      </c>
      <c r="B249" s="421" t="s">
        <v>594</v>
      </c>
      <c r="C249" s="429">
        <v>0</v>
      </c>
      <c r="D249" s="399"/>
    </row>
    <row r="250" spans="1:4" x14ac:dyDescent="0.2">
      <c r="A250" s="404" t="s">
        <v>595</v>
      </c>
      <c r="B250" s="421" t="s">
        <v>596</v>
      </c>
      <c r="C250" s="429">
        <v>0</v>
      </c>
      <c r="D250" s="399"/>
    </row>
    <row r="251" spans="1:4" x14ac:dyDescent="0.2">
      <c r="A251" s="404" t="s">
        <v>597</v>
      </c>
      <c r="B251" s="421" t="s">
        <v>598</v>
      </c>
      <c r="C251" s="429">
        <v>0</v>
      </c>
      <c r="D251" s="399"/>
    </row>
    <row r="252" spans="1:4" x14ac:dyDescent="0.2">
      <c r="A252" s="404" t="s">
        <v>599</v>
      </c>
      <c r="B252" s="421" t="s">
        <v>600</v>
      </c>
      <c r="C252" s="429">
        <v>0</v>
      </c>
      <c r="D252" s="399"/>
    </row>
    <row r="253" spans="1:4" x14ac:dyDescent="0.2">
      <c r="A253" s="407"/>
      <c r="B253" s="422"/>
      <c r="C253" s="429"/>
      <c r="D253" s="399"/>
    </row>
    <row r="254" spans="1:4" ht="25.5" x14ac:dyDescent="0.2">
      <c r="A254" s="398" t="s">
        <v>601</v>
      </c>
      <c r="B254" s="419" t="s">
        <v>602</v>
      </c>
      <c r="C254" s="428">
        <f>SUM(C255:C261)</f>
        <v>0</v>
      </c>
      <c r="D254" s="402"/>
    </row>
    <row r="255" spans="1:4" x14ac:dyDescent="0.2">
      <c r="A255" s="404" t="s">
        <v>603</v>
      </c>
      <c r="B255" s="421" t="s">
        <v>604</v>
      </c>
      <c r="C255" s="429">
        <v>0</v>
      </c>
      <c r="D255" s="399"/>
    </row>
    <row r="256" spans="1:4" ht="25.5" x14ac:dyDescent="0.2">
      <c r="A256" s="404" t="s">
        <v>605</v>
      </c>
      <c r="B256" s="421" t="s">
        <v>606</v>
      </c>
      <c r="C256" s="429">
        <v>0</v>
      </c>
      <c r="D256" s="399"/>
    </row>
    <row r="257" spans="1:4" x14ac:dyDescent="0.2">
      <c r="A257" s="404" t="s">
        <v>607</v>
      </c>
      <c r="B257" s="421" t="s">
        <v>608</v>
      </c>
      <c r="C257" s="429">
        <v>0</v>
      </c>
      <c r="D257" s="399"/>
    </row>
    <row r="258" spans="1:4" ht="25.5" x14ac:dyDescent="0.2">
      <c r="A258" s="404" t="s">
        <v>609</v>
      </c>
      <c r="B258" s="421" t="s">
        <v>610</v>
      </c>
      <c r="C258" s="429">
        <v>0</v>
      </c>
      <c r="D258" s="399"/>
    </row>
    <row r="259" spans="1:4" x14ac:dyDescent="0.2">
      <c r="A259" s="404" t="s">
        <v>611</v>
      </c>
      <c r="B259" s="421" t="s">
        <v>612</v>
      </c>
      <c r="C259" s="429">
        <v>0</v>
      </c>
      <c r="D259" s="399"/>
    </row>
    <row r="260" spans="1:4" x14ac:dyDescent="0.2">
      <c r="A260" s="404" t="s">
        <v>613</v>
      </c>
      <c r="B260" s="421" t="s">
        <v>614</v>
      </c>
      <c r="C260" s="429">
        <v>0</v>
      </c>
      <c r="D260" s="399"/>
    </row>
    <row r="261" spans="1:4" ht="25.5" x14ac:dyDescent="0.2">
      <c r="A261" s="404" t="s">
        <v>615</v>
      </c>
      <c r="B261" s="421" t="s">
        <v>616</v>
      </c>
      <c r="C261" s="429">
        <v>0</v>
      </c>
      <c r="D261" s="399"/>
    </row>
    <row r="262" spans="1:4" x14ac:dyDescent="0.2">
      <c r="A262" s="407"/>
      <c r="B262" s="422"/>
      <c r="C262" s="429"/>
      <c r="D262" s="399"/>
    </row>
    <row r="263" spans="1:4" ht="25.5" x14ac:dyDescent="0.2">
      <c r="A263" s="398" t="s">
        <v>617</v>
      </c>
      <c r="B263" s="419" t="s">
        <v>618</v>
      </c>
      <c r="C263" s="428">
        <f>SUM(C264:C265)</f>
        <v>55378.38</v>
      </c>
      <c r="D263" s="402"/>
    </row>
    <row r="264" spans="1:4" x14ac:dyDescent="0.2">
      <c r="A264" s="404" t="s">
        <v>619</v>
      </c>
      <c r="B264" s="421" t="s">
        <v>620</v>
      </c>
      <c r="C264" s="429">
        <v>0</v>
      </c>
      <c r="D264" s="399"/>
    </row>
    <row r="265" spans="1:4" x14ac:dyDescent="0.2">
      <c r="A265" s="404" t="s">
        <v>621</v>
      </c>
      <c r="B265" s="640" t="s">
        <v>622</v>
      </c>
      <c r="C265" s="429">
        <v>55378.38</v>
      </c>
      <c r="D265" s="399"/>
    </row>
    <row r="266" spans="1:4" x14ac:dyDescent="0.2">
      <c r="A266" s="407"/>
      <c r="B266" s="422"/>
      <c r="C266" s="429"/>
      <c r="D266" s="399"/>
    </row>
    <row r="267" spans="1:4" ht="25.5" x14ac:dyDescent="0.2">
      <c r="A267" s="398" t="s">
        <v>623</v>
      </c>
      <c r="B267" s="419" t="s">
        <v>624</v>
      </c>
      <c r="C267" s="428">
        <f>SUM(C268:C271)</f>
        <v>0</v>
      </c>
      <c r="D267" s="402"/>
    </row>
    <row r="268" spans="1:4" x14ac:dyDescent="0.2">
      <c r="A268" s="404" t="s">
        <v>625</v>
      </c>
      <c r="B268" s="421" t="s">
        <v>626</v>
      </c>
      <c r="C268" s="429">
        <v>0</v>
      </c>
      <c r="D268" s="399"/>
    </row>
    <row r="269" spans="1:4" x14ac:dyDescent="0.2">
      <c r="A269" s="404" t="s">
        <v>627</v>
      </c>
      <c r="B269" s="421" t="s">
        <v>628</v>
      </c>
      <c r="C269" s="429">
        <v>0</v>
      </c>
      <c r="D269" s="399"/>
    </row>
    <row r="270" spans="1:4" x14ac:dyDescent="0.2">
      <c r="A270" s="404" t="s">
        <v>629</v>
      </c>
      <c r="B270" s="421" t="s">
        <v>630</v>
      </c>
      <c r="C270" s="429">
        <v>0</v>
      </c>
      <c r="D270" s="399"/>
    </row>
    <row r="271" spans="1:4" ht="25.5" x14ac:dyDescent="0.2">
      <c r="A271" s="404" t="s">
        <v>631</v>
      </c>
      <c r="B271" s="421" t="s">
        <v>632</v>
      </c>
      <c r="C271" s="429">
        <v>0</v>
      </c>
      <c r="D271" s="399"/>
    </row>
    <row r="272" spans="1:4" x14ac:dyDescent="0.2">
      <c r="A272" s="407"/>
      <c r="B272" s="422"/>
      <c r="C272" s="429"/>
      <c r="D272" s="399"/>
    </row>
    <row r="273" spans="1:4" ht="25.5" x14ac:dyDescent="0.2">
      <c r="A273" s="398" t="s">
        <v>633</v>
      </c>
      <c r="B273" s="419" t="s">
        <v>634</v>
      </c>
      <c r="C273" s="428">
        <f>SUM(C274:C281)</f>
        <v>188219.2</v>
      </c>
      <c r="D273" s="402"/>
    </row>
    <row r="274" spans="1:4" x14ac:dyDescent="0.2">
      <c r="A274" s="404" t="s">
        <v>635</v>
      </c>
      <c r="B274" s="640" t="s">
        <v>636</v>
      </c>
      <c r="C274" s="429">
        <v>22773.95</v>
      </c>
      <c r="D274" s="399"/>
    </row>
    <row r="275" spans="1:4" ht="25.5" x14ac:dyDescent="0.2">
      <c r="A275" s="404" t="s">
        <v>637</v>
      </c>
      <c r="B275" s="421" t="s">
        <v>638</v>
      </c>
      <c r="C275" s="429">
        <v>0</v>
      </c>
      <c r="D275" s="399"/>
    </row>
    <row r="276" spans="1:4" x14ac:dyDescent="0.2">
      <c r="A276" s="404" t="s">
        <v>639</v>
      </c>
      <c r="B276" s="640" t="s">
        <v>640</v>
      </c>
      <c r="C276" s="429">
        <v>155302.39000000001</v>
      </c>
      <c r="D276" s="399"/>
    </row>
    <row r="277" spans="1:4" x14ac:dyDescent="0.2">
      <c r="A277" s="404" t="s">
        <v>641</v>
      </c>
      <c r="B277" s="640" t="s">
        <v>642</v>
      </c>
      <c r="C277" s="429">
        <v>1160.27</v>
      </c>
      <c r="D277" s="399"/>
    </row>
    <row r="278" spans="1:4" x14ac:dyDescent="0.2">
      <c r="A278" s="404" t="s">
        <v>643</v>
      </c>
      <c r="B278" s="640" t="s">
        <v>644</v>
      </c>
      <c r="C278" s="429">
        <v>8060.16</v>
      </c>
      <c r="D278" s="399"/>
    </row>
    <row r="279" spans="1:4" ht="25.5" x14ac:dyDescent="0.2">
      <c r="A279" s="404" t="s">
        <v>645</v>
      </c>
      <c r="B279" s="421" t="s">
        <v>646</v>
      </c>
      <c r="C279" s="429">
        <v>0</v>
      </c>
      <c r="D279" s="399"/>
    </row>
    <row r="280" spans="1:4" x14ac:dyDescent="0.2">
      <c r="A280" s="404" t="s">
        <v>647</v>
      </c>
      <c r="B280" s="421" t="s">
        <v>648</v>
      </c>
      <c r="C280" s="429">
        <v>0</v>
      </c>
      <c r="D280" s="399"/>
    </row>
    <row r="281" spans="1:4" x14ac:dyDescent="0.2">
      <c r="A281" s="404" t="s">
        <v>649</v>
      </c>
      <c r="B281" s="640" t="s">
        <v>650</v>
      </c>
      <c r="C281" s="429">
        <v>922.43</v>
      </c>
      <c r="D281" s="399"/>
    </row>
    <row r="282" spans="1:4" x14ac:dyDescent="0.2">
      <c r="A282" s="404"/>
      <c r="B282" s="422"/>
      <c r="C282" s="429"/>
      <c r="D282" s="399"/>
    </row>
    <row r="283" spans="1:4" x14ac:dyDescent="0.2">
      <c r="A283" s="401">
        <v>5</v>
      </c>
      <c r="B283" s="425" t="s">
        <v>651</v>
      </c>
      <c r="C283" s="428">
        <f>SUM(C285+C295+C305+C310)</f>
        <v>9120.14</v>
      </c>
      <c r="D283" s="402"/>
    </row>
    <row r="284" spans="1:4" x14ac:dyDescent="0.2">
      <c r="A284" s="407"/>
      <c r="B284" s="422"/>
      <c r="C284" s="429"/>
      <c r="D284" s="399"/>
    </row>
    <row r="285" spans="1:4" x14ac:dyDescent="0.2">
      <c r="A285" s="408" t="s">
        <v>652</v>
      </c>
      <c r="B285" s="419" t="s">
        <v>653</v>
      </c>
      <c r="C285" s="428">
        <f>SUM(C286:C293)</f>
        <v>9120.14</v>
      </c>
      <c r="D285" s="402"/>
    </row>
    <row r="286" spans="1:4" x14ac:dyDescent="0.2">
      <c r="A286" s="409" t="s">
        <v>654</v>
      </c>
      <c r="B286" s="421" t="s">
        <v>655</v>
      </c>
      <c r="C286" s="429">
        <v>0</v>
      </c>
      <c r="D286" s="399"/>
    </row>
    <row r="287" spans="1:4" x14ac:dyDescent="0.2">
      <c r="A287" s="409" t="s">
        <v>656</v>
      </c>
      <c r="B287" s="421" t="s">
        <v>657</v>
      </c>
      <c r="C287" s="429">
        <v>0</v>
      </c>
      <c r="D287" s="399"/>
    </row>
    <row r="288" spans="1:4" x14ac:dyDescent="0.2">
      <c r="A288" s="409" t="s">
        <v>658</v>
      </c>
      <c r="B288" s="421" t="s">
        <v>659</v>
      </c>
      <c r="C288" s="429"/>
      <c r="D288" s="399"/>
    </row>
    <row r="289" spans="1:4" x14ac:dyDescent="0.2">
      <c r="A289" s="409" t="s">
        <v>660</v>
      </c>
      <c r="B289" s="640" t="s">
        <v>661</v>
      </c>
      <c r="C289" s="429">
        <v>9120.14</v>
      </c>
      <c r="D289" s="399"/>
    </row>
    <row r="290" spans="1:4" x14ac:dyDescent="0.2">
      <c r="A290" s="409" t="s">
        <v>662</v>
      </c>
      <c r="B290" s="643" t="s">
        <v>663</v>
      </c>
      <c r="C290" s="429"/>
      <c r="D290" s="399"/>
    </row>
    <row r="291" spans="1:4" ht="25.5" x14ac:dyDescent="0.2">
      <c r="A291" s="409" t="s">
        <v>664</v>
      </c>
      <c r="B291" s="421" t="s">
        <v>665</v>
      </c>
      <c r="C291" s="429"/>
      <c r="D291" s="399"/>
    </row>
    <row r="292" spans="1:4" ht="25.5" x14ac:dyDescent="0.2">
      <c r="A292" s="409" t="s">
        <v>666</v>
      </c>
      <c r="B292" s="421" t="s">
        <v>667</v>
      </c>
      <c r="C292" s="429"/>
      <c r="D292" s="399"/>
    </row>
    <row r="293" spans="1:4" x14ac:dyDescent="0.2">
      <c r="A293" s="409" t="s">
        <v>668</v>
      </c>
      <c r="B293" s="421" t="s">
        <v>669</v>
      </c>
      <c r="C293" s="429">
        <v>0</v>
      </c>
      <c r="D293" s="399"/>
    </row>
    <row r="294" spans="1:4" x14ac:dyDescent="0.2">
      <c r="A294" s="409"/>
      <c r="B294" s="421"/>
      <c r="C294" s="429"/>
      <c r="D294" s="399"/>
    </row>
    <row r="295" spans="1:4" ht="25.5" x14ac:dyDescent="0.2">
      <c r="A295" s="408" t="s">
        <v>670</v>
      </c>
      <c r="B295" s="419" t="s">
        <v>671</v>
      </c>
      <c r="C295" s="428">
        <f>SUM(C296:C303)</f>
        <v>0</v>
      </c>
      <c r="D295" s="402"/>
    </row>
    <row r="296" spans="1:4" x14ac:dyDescent="0.2">
      <c r="A296" s="409" t="s">
        <v>672</v>
      </c>
      <c r="B296" s="421" t="s">
        <v>673</v>
      </c>
      <c r="C296" s="429">
        <v>0</v>
      </c>
      <c r="D296" s="399"/>
    </row>
    <row r="297" spans="1:4" x14ac:dyDescent="0.2">
      <c r="A297" s="409" t="s">
        <v>674</v>
      </c>
      <c r="B297" s="421" t="s">
        <v>675</v>
      </c>
      <c r="C297" s="429">
        <v>0</v>
      </c>
      <c r="D297" s="399"/>
    </row>
    <row r="298" spans="1:4" x14ac:dyDescent="0.2">
      <c r="A298" s="409" t="s">
        <v>676</v>
      </c>
      <c r="B298" s="421" t="s">
        <v>677</v>
      </c>
      <c r="C298" s="429">
        <v>0</v>
      </c>
      <c r="D298" s="399"/>
    </row>
    <row r="299" spans="1:4" x14ac:dyDescent="0.2">
      <c r="A299" s="409" t="s">
        <v>678</v>
      </c>
      <c r="B299" s="421" t="s">
        <v>679</v>
      </c>
      <c r="C299" s="429">
        <v>0</v>
      </c>
      <c r="D299" s="399"/>
    </row>
    <row r="300" spans="1:4" x14ac:dyDescent="0.2">
      <c r="A300" s="409" t="s">
        <v>680</v>
      </c>
      <c r="B300" s="421" t="s">
        <v>681</v>
      </c>
      <c r="C300" s="429">
        <v>0</v>
      </c>
      <c r="D300" s="399"/>
    </row>
    <row r="301" spans="1:4" x14ac:dyDescent="0.2">
      <c r="A301" s="409" t="s">
        <v>682</v>
      </c>
      <c r="B301" s="421" t="s">
        <v>683</v>
      </c>
      <c r="C301" s="429">
        <v>0</v>
      </c>
      <c r="D301" s="399"/>
    </row>
    <row r="302" spans="1:4" x14ac:dyDescent="0.2">
      <c r="A302" s="409" t="s">
        <v>684</v>
      </c>
      <c r="B302" s="421" t="s">
        <v>685</v>
      </c>
      <c r="C302" s="429">
        <v>0</v>
      </c>
      <c r="D302" s="399"/>
    </row>
    <row r="303" spans="1:4" ht="25.5" x14ac:dyDescent="0.2">
      <c r="A303" s="409" t="s">
        <v>686</v>
      </c>
      <c r="B303" s="421" t="s">
        <v>687</v>
      </c>
      <c r="C303" s="429">
        <v>0</v>
      </c>
      <c r="D303" s="399"/>
    </row>
    <row r="304" spans="1:4" x14ac:dyDescent="0.2">
      <c r="A304" s="409"/>
      <c r="B304" s="421"/>
      <c r="C304" s="429"/>
      <c r="D304" s="399"/>
    </row>
    <row r="305" spans="1:4" x14ac:dyDescent="0.2">
      <c r="A305" s="408" t="s">
        <v>688</v>
      </c>
      <c r="B305" s="419" t="s">
        <v>689</v>
      </c>
      <c r="C305" s="428">
        <f>SUM(C306:C308)</f>
        <v>0</v>
      </c>
      <c r="D305" s="402"/>
    </row>
    <row r="306" spans="1:4" x14ac:dyDescent="0.2">
      <c r="A306" s="409" t="s">
        <v>690</v>
      </c>
      <c r="B306" s="421" t="s">
        <v>691</v>
      </c>
      <c r="C306" s="429">
        <v>0</v>
      </c>
      <c r="D306" s="399"/>
    </row>
    <row r="307" spans="1:4" x14ac:dyDescent="0.2">
      <c r="A307" s="409" t="s">
        <v>692</v>
      </c>
      <c r="B307" s="421" t="s">
        <v>693</v>
      </c>
      <c r="C307" s="429">
        <v>0</v>
      </c>
      <c r="D307" s="399"/>
    </row>
    <row r="308" spans="1:4" x14ac:dyDescent="0.2">
      <c r="A308" s="409" t="s">
        <v>694</v>
      </c>
      <c r="B308" s="421" t="s">
        <v>695</v>
      </c>
      <c r="C308" s="429">
        <v>0</v>
      </c>
      <c r="D308" s="399"/>
    </row>
    <row r="309" spans="1:4" x14ac:dyDescent="0.2">
      <c r="A309" s="409"/>
      <c r="B309" s="421"/>
      <c r="C309" s="429"/>
      <c r="D309" s="399"/>
    </row>
    <row r="310" spans="1:4" x14ac:dyDescent="0.2">
      <c r="A310" s="408" t="s">
        <v>696</v>
      </c>
      <c r="B310" s="419" t="s">
        <v>697</v>
      </c>
      <c r="C310" s="428">
        <f>SUM(C311:C314)</f>
        <v>0</v>
      </c>
      <c r="D310" s="402"/>
    </row>
    <row r="311" spans="1:4" x14ac:dyDescent="0.2">
      <c r="A311" s="409" t="s">
        <v>698</v>
      </c>
      <c r="B311" s="421" t="s">
        <v>699</v>
      </c>
      <c r="C311" s="429">
        <v>0</v>
      </c>
      <c r="D311" s="399"/>
    </row>
    <row r="312" spans="1:4" x14ac:dyDescent="0.2">
      <c r="A312" s="409" t="s">
        <v>700</v>
      </c>
      <c r="B312" s="421" t="s">
        <v>701</v>
      </c>
      <c r="C312" s="429">
        <v>0</v>
      </c>
      <c r="D312" s="399"/>
    </row>
    <row r="313" spans="1:4" x14ac:dyDescent="0.2">
      <c r="A313" s="409" t="s">
        <v>702</v>
      </c>
      <c r="B313" s="421" t="s">
        <v>703</v>
      </c>
      <c r="C313" s="429">
        <v>0</v>
      </c>
      <c r="D313" s="399"/>
    </row>
    <row r="314" spans="1:4" x14ac:dyDescent="0.2">
      <c r="A314" s="409" t="s">
        <v>704</v>
      </c>
      <c r="B314" s="421" t="s">
        <v>705</v>
      </c>
      <c r="C314" s="429">
        <v>0</v>
      </c>
      <c r="D314" s="399"/>
    </row>
    <row r="315" spans="1:4" x14ac:dyDescent="0.2">
      <c r="A315" s="410"/>
      <c r="B315" s="410"/>
      <c r="C315" s="410"/>
      <c r="D315" s="410"/>
    </row>
    <row r="316" spans="1:4" x14ac:dyDescent="0.2">
      <c r="A316" s="392" t="s">
        <v>441</v>
      </c>
      <c r="C316" s="394"/>
    </row>
    <row r="317" spans="1:4" ht="38.25" x14ac:dyDescent="0.2">
      <c r="A317" s="395" t="str">
        <f>'4. Gestión Institucional '!A33</f>
        <v>RE4.P3.Flotillas de vehículos en condiciones apropiadas de funcionamiento</v>
      </c>
      <c r="B317" s="418" t="s">
        <v>442</v>
      </c>
      <c r="C317" s="429">
        <f>SUM(C319,C395,C439)</f>
        <v>732232.6</v>
      </c>
      <c r="D317" s="400"/>
    </row>
    <row r="318" spans="1:4" ht="33" customHeight="1" x14ac:dyDescent="0.2">
      <c r="A318" s="397" t="s">
        <v>443</v>
      </c>
      <c r="B318" s="417" t="s">
        <v>444</v>
      </c>
      <c r="C318" s="426" t="s">
        <v>445</v>
      </c>
      <c r="D318" s="393" t="s">
        <v>446</v>
      </c>
    </row>
    <row r="319" spans="1:4" x14ac:dyDescent="0.2">
      <c r="A319" s="401">
        <v>1</v>
      </c>
      <c r="B319" s="419" t="s">
        <v>447</v>
      </c>
      <c r="C319" s="427">
        <f>SUM(C321,C328,C335,C344,C353,C358,C365,C370,C381,C387)</f>
        <v>304761.42999999993</v>
      </c>
      <c r="D319" s="402"/>
    </row>
    <row r="320" spans="1:4" x14ac:dyDescent="0.2">
      <c r="A320" s="401"/>
      <c r="B320" s="420"/>
      <c r="C320" s="428"/>
      <c r="D320" s="402"/>
    </row>
    <row r="321" spans="1:4" x14ac:dyDescent="0.2">
      <c r="A321" s="403" t="s">
        <v>449</v>
      </c>
      <c r="B321" s="419" t="s">
        <v>450</v>
      </c>
      <c r="C321" s="428">
        <f>SUM(C322:C326)</f>
        <v>0</v>
      </c>
      <c r="D321" s="402"/>
    </row>
    <row r="322" spans="1:4" x14ac:dyDescent="0.2">
      <c r="A322" s="404" t="s">
        <v>451</v>
      </c>
      <c r="B322" s="421" t="s">
        <v>452</v>
      </c>
      <c r="C322" s="429">
        <v>0</v>
      </c>
      <c r="D322" s="399"/>
    </row>
    <row r="323" spans="1:4" ht="25.5" x14ac:dyDescent="0.2">
      <c r="A323" s="404" t="s">
        <v>453</v>
      </c>
      <c r="B323" s="421" t="s">
        <v>454</v>
      </c>
      <c r="C323" s="429">
        <v>0</v>
      </c>
      <c r="D323" s="399"/>
    </row>
    <row r="324" spans="1:4" x14ac:dyDescent="0.2">
      <c r="A324" s="404" t="s">
        <v>455</v>
      </c>
      <c r="B324" s="421" t="s">
        <v>456</v>
      </c>
      <c r="C324" s="429">
        <v>0</v>
      </c>
      <c r="D324" s="399"/>
    </row>
    <row r="325" spans="1:4" ht="25.5" x14ac:dyDescent="0.2">
      <c r="A325" s="404" t="s">
        <v>457</v>
      </c>
      <c r="B325" s="421" t="s">
        <v>458</v>
      </c>
      <c r="C325" s="429">
        <v>0</v>
      </c>
      <c r="D325" s="399"/>
    </row>
    <row r="326" spans="1:4" x14ac:dyDescent="0.2">
      <c r="A326" s="404" t="s">
        <v>459</v>
      </c>
      <c r="B326" s="421" t="s">
        <v>460</v>
      </c>
      <c r="C326" s="429">
        <v>0</v>
      </c>
      <c r="D326" s="399"/>
    </row>
    <row r="327" spans="1:4" x14ac:dyDescent="0.2">
      <c r="A327" s="405"/>
      <c r="B327" s="422"/>
      <c r="C327" s="429"/>
      <c r="D327" s="399"/>
    </row>
    <row r="328" spans="1:4" x14ac:dyDescent="0.2">
      <c r="A328" s="403" t="s">
        <v>461</v>
      </c>
      <c r="B328" s="419" t="s">
        <v>462</v>
      </c>
      <c r="C328" s="428">
        <f>SUM(C329:C333)</f>
        <v>0</v>
      </c>
      <c r="D328" s="402"/>
    </row>
    <row r="329" spans="1:4" x14ac:dyDescent="0.2">
      <c r="A329" s="404" t="s">
        <v>463</v>
      </c>
      <c r="B329" s="421" t="s">
        <v>464</v>
      </c>
      <c r="C329" s="429">
        <v>0</v>
      </c>
      <c r="D329" s="399"/>
    </row>
    <row r="330" spans="1:4" x14ac:dyDescent="0.2">
      <c r="A330" s="404" t="s">
        <v>465</v>
      </c>
      <c r="B330" s="421" t="s">
        <v>466</v>
      </c>
      <c r="C330" s="429">
        <v>0</v>
      </c>
      <c r="D330" s="399"/>
    </row>
    <row r="331" spans="1:4" x14ac:dyDescent="0.2">
      <c r="A331" s="404" t="s">
        <v>467</v>
      </c>
      <c r="B331" s="421" t="s">
        <v>468</v>
      </c>
      <c r="C331" s="429">
        <v>0</v>
      </c>
      <c r="D331" s="399"/>
    </row>
    <row r="332" spans="1:4" x14ac:dyDescent="0.2">
      <c r="A332" s="404" t="s">
        <v>469</v>
      </c>
      <c r="B332" s="421" t="s">
        <v>470</v>
      </c>
      <c r="C332" s="429">
        <v>0</v>
      </c>
      <c r="D332" s="399"/>
    </row>
    <row r="333" spans="1:4" x14ac:dyDescent="0.2">
      <c r="A333" s="404" t="s">
        <v>471</v>
      </c>
      <c r="B333" s="421" t="s">
        <v>472</v>
      </c>
      <c r="C333" s="429">
        <v>0</v>
      </c>
      <c r="D333" s="399"/>
    </row>
    <row r="334" spans="1:4" x14ac:dyDescent="0.2">
      <c r="A334" s="405"/>
      <c r="B334" s="422"/>
      <c r="C334" s="428"/>
      <c r="D334" s="402"/>
    </row>
    <row r="335" spans="1:4" ht="25.5" x14ac:dyDescent="0.2">
      <c r="A335" s="403" t="s">
        <v>473</v>
      </c>
      <c r="B335" s="423" t="s">
        <v>474</v>
      </c>
      <c r="C335" s="428">
        <f>SUM(C336:C342)</f>
        <v>0</v>
      </c>
      <c r="D335" s="402"/>
    </row>
    <row r="336" spans="1:4" x14ac:dyDescent="0.2">
      <c r="A336" s="404" t="s">
        <v>475</v>
      </c>
      <c r="B336" s="421" t="s">
        <v>476</v>
      </c>
      <c r="C336" s="429">
        <v>0</v>
      </c>
      <c r="D336" s="399"/>
    </row>
    <row r="337" spans="1:4" x14ac:dyDescent="0.2">
      <c r="A337" s="404" t="s">
        <v>477</v>
      </c>
      <c r="B337" s="421" t="s">
        <v>478</v>
      </c>
      <c r="C337" s="429">
        <v>0</v>
      </c>
      <c r="D337" s="399"/>
    </row>
    <row r="338" spans="1:4" x14ac:dyDescent="0.2">
      <c r="A338" s="404" t="s">
        <v>479</v>
      </c>
      <c r="B338" s="421" t="s">
        <v>480</v>
      </c>
      <c r="C338" s="429"/>
      <c r="D338" s="399"/>
    </row>
    <row r="339" spans="1:4" x14ac:dyDescent="0.2">
      <c r="A339" s="404" t="s">
        <v>481</v>
      </c>
      <c r="B339" s="421" t="s">
        <v>482</v>
      </c>
      <c r="C339" s="429">
        <v>0</v>
      </c>
      <c r="D339" s="399"/>
    </row>
    <row r="340" spans="1:4" x14ac:dyDescent="0.2">
      <c r="A340" s="404" t="s">
        <v>483</v>
      </c>
      <c r="B340" s="421" t="s">
        <v>484</v>
      </c>
      <c r="C340" s="429">
        <v>0</v>
      </c>
      <c r="D340" s="399"/>
    </row>
    <row r="341" spans="1:4" ht="25.5" x14ac:dyDescent="0.2">
      <c r="A341" s="404" t="s">
        <v>485</v>
      </c>
      <c r="B341" s="421" t="s">
        <v>486</v>
      </c>
      <c r="C341" s="429">
        <v>0</v>
      </c>
      <c r="D341" s="399"/>
    </row>
    <row r="342" spans="1:4" ht="25.5" x14ac:dyDescent="0.2">
      <c r="A342" s="404" t="s">
        <v>487</v>
      </c>
      <c r="B342" s="421" t="s">
        <v>488</v>
      </c>
      <c r="C342" s="429">
        <v>0</v>
      </c>
      <c r="D342" s="399"/>
    </row>
    <row r="343" spans="1:4" x14ac:dyDescent="0.2">
      <c r="A343" s="405"/>
      <c r="B343" s="422"/>
      <c r="C343" s="429"/>
      <c r="D343" s="399"/>
    </row>
    <row r="344" spans="1:4" x14ac:dyDescent="0.2">
      <c r="A344" s="403" t="s">
        <v>489</v>
      </c>
      <c r="B344" s="419" t="s">
        <v>490</v>
      </c>
      <c r="C344" s="428">
        <f>SUM(C345:C351)</f>
        <v>2058.73</v>
      </c>
      <c r="D344" s="402"/>
    </row>
    <row r="345" spans="1:4" x14ac:dyDescent="0.2">
      <c r="A345" s="404" t="s">
        <v>491</v>
      </c>
      <c r="B345" s="421" t="s">
        <v>492</v>
      </c>
      <c r="C345" s="429">
        <v>0</v>
      </c>
      <c r="D345" s="399"/>
    </row>
    <row r="346" spans="1:4" x14ac:dyDescent="0.2">
      <c r="A346" s="404" t="s">
        <v>493</v>
      </c>
      <c r="B346" s="421" t="s">
        <v>494</v>
      </c>
      <c r="C346" s="429">
        <v>0</v>
      </c>
      <c r="D346" s="399"/>
    </row>
    <row r="347" spans="1:4" x14ac:dyDescent="0.2">
      <c r="A347" s="404" t="s">
        <v>495</v>
      </c>
      <c r="B347" s="421" t="s">
        <v>496</v>
      </c>
      <c r="C347" s="429">
        <v>0</v>
      </c>
      <c r="D347" s="399"/>
    </row>
    <row r="348" spans="1:4" ht="25.5" x14ac:dyDescent="0.2">
      <c r="A348" s="404" t="s">
        <v>497</v>
      </c>
      <c r="B348" s="421" t="s">
        <v>498</v>
      </c>
      <c r="C348" s="429">
        <v>0</v>
      </c>
      <c r="D348" s="399"/>
    </row>
    <row r="349" spans="1:4" ht="25.5" x14ac:dyDescent="0.2">
      <c r="A349" s="404" t="s">
        <v>499</v>
      </c>
      <c r="B349" s="421" t="s">
        <v>500</v>
      </c>
      <c r="C349" s="429">
        <v>0</v>
      </c>
      <c r="D349" s="399"/>
    </row>
    <row r="350" spans="1:4" x14ac:dyDescent="0.2">
      <c r="A350" s="404" t="s">
        <v>501</v>
      </c>
      <c r="B350" s="421" t="s">
        <v>502</v>
      </c>
      <c r="C350" s="429">
        <v>0</v>
      </c>
      <c r="D350" s="399"/>
    </row>
    <row r="351" spans="1:4" x14ac:dyDescent="0.2">
      <c r="A351" s="404" t="s">
        <v>503</v>
      </c>
      <c r="B351" s="640" t="s">
        <v>504</v>
      </c>
      <c r="C351" s="429">
        <v>2058.73</v>
      </c>
      <c r="D351" s="399"/>
    </row>
    <row r="352" spans="1:4" x14ac:dyDescent="0.2">
      <c r="A352" s="405"/>
      <c r="B352" s="422"/>
      <c r="C352" s="429"/>
      <c r="D352" s="399"/>
    </row>
    <row r="353" spans="1:4" x14ac:dyDescent="0.2">
      <c r="A353" s="403" t="s">
        <v>505</v>
      </c>
      <c r="B353" s="419" t="s">
        <v>506</v>
      </c>
      <c r="C353" s="428">
        <f>SUM(C354++C355+C356)</f>
        <v>302702.69999999995</v>
      </c>
      <c r="D353" s="402"/>
    </row>
    <row r="354" spans="1:4" x14ac:dyDescent="0.2">
      <c r="A354" s="404" t="s">
        <v>507</v>
      </c>
      <c r="B354" s="640" t="s">
        <v>508</v>
      </c>
      <c r="C354" s="641">
        <v>1351.35</v>
      </c>
      <c r="D354" s="399"/>
    </row>
    <row r="355" spans="1:4" x14ac:dyDescent="0.2">
      <c r="A355" s="404" t="s">
        <v>509</v>
      </c>
      <c r="B355" s="643" t="s">
        <v>510</v>
      </c>
      <c r="C355" s="429">
        <v>0</v>
      </c>
      <c r="D355" s="399"/>
    </row>
    <row r="356" spans="1:4" x14ac:dyDescent="0.2">
      <c r="A356" s="642" t="s">
        <v>1033</v>
      </c>
      <c r="B356" s="644" t="s">
        <v>1032</v>
      </c>
      <c r="C356" s="429">
        <v>301351.34999999998</v>
      </c>
      <c r="D356" s="399"/>
    </row>
    <row r="357" spans="1:4" x14ac:dyDescent="0.2">
      <c r="A357" s="405"/>
      <c r="B357" s="422"/>
      <c r="C357" s="429"/>
      <c r="D357" s="399"/>
    </row>
    <row r="358" spans="1:4" ht="25.5" x14ac:dyDescent="0.2">
      <c r="A358" s="403" t="s">
        <v>513</v>
      </c>
      <c r="B358" s="419" t="s">
        <v>514</v>
      </c>
      <c r="C358" s="428">
        <f>SUM(C359+C362+C363)</f>
        <v>0</v>
      </c>
      <c r="D358" s="402"/>
    </row>
    <row r="359" spans="1:4" x14ac:dyDescent="0.2">
      <c r="A359" s="404" t="s">
        <v>515</v>
      </c>
      <c r="B359" s="422" t="s">
        <v>516</v>
      </c>
      <c r="C359" s="428">
        <f>SUM(C360:C361)</f>
        <v>0</v>
      </c>
      <c r="D359" s="402"/>
    </row>
    <row r="360" spans="1:4" x14ac:dyDescent="0.2">
      <c r="A360" s="405" t="s">
        <v>517</v>
      </c>
      <c r="B360" s="422" t="s">
        <v>518</v>
      </c>
      <c r="C360" s="429">
        <v>0</v>
      </c>
      <c r="D360" s="399"/>
    </row>
    <row r="361" spans="1:4" ht="25.5" x14ac:dyDescent="0.2">
      <c r="A361" s="405" t="s">
        <v>519</v>
      </c>
      <c r="B361" s="422" t="s">
        <v>520</v>
      </c>
      <c r="C361" s="429">
        <v>0</v>
      </c>
      <c r="D361" s="399"/>
    </row>
    <row r="362" spans="1:4" x14ac:dyDescent="0.2">
      <c r="A362" s="404" t="s">
        <v>521</v>
      </c>
      <c r="B362" s="421" t="s">
        <v>522</v>
      </c>
      <c r="C362" s="429">
        <v>0</v>
      </c>
      <c r="D362" s="399"/>
    </row>
    <row r="363" spans="1:4" x14ac:dyDescent="0.2">
      <c r="A363" s="404" t="s">
        <v>523</v>
      </c>
      <c r="B363" s="421" t="s">
        <v>524</v>
      </c>
      <c r="C363" s="429">
        <v>0</v>
      </c>
      <c r="D363" s="399"/>
    </row>
    <row r="364" spans="1:4" x14ac:dyDescent="0.2">
      <c r="A364" s="405"/>
      <c r="B364" s="422"/>
      <c r="C364" s="429"/>
      <c r="D364" s="399"/>
    </row>
    <row r="365" spans="1:4" x14ac:dyDescent="0.2">
      <c r="A365" s="403" t="s">
        <v>525</v>
      </c>
      <c r="B365" s="419" t="s">
        <v>526</v>
      </c>
      <c r="C365" s="427" t="s">
        <v>527</v>
      </c>
      <c r="D365" s="402"/>
    </row>
    <row r="366" spans="1:4" x14ac:dyDescent="0.2">
      <c r="A366" s="404" t="s">
        <v>528</v>
      </c>
      <c r="B366" s="421" t="s">
        <v>529</v>
      </c>
      <c r="C366" s="430" t="s">
        <v>527</v>
      </c>
      <c r="D366" s="399"/>
    </row>
    <row r="367" spans="1:4" x14ac:dyDescent="0.2">
      <c r="A367" s="404" t="s">
        <v>530</v>
      </c>
      <c r="B367" s="421" t="s">
        <v>531</v>
      </c>
      <c r="C367" s="429">
        <v>0</v>
      </c>
      <c r="D367" s="399"/>
    </row>
    <row r="368" spans="1:4" x14ac:dyDescent="0.2">
      <c r="A368" s="404" t="s">
        <v>532</v>
      </c>
      <c r="B368" s="421" t="s">
        <v>533</v>
      </c>
      <c r="C368" s="429">
        <v>0</v>
      </c>
      <c r="D368" s="399"/>
    </row>
    <row r="369" spans="1:4" x14ac:dyDescent="0.2">
      <c r="A369" s="405"/>
      <c r="B369" s="422"/>
      <c r="C369" s="429"/>
      <c r="D369" s="399"/>
    </row>
    <row r="370" spans="1:4" x14ac:dyDescent="0.2">
      <c r="A370" s="403" t="s">
        <v>534</v>
      </c>
      <c r="B370" s="419" t="s">
        <v>535</v>
      </c>
      <c r="C370" s="428">
        <f>SUM(C371:C379)</f>
        <v>0</v>
      </c>
      <c r="D370" s="402"/>
    </row>
    <row r="371" spans="1:4" x14ac:dyDescent="0.2">
      <c r="A371" s="404" t="s">
        <v>536</v>
      </c>
      <c r="B371" s="421" t="s">
        <v>537</v>
      </c>
      <c r="C371" s="429">
        <v>0</v>
      </c>
      <c r="D371" s="399"/>
    </row>
    <row r="372" spans="1:4" x14ac:dyDescent="0.2">
      <c r="A372" s="404" t="s">
        <v>538</v>
      </c>
      <c r="B372" s="421" t="s">
        <v>539</v>
      </c>
      <c r="C372" s="429">
        <v>0</v>
      </c>
      <c r="D372" s="399"/>
    </row>
    <row r="373" spans="1:4" x14ac:dyDescent="0.2">
      <c r="A373" s="404" t="s">
        <v>540</v>
      </c>
      <c r="B373" s="421" t="s">
        <v>541</v>
      </c>
      <c r="C373" s="429">
        <v>0</v>
      </c>
      <c r="D373" s="399"/>
    </row>
    <row r="374" spans="1:4" ht="25.5" x14ac:dyDescent="0.2">
      <c r="A374" s="404" t="s">
        <v>542</v>
      </c>
      <c r="B374" s="421" t="s">
        <v>543</v>
      </c>
      <c r="C374" s="429">
        <v>0</v>
      </c>
      <c r="D374" s="399"/>
    </row>
    <row r="375" spans="1:4" ht="25.5" x14ac:dyDescent="0.2">
      <c r="A375" s="404" t="s">
        <v>544</v>
      </c>
      <c r="B375" s="421" t="s">
        <v>545</v>
      </c>
      <c r="C375" s="429">
        <v>0</v>
      </c>
      <c r="D375" s="399"/>
    </row>
    <row r="376" spans="1:4" ht="25.5" x14ac:dyDescent="0.2">
      <c r="A376" s="404" t="s">
        <v>546</v>
      </c>
      <c r="B376" s="421" t="s">
        <v>547</v>
      </c>
      <c r="C376" s="429">
        <v>0</v>
      </c>
      <c r="D376" s="399"/>
    </row>
    <row r="377" spans="1:4" x14ac:dyDescent="0.2">
      <c r="A377" s="404" t="s">
        <v>548</v>
      </c>
      <c r="B377" s="421" t="s">
        <v>549</v>
      </c>
      <c r="C377" s="429">
        <v>0</v>
      </c>
      <c r="D377" s="399"/>
    </row>
    <row r="378" spans="1:4" ht="25.5" x14ac:dyDescent="0.2">
      <c r="A378" s="404" t="s">
        <v>550</v>
      </c>
      <c r="B378" s="421" t="s">
        <v>551</v>
      </c>
      <c r="C378" s="429">
        <v>0</v>
      </c>
      <c r="D378" s="399"/>
    </row>
    <row r="379" spans="1:4" ht="25.5" x14ac:dyDescent="0.2">
      <c r="A379" s="404" t="s">
        <v>552</v>
      </c>
      <c r="B379" s="421" t="s">
        <v>553</v>
      </c>
      <c r="C379" s="429">
        <v>0</v>
      </c>
      <c r="D379" s="399"/>
    </row>
    <row r="380" spans="1:4" x14ac:dyDescent="0.2">
      <c r="A380" s="405"/>
      <c r="B380" s="422"/>
      <c r="C380" s="429"/>
      <c r="D380" s="399"/>
    </row>
    <row r="381" spans="1:4" x14ac:dyDescent="0.2">
      <c r="A381" s="403" t="s">
        <v>554</v>
      </c>
      <c r="B381" s="419" t="s">
        <v>555</v>
      </c>
      <c r="C381" s="428">
        <f>SUM(C382:C385)</f>
        <v>0</v>
      </c>
      <c r="D381" s="402"/>
    </row>
    <row r="382" spans="1:4" x14ac:dyDescent="0.2">
      <c r="A382" s="404" t="s">
        <v>556</v>
      </c>
      <c r="B382" s="421" t="s">
        <v>557</v>
      </c>
      <c r="C382" s="429">
        <v>0</v>
      </c>
      <c r="D382" s="399"/>
    </row>
    <row r="383" spans="1:4" x14ac:dyDescent="0.2">
      <c r="A383" s="404" t="s">
        <v>558</v>
      </c>
      <c r="B383" s="421" t="s">
        <v>559</v>
      </c>
      <c r="C383" s="429">
        <v>0</v>
      </c>
      <c r="D383" s="399"/>
    </row>
    <row r="384" spans="1:4" x14ac:dyDescent="0.2">
      <c r="A384" s="404" t="s">
        <v>560</v>
      </c>
      <c r="B384" s="421" t="s">
        <v>561</v>
      </c>
      <c r="C384" s="429">
        <v>0</v>
      </c>
      <c r="D384" s="399"/>
    </row>
    <row r="385" spans="1:4" x14ac:dyDescent="0.2">
      <c r="A385" s="404" t="s">
        <v>562</v>
      </c>
      <c r="B385" s="421" t="s">
        <v>563</v>
      </c>
      <c r="C385" s="429">
        <v>0</v>
      </c>
      <c r="D385" s="399"/>
    </row>
    <row r="386" spans="1:4" x14ac:dyDescent="0.2">
      <c r="A386" s="405"/>
      <c r="B386" s="422"/>
      <c r="C386" s="429"/>
      <c r="D386" s="399"/>
    </row>
    <row r="387" spans="1:4" x14ac:dyDescent="0.2">
      <c r="A387" s="403" t="s">
        <v>564</v>
      </c>
      <c r="B387" s="419" t="s">
        <v>565</v>
      </c>
      <c r="C387" s="428">
        <f>SUM(C388:C393)</f>
        <v>0</v>
      </c>
      <c r="D387" s="402"/>
    </row>
    <row r="388" spans="1:4" x14ac:dyDescent="0.2">
      <c r="A388" s="404" t="s">
        <v>566</v>
      </c>
      <c r="B388" s="421" t="s">
        <v>567</v>
      </c>
      <c r="C388" s="429">
        <v>0</v>
      </c>
      <c r="D388" s="399"/>
    </row>
    <row r="389" spans="1:4" x14ac:dyDescent="0.2">
      <c r="A389" s="404" t="s">
        <v>568</v>
      </c>
      <c r="B389" s="421" t="s">
        <v>569</v>
      </c>
      <c r="C389" s="429">
        <v>0</v>
      </c>
      <c r="D389" s="399"/>
    </row>
    <row r="390" spans="1:4" x14ac:dyDescent="0.2">
      <c r="A390" s="404" t="s">
        <v>570</v>
      </c>
      <c r="B390" s="421" t="s">
        <v>571</v>
      </c>
      <c r="C390" s="429">
        <v>0</v>
      </c>
      <c r="D390" s="399"/>
    </row>
    <row r="391" spans="1:4" ht="25.5" x14ac:dyDescent="0.2">
      <c r="A391" s="404" t="s">
        <v>572</v>
      </c>
      <c r="B391" s="421" t="s">
        <v>573</v>
      </c>
      <c r="C391" s="429">
        <v>0</v>
      </c>
      <c r="D391" s="399"/>
    </row>
    <row r="392" spans="1:4" x14ac:dyDescent="0.2">
      <c r="A392" s="404" t="s">
        <v>574</v>
      </c>
      <c r="B392" s="421" t="s">
        <v>575</v>
      </c>
      <c r="C392" s="429">
        <v>0</v>
      </c>
      <c r="D392" s="399"/>
    </row>
    <row r="393" spans="1:4" x14ac:dyDescent="0.2">
      <c r="A393" s="404" t="s">
        <v>576</v>
      </c>
      <c r="B393" s="421" t="s">
        <v>577</v>
      </c>
      <c r="C393" s="431">
        <v>0</v>
      </c>
      <c r="D393" s="406"/>
    </row>
    <row r="394" spans="1:4" x14ac:dyDescent="0.2">
      <c r="A394" s="398"/>
      <c r="B394" s="424"/>
      <c r="C394" s="432"/>
      <c r="D394" s="400"/>
    </row>
    <row r="395" spans="1:4" x14ac:dyDescent="0.2">
      <c r="A395" s="401">
        <v>2</v>
      </c>
      <c r="B395" s="419" t="s">
        <v>578</v>
      </c>
      <c r="C395" s="428">
        <f>SUM(C397+C404+C410+C419+C423+C429)</f>
        <v>418351.03</v>
      </c>
      <c r="D395" s="402"/>
    </row>
    <row r="396" spans="1:4" x14ac:dyDescent="0.2">
      <c r="A396" s="401"/>
      <c r="B396" s="420"/>
      <c r="C396" s="429"/>
      <c r="D396" s="399"/>
    </row>
    <row r="397" spans="1:4" x14ac:dyDescent="0.2">
      <c r="A397" s="398" t="s">
        <v>579</v>
      </c>
      <c r="B397" s="419" t="s">
        <v>580</v>
      </c>
      <c r="C397" s="428">
        <f>SUM(C398:C402)</f>
        <v>174753.45</v>
      </c>
      <c r="D397" s="402"/>
    </row>
    <row r="398" spans="1:4" x14ac:dyDescent="0.2">
      <c r="A398" s="404" t="s">
        <v>581</v>
      </c>
      <c r="B398" s="640" t="s">
        <v>582</v>
      </c>
      <c r="C398" s="429">
        <v>108108.1</v>
      </c>
      <c r="D398" s="399"/>
    </row>
    <row r="399" spans="1:4" x14ac:dyDescent="0.2">
      <c r="A399" s="404" t="s">
        <v>583</v>
      </c>
      <c r="B399" s="421" t="s">
        <v>584</v>
      </c>
      <c r="C399" s="429">
        <v>0</v>
      </c>
      <c r="D399" s="399"/>
    </row>
    <row r="400" spans="1:4" x14ac:dyDescent="0.2">
      <c r="A400" s="404" t="s">
        <v>585</v>
      </c>
      <c r="B400" s="421" t="s">
        <v>586</v>
      </c>
      <c r="C400" s="429">
        <v>0</v>
      </c>
      <c r="D400" s="399"/>
    </row>
    <row r="401" spans="1:4" x14ac:dyDescent="0.2">
      <c r="A401" s="404" t="s">
        <v>587</v>
      </c>
      <c r="B401" s="640" t="s">
        <v>588</v>
      </c>
      <c r="C401" s="429">
        <v>66645.350000000006</v>
      </c>
      <c r="D401" s="399"/>
    </row>
    <row r="402" spans="1:4" x14ac:dyDescent="0.2">
      <c r="A402" s="404" t="s">
        <v>589</v>
      </c>
      <c r="B402" s="421" t="s">
        <v>590</v>
      </c>
      <c r="C402" s="429">
        <v>0</v>
      </c>
      <c r="D402" s="399"/>
    </row>
    <row r="403" spans="1:4" x14ac:dyDescent="0.2">
      <c r="A403" s="407"/>
      <c r="B403" s="422"/>
      <c r="C403" s="429"/>
      <c r="D403" s="399"/>
    </row>
    <row r="404" spans="1:4" ht="25.5" x14ac:dyDescent="0.2">
      <c r="A404" s="398" t="s">
        <v>591</v>
      </c>
      <c r="B404" s="419" t="s">
        <v>592</v>
      </c>
      <c r="C404" s="428">
        <f>SUM(C405:C408)</f>
        <v>0</v>
      </c>
      <c r="D404" s="402"/>
    </row>
    <row r="405" spans="1:4" x14ac:dyDescent="0.2">
      <c r="A405" s="404" t="s">
        <v>593</v>
      </c>
      <c r="B405" s="421" t="s">
        <v>594</v>
      </c>
      <c r="C405" s="429">
        <v>0</v>
      </c>
      <c r="D405" s="399"/>
    </row>
    <row r="406" spans="1:4" x14ac:dyDescent="0.2">
      <c r="A406" s="404" t="s">
        <v>595</v>
      </c>
      <c r="B406" s="421" t="s">
        <v>596</v>
      </c>
      <c r="C406" s="429">
        <v>0</v>
      </c>
      <c r="D406" s="399"/>
    </row>
    <row r="407" spans="1:4" x14ac:dyDescent="0.2">
      <c r="A407" s="404" t="s">
        <v>597</v>
      </c>
      <c r="B407" s="421" t="s">
        <v>598</v>
      </c>
      <c r="C407" s="429">
        <v>0</v>
      </c>
      <c r="D407" s="399"/>
    </row>
    <row r="408" spans="1:4" x14ac:dyDescent="0.2">
      <c r="A408" s="404" t="s">
        <v>599</v>
      </c>
      <c r="B408" s="421" t="s">
        <v>600</v>
      </c>
      <c r="C408" s="429">
        <v>0</v>
      </c>
      <c r="D408" s="399"/>
    </row>
    <row r="409" spans="1:4" x14ac:dyDescent="0.2">
      <c r="A409" s="407"/>
      <c r="B409" s="422"/>
      <c r="C409" s="429"/>
      <c r="D409" s="399"/>
    </row>
    <row r="410" spans="1:4" ht="25.5" x14ac:dyDescent="0.2">
      <c r="A410" s="398" t="s">
        <v>601</v>
      </c>
      <c r="B410" s="419" t="s">
        <v>602</v>
      </c>
      <c r="C410" s="428">
        <f>SUM(C411:C417)</f>
        <v>0</v>
      </c>
      <c r="D410" s="402"/>
    </row>
    <row r="411" spans="1:4" x14ac:dyDescent="0.2">
      <c r="A411" s="404" t="s">
        <v>603</v>
      </c>
      <c r="B411" s="421" t="s">
        <v>604</v>
      </c>
      <c r="C411" s="429">
        <v>0</v>
      </c>
      <c r="D411" s="399"/>
    </row>
    <row r="412" spans="1:4" ht="25.5" x14ac:dyDescent="0.2">
      <c r="A412" s="404" t="s">
        <v>605</v>
      </c>
      <c r="B412" s="421" t="s">
        <v>606</v>
      </c>
      <c r="C412" s="429">
        <v>0</v>
      </c>
      <c r="D412" s="399"/>
    </row>
    <row r="413" spans="1:4" x14ac:dyDescent="0.2">
      <c r="A413" s="404" t="s">
        <v>607</v>
      </c>
      <c r="B413" s="421" t="s">
        <v>608</v>
      </c>
      <c r="C413" s="429">
        <v>0</v>
      </c>
      <c r="D413" s="399"/>
    </row>
    <row r="414" spans="1:4" ht="25.5" x14ac:dyDescent="0.2">
      <c r="A414" s="404" t="s">
        <v>609</v>
      </c>
      <c r="B414" s="421" t="s">
        <v>610</v>
      </c>
      <c r="C414" s="429">
        <v>0</v>
      </c>
      <c r="D414" s="399"/>
    </row>
    <row r="415" spans="1:4" x14ac:dyDescent="0.2">
      <c r="A415" s="404" t="s">
        <v>611</v>
      </c>
      <c r="B415" s="421" t="s">
        <v>612</v>
      </c>
      <c r="C415" s="429">
        <v>0</v>
      </c>
      <c r="D415" s="399"/>
    </row>
    <row r="416" spans="1:4" x14ac:dyDescent="0.2">
      <c r="A416" s="404" t="s">
        <v>613</v>
      </c>
      <c r="B416" s="421" t="s">
        <v>614</v>
      </c>
      <c r="C416" s="429">
        <v>0</v>
      </c>
      <c r="D416" s="399"/>
    </row>
    <row r="417" spans="1:4" ht="25.5" x14ac:dyDescent="0.2">
      <c r="A417" s="404" t="s">
        <v>615</v>
      </c>
      <c r="B417" s="421" t="s">
        <v>616</v>
      </c>
      <c r="C417" s="429">
        <v>0</v>
      </c>
      <c r="D417" s="399"/>
    </row>
    <row r="418" spans="1:4" x14ac:dyDescent="0.2">
      <c r="A418" s="407"/>
      <c r="B418" s="422"/>
      <c r="C418" s="429"/>
      <c r="D418" s="399"/>
    </row>
    <row r="419" spans="1:4" ht="25.5" x14ac:dyDescent="0.2">
      <c r="A419" s="398" t="s">
        <v>617</v>
      </c>
      <c r="B419" s="419" t="s">
        <v>618</v>
      </c>
      <c r="C419" s="428">
        <f>SUM(C420:C421)</f>
        <v>55378.38</v>
      </c>
      <c r="D419" s="402"/>
    </row>
    <row r="420" spans="1:4" x14ac:dyDescent="0.2">
      <c r="A420" s="404" t="s">
        <v>619</v>
      </c>
      <c r="B420" s="421" t="s">
        <v>620</v>
      </c>
      <c r="C420" s="429">
        <v>0</v>
      </c>
      <c r="D420" s="399"/>
    </row>
    <row r="421" spans="1:4" x14ac:dyDescent="0.2">
      <c r="A421" s="404" t="s">
        <v>621</v>
      </c>
      <c r="B421" s="640" t="s">
        <v>622</v>
      </c>
      <c r="C421" s="429">
        <v>55378.38</v>
      </c>
      <c r="D421" s="399"/>
    </row>
    <row r="422" spans="1:4" x14ac:dyDescent="0.2">
      <c r="A422" s="407"/>
      <c r="B422" s="422"/>
      <c r="C422" s="429"/>
      <c r="D422" s="399"/>
    </row>
    <row r="423" spans="1:4" ht="25.5" x14ac:dyDescent="0.2">
      <c r="A423" s="398" t="s">
        <v>623</v>
      </c>
      <c r="B423" s="419" t="s">
        <v>624</v>
      </c>
      <c r="C423" s="428">
        <f>SUM(C424:C427)</f>
        <v>0</v>
      </c>
      <c r="D423" s="402"/>
    </row>
    <row r="424" spans="1:4" x14ac:dyDescent="0.2">
      <c r="A424" s="404" t="s">
        <v>625</v>
      </c>
      <c r="B424" s="421" t="s">
        <v>626</v>
      </c>
      <c r="C424" s="429">
        <v>0</v>
      </c>
      <c r="D424" s="399"/>
    </row>
    <row r="425" spans="1:4" x14ac:dyDescent="0.2">
      <c r="A425" s="404" t="s">
        <v>627</v>
      </c>
      <c r="B425" s="421" t="s">
        <v>628</v>
      </c>
      <c r="C425" s="429">
        <v>0</v>
      </c>
      <c r="D425" s="399"/>
    </row>
    <row r="426" spans="1:4" x14ac:dyDescent="0.2">
      <c r="A426" s="404" t="s">
        <v>629</v>
      </c>
      <c r="B426" s="421" t="s">
        <v>630</v>
      </c>
      <c r="C426" s="429">
        <v>0</v>
      </c>
      <c r="D426" s="399"/>
    </row>
    <row r="427" spans="1:4" ht="25.5" x14ac:dyDescent="0.2">
      <c r="A427" s="404" t="s">
        <v>631</v>
      </c>
      <c r="B427" s="421" t="s">
        <v>632</v>
      </c>
      <c r="C427" s="429">
        <v>0</v>
      </c>
      <c r="D427" s="399"/>
    </row>
    <row r="428" spans="1:4" x14ac:dyDescent="0.2">
      <c r="A428" s="407"/>
      <c r="B428" s="422"/>
      <c r="C428" s="429"/>
      <c r="D428" s="399"/>
    </row>
    <row r="429" spans="1:4" ht="25.5" x14ac:dyDescent="0.2">
      <c r="A429" s="398" t="s">
        <v>633</v>
      </c>
      <c r="B429" s="419" t="s">
        <v>634</v>
      </c>
      <c r="C429" s="428">
        <f>SUM(C430:C437)</f>
        <v>188219.2</v>
      </c>
      <c r="D429" s="402"/>
    </row>
    <row r="430" spans="1:4" x14ac:dyDescent="0.2">
      <c r="A430" s="404" t="s">
        <v>635</v>
      </c>
      <c r="B430" s="640" t="s">
        <v>636</v>
      </c>
      <c r="C430" s="429">
        <v>22773.95</v>
      </c>
      <c r="D430" s="399"/>
    </row>
    <row r="431" spans="1:4" ht="25.5" x14ac:dyDescent="0.2">
      <c r="A431" s="404" t="s">
        <v>637</v>
      </c>
      <c r="B431" s="421" t="s">
        <v>638</v>
      </c>
      <c r="C431" s="429">
        <v>0</v>
      </c>
      <c r="D431" s="399"/>
    </row>
    <row r="432" spans="1:4" x14ac:dyDescent="0.2">
      <c r="A432" s="404" t="s">
        <v>639</v>
      </c>
      <c r="B432" s="640" t="s">
        <v>640</v>
      </c>
      <c r="C432" s="429">
        <v>155302.39000000001</v>
      </c>
      <c r="D432" s="399"/>
    </row>
    <row r="433" spans="1:4" x14ac:dyDescent="0.2">
      <c r="A433" s="404" t="s">
        <v>641</v>
      </c>
      <c r="B433" s="640" t="s">
        <v>642</v>
      </c>
      <c r="C433" s="429">
        <v>1160.27</v>
      </c>
      <c r="D433" s="399"/>
    </row>
    <row r="434" spans="1:4" x14ac:dyDescent="0.2">
      <c r="A434" s="404" t="s">
        <v>643</v>
      </c>
      <c r="B434" s="640" t="s">
        <v>644</v>
      </c>
      <c r="C434" s="429">
        <v>8060.16</v>
      </c>
      <c r="D434" s="399"/>
    </row>
    <row r="435" spans="1:4" ht="25.5" x14ac:dyDescent="0.2">
      <c r="A435" s="404" t="s">
        <v>645</v>
      </c>
      <c r="B435" s="421" t="s">
        <v>646</v>
      </c>
      <c r="C435" s="429">
        <v>0</v>
      </c>
      <c r="D435" s="399"/>
    </row>
    <row r="436" spans="1:4" x14ac:dyDescent="0.2">
      <c r="A436" s="404" t="s">
        <v>647</v>
      </c>
      <c r="B436" s="421" t="s">
        <v>648</v>
      </c>
      <c r="C436" s="429">
        <v>0</v>
      </c>
      <c r="D436" s="399"/>
    </row>
    <row r="437" spans="1:4" x14ac:dyDescent="0.2">
      <c r="A437" s="404" t="s">
        <v>649</v>
      </c>
      <c r="B437" s="640" t="s">
        <v>650</v>
      </c>
      <c r="C437" s="429">
        <v>922.43</v>
      </c>
      <c r="D437" s="399"/>
    </row>
    <row r="438" spans="1:4" x14ac:dyDescent="0.2">
      <c r="A438" s="404"/>
      <c r="B438" s="422"/>
      <c r="C438" s="429"/>
      <c r="D438" s="399"/>
    </row>
    <row r="439" spans="1:4" x14ac:dyDescent="0.2">
      <c r="A439" s="401">
        <v>5</v>
      </c>
      <c r="B439" s="425" t="s">
        <v>651</v>
      </c>
      <c r="C439" s="428">
        <f>SUM(C441+C451+C461+C466)</f>
        <v>9120.14</v>
      </c>
      <c r="D439" s="402"/>
    </row>
    <row r="440" spans="1:4" x14ac:dyDescent="0.2">
      <c r="A440" s="407"/>
      <c r="B440" s="422"/>
      <c r="C440" s="429"/>
      <c r="D440" s="399"/>
    </row>
    <row r="441" spans="1:4" x14ac:dyDescent="0.2">
      <c r="A441" s="408" t="s">
        <v>652</v>
      </c>
      <c r="B441" s="419" t="s">
        <v>653</v>
      </c>
      <c r="C441" s="428">
        <f>SUM(C442:C449)</f>
        <v>9120.14</v>
      </c>
      <c r="D441" s="402"/>
    </row>
    <row r="442" spans="1:4" x14ac:dyDescent="0.2">
      <c r="A442" s="409" t="s">
        <v>654</v>
      </c>
      <c r="B442" s="421" t="s">
        <v>655</v>
      </c>
      <c r="C442" s="429">
        <v>0</v>
      </c>
      <c r="D442" s="399"/>
    </row>
    <row r="443" spans="1:4" x14ac:dyDescent="0.2">
      <c r="A443" s="409" t="s">
        <v>656</v>
      </c>
      <c r="B443" s="421" t="s">
        <v>657</v>
      </c>
      <c r="C443" s="429">
        <v>0</v>
      </c>
      <c r="D443" s="399"/>
    </row>
    <row r="444" spans="1:4" x14ac:dyDescent="0.2">
      <c r="A444" s="409" t="s">
        <v>658</v>
      </c>
      <c r="B444" s="421" t="s">
        <v>659</v>
      </c>
      <c r="C444" s="429"/>
      <c r="D444" s="399"/>
    </row>
    <row r="445" spans="1:4" x14ac:dyDescent="0.2">
      <c r="A445" s="409" t="s">
        <v>660</v>
      </c>
      <c r="B445" s="640" t="s">
        <v>661</v>
      </c>
      <c r="C445" s="429">
        <v>9120.14</v>
      </c>
      <c r="D445" s="399"/>
    </row>
    <row r="446" spans="1:4" x14ac:dyDescent="0.2">
      <c r="A446" s="409" t="s">
        <v>662</v>
      </c>
      <c r="B446" s="643" t="s">
        <v>663</v>
      </c>
      <c r="C446" s="429"/>
      <c r="D446" s="399"/>
    </row>
    <row r="447" spans="1:4" ht="25.5" x14ac:dyDescent="0.2">
      <c r="A447" s="409" t="s">
        <v>664</v>
      </c>
      <c r="B447" s="421" t="s">
        <v>665</v>
      </c>
      <c r="C447" s="429"/>
      <c r="D447" s="399"/>
    </row>
    <row r="448" spans="1:4" ht="25.5" x14ac:dyDescent="0.2">
      <c r="A448" s="409" t="s">
        <v>666</v>
      </c>
      <c r="B448" s="421" t="s">
        <v>667</v>
      </c>
      <c r="C448" s="429"/>
      <c r="D448" s="399"/>
    </row>
    <row r="449" spans="1:4" x14ac:dyDescent="0.2">
      <c r="A449" s="409" t="s">
        <v>668</v>
      </c>
      <c r="B449" s="421" t="s">
        <v>669</v>
      </c>
      <c r="C449" s="429">
        <v>0</v>
      </c>
      <c r="D449" s="399"/>
    </row>
    <row r="450" spans="1:4" x14ac:dyDescent="0.2">
      <c r="A450" s="409"/>
      <c r="B450" s="421"/>
      <c r="C450" s="429"/>
      <c r="D450" s="399"/>
    </row>
    <row r="451" spans="1:4" ht="25.5" x14ac:dyDescent="0.2">
      <c r="A451" s="408" t="s">
        <v>670</v>
      </c>
      <c r="B451" s="419" t="s">
        <v>671</v>
      </c>
      <c r="C451" s="428">
        <f>SUM(C452:C459)</f>
        <v>0</v>
      </c>
      <c r="D451" s="402"/>
    </row>
    <row r="452" spans="1:4" x14ac:dyDescent="0.2">
      <c r="A452" s="409" t="s">
        <v>672</v>
      </c>
      <c r="B452" s="421" t="s">
        <v>673</v>
      </c>
      <c r="C452" s="429">
        <v>0</v>
      </c>
      <c r="D452" s="399"/>
    </row>
    <row r="453" spans="1:4" x14ac:dyDescent="0.2">
      <c r="A453" s="409" t="s">
        <v>674</v>
      </c>
      <c r="B453" s="421" t="s">
        <v>675</v>
      </c>
      <c r="C453" s="429">
        <v>0</v>
      </c>
      <c r="D453" s="399"/>
    </row>
    <row r="454" spans="1:4" x14ac:dyDescent="0.2">
      <c r="A454" s="409" t="s">
        <v>676</v>
      </c>
      <c r="B454" s="421" t="s">
        <v>677</v>
      </c>
      <c r="C454" s="429">
        <v>0</v>
      </c>
      <c r="D454" s="399"/>
    </row>
    <row r="455" spans="1:4" x14ac:dyDescent="0.2">
      <c r="A455" s="409" t="s">
        <v>678</v>
      </c>
      <c r="B455" s="421" t="s">
        <v>679</v>
      </c>
      <c r="C455" s="429">
        <v>0</v>
      </c>
      <c r="D455" s="399"/>
    </row>
    <row r="456" spans="1:4" x14ac:dyDescent="0.2">
      <c r="A456" s="409" t="s">
        <v>680</v>
      </c>
      <c r="B456" s="421" t="s">
        <v>681</v>
      </c>
      <c r="C456" s="429">
        <v>0</v>
      </c>
      <c r="D456" s="399"/>
    </row>
    <row r="457" spans="1:4" x14ac:dyDescent="0.2">
      <c r="A457" s="409" t="s">
        <v>682</v>
      </c>
      <c r="B457" s="421" t="s">
        <v>683</v>
      </c>
      <c r="C457" s="429">
        <v>0</v>
      </c>
      <c r="D457" s="399"/>
    </row>
    <row r="458" spans="1:4" x14ac:dyDescent="0.2">
      <c r="A458" s="409" t="s">
        <v>684</v>
      </c>
      <c r="B458" s="421" t="s">
        <v>685</v>
      </c>
      <c r="C458" s="429">
        <v>0</v>
      </c>
      <c r="D458" s="399"/>
    </row>
    <row r="459" spans="1:4" ht="25.5" x14ac:dyDescent="0.2">
      <c r="A459" s="409" t="s">
        <v>686</v>
      </c>
      <c r="B459" s="421" t="s">
        <v>687</v>
      </c>
      <c r="C459" s="429">
        <v>0</v>
      </c>
      <c r="D459" s="399"/>
    </row>
    <row r="460" spans="1:4" x14ac:dyDescent="0.2">
      <c r="A460" s="409"/>
      <c r="B460" s="421"/>
      <c r="C460" s="429"/>
      <c r="D460" s="399"/>
    </row>
    <row r="461" spans="1:4" x14ac:dyDescent="0.2">
      <c r="A461" s="408" t="s">
        <v>688</v>
      </c>
      <c r="B461" s="419" t="s">
        <v>689</v>
      </c>
      <c r="C461" s="428">
        <f>SUM(C462:C464)</f>
        <v>0</v>
      </c>
      <c r="D461" s="402"/>
    </row>
    <row r="462" spans="1:4" x14ac:dyDescent="0.2">
      <c r="A462" s="409" t="s">
        <v>690</v>
      </c>
      <c r="B462" s="421" t="s">
        <v>691</v>
      </c>
      <c r="C462" s="429">
        <v>0</v>
      </c>
      <c r="D462" s="399"/>
    </row>
    <row r="463" spans="1:4" x14ac:dyDescent="0.2">
      <c r="A463" s="409" t="s">
        <v>692</v>
      </c>
      <c r="B463" s="421" t="s">
        <v>693</v>
      </c>
      <c r="C463" s="429">
        <v>0</v>
      </c>
      <c r="D463" s="399"/>
    </row>
    <row r="464" spans="1:4" x14ac:dyDescent="0.2">
      <c r="A464" s="409" t="s">
        <v>694</v>
      </c>
      <c r="B464" s="421" t="s">
        <v>695</v>
      </c>
      <c r="C464" s="429">
        <v>0</v>
      </c>
      <c r="D464" s="399"/>
    </row>
    <row r="465" spans="1:4" x14ac:dyDescent="0.2">
      <c r="A465" s="409"/>
      <c r="B465" s="421"/>
      <c r="C465" s="429"/>
      <c r="D465" s="399"/>
    </row>
    <row r="466" spans="1:4" x14ac:dyDescent="0.2">
      <c r="A466" s="408" t="s">
        <v>696</v>
      </c>
      <c r="B466" s="419" t="s">
        <v>697</v>
      </c>
      <c r="C466" s="428">
        <f>SUM(C467:C470)</f>
        <v>0</v>
      </c>
      <c r="D466" s="402"/>
    </row>
    <row r="467" spans="1:4" x14ac:dyDescent="0.2">
      <c r="A467" s="409" t="s">
        <v>698</v>
      </c>
      <c r="B467" s="421" t="s">
        <v>699</v>
      </c>
      <c r="C467" s="429">
        <v>0</v>
      </c>
      <c r="D467" s="399"/>
    </row>
    <row r="468" spans="1:4" x14ac:dyDescent="0.2">
      <c r="A468" s="409" t="s">
        <v>700</v>
      </c>
      <c r="B468" s="421" t="s">
        <v>701</v>
      </c>
      <c r="C468" s="429">
        <v>0</v>
      </c>
      <c r="D468" s="399"/>
    </row>
    <row r="469" spans="1:4" x14ac:dyDescent="0.2">
      <c r="A469" s="409" t="s">
        <v>702</v>
      </c>
      <c r="B469" s="421" t="s">
        <v>703</v>
      </c>
      <c r="C469" s="429">
        <v>0</v>
      </c>
      <c r="D469" s="399"/>
    </row>
    <row r="470" spans="1:4" x14ac:dyDescent="0.2">
      <c r="A470" s="409" t="s">
        <v>704</v>
      </c>
      <c r="B470" s="421" t="s">
        <v>705</v>
      </c>
      <c r="C470" s="429">
        <v>0</v>
      </c>
      <c r="D470" s="399"/>
    </row>
    <row r="471" spans="1:4" x14ac:dyDescent="0.2">
      <c r="A471" s="410"/>
      <c r="B471" s="410"/>
      <c r="C471" s="410"/>
      <c r="D471" s="410"/>
    </row>
    <row r="472" spans="1:4" x14ac:dyDescent="0.2">
      <c r="A472" s="392" t="s">
        <v>441</v>
      </c>
      <c r="C472" s="394"/>
    </row>
    <row r="473" spans="1:4" ht="25.5" x14ac:dyDescent="0.2">
      <c r="A473" s="395" t="str">
        <f>'4. Gestión Institucional '!A37</f>
        <v>RE4.P4.Prespuesto ejecutado según programación</v>
      </c>
      <c r="B473" s="418" t="s">
        <v>442</v>
      </c>
      <c r="C473" s="429">
        <f>SUM(C475,C551,C595)</f>
        <v>732232.6</v>
      </c>
      <c r="D473" s="400"/>
    </row>
    <row r="474" spans="1:4" ht="33" customHeight="1" x14ac:dyDescent="0.2">
      <c r="A474" s="397" t="s">
        <v>443</v>
      </c>
      <c r="B474" s="417" t="s">
        <v>444</v>
      </c>
      <c r="C474" s="426" t="s">
        <v>445</v>
      </c>
      <c r="D474" s="393" t="s">
        <v>446</v>
      </c>
    </row>
    <row r="475" spans="1:4" x14ac:dyDescent="0.2">
      <c r="A475" s="401">
        <v>1</v>
      </c>
      <c r="B475" s="419" t="s">
        <v>447</v>
      </c>
      <c r="C475" s="427">
        <f>SUM(C477,C484,C491,C500,C509,C514,C521,C526,C537,C543)</f>
        <v>304761.42999999993</v>
      </c>
      <c r="D475" s="402"/>
    </row>
    <row r="476" spans="1:4" x14ac:dyDescent="0.2">
      <c r="A476" s="401"/>
      <c r="B476" s="420"/>
      <c r="C476" s="428"/>
      <c r="D476" s="402"/>
    </row>
    <row r="477" spans="1:4" x14ac:dyDescent="0.2">
      <c r="A477" s="403" t="s">
        <v>449</v>
      </c>
      <c r="B477" s="419" t="s">
        <v>450</v>
      </c>
      <c r="C477" s="428">
        <f>SUM(C478:C482)</f>
        <v>0</v>
      </c>
      <c r="D477" s="402"/>
    </row>
    <row r="478" spans="1:4" x14ac:dyDescent="0.2">
      <c r="A478" s="404" t="s">
        <v>451</v>
      </c>
      <c r="B478" s="421" t="s">
        <v>452</v>
      </c>
      <c r="C478" s="429">
        <v>0</v>
      </c>
      <c r="D478" s="399"/>
    </row>
    <row r="479" spans="1:4" ht="25.5" x14ac:dyDescent="0.2">
      <c r="A479" s="404" t="s">
        <v>453</v>
      </c>
      <c r="B479" s="421" t="s">
        <v>454</v>
      </c>
      <c r="C479" s="429">
        <v>0</v>
      </c>
      <c r="D479" s="399"/>
    </row>
    <row r="480" spans="1:4" x14ac:dyDescent="0.2">
      <c r="A480" s="404" t="s">
        <v>455</v>
      </c>
      <c r="B480" s="421" t="s">
        <v>456</v>
      </c>
      <c r="C480" s="429">
        <v>0</v>
      </c>
      <c r="D480" s="399"/>
    </row>
    <row r="481" spans="1:4" ht="25.5" x14ac:dyDescent="0.2">
      <c r="A481" s="404" t="s">
        <v>457</v>
      </c>
      <c r="B481" s="421" t="s">
        <v>458</v>
      </c>
      <c r="C481" s="429">
        <v>0</v>
      </c>
      <c r="D481" s="399"/>
    </row>
    <row r="482" spans="1:4" x14ac:dyDescent="0.2">
      <c r="A482" s="404" t="s">
        <v>459</v>
      </c>
      <c r="B482" s="421" t="s">
        <v>460</v>
      </c>
      <c r="C482" s="429">
        <v>0</v>
      </c>
      <c r="D482" s="399"/>
    </row>
    <row r="483" spans="1:4" x14ac:dyDescent="0.2">
      <c r="A483" s="405"/>
      <c r="B483" s="422"/>
      <c r="C483" s="429"/>
      <c r="D483" s="399"/>
    </row>
    <row r="484" spans="1:4" x14ac:dyDescent="0.2">
      <c r="A484" s="403" t="s">
        <v>461</v>
      </c>
      <c r="B484" s="419" t="s">
        <v>462</v>
      </c>
      <c r="C484" s="428">
        <f>SUM(C485:C489)</f>
        <v>0</v>
      </c>
      <c r="D484" s="402"/>
    </row>
    <row r="485" spans="1:4" x14ac:dyDescent="0.2">
      <c r="A485" s="404" t="s">
        <v>463</v>
      </c>
      <c r="B485" s="421" t="s">
        <v>464</v>
      </c>
      <c r="C485" s="429">
        <v>0</v>
      </c>
      <c r="D485" s="399"/>
    </row>
    <row r="486" spans="1:4" x14ac:dyDescent="0.2">
      <c r="A486" s="404" t="s">
        <v>465</v>
      </c>
      <c r="B486" s="421" t="s">
        <v>466</v>
      </c>
      <c r="C486" s="429">
        <v>0</v>
      </c>
      <c r="D486" s="399"/>
    </row>
    <row r="487" spans="1:4" x14ac:dyDescent="0.2">
      <c r="A487" s="404" t="s">
        <v>467</v>
      </c>
      <c r="B487" s="421" t="s">
        <v>468</v>
      </c>
      <c r="C487" s="429">
        <v>0</v>
      </c>
      <c r="D487" s="399"/>
    </row>
    <row r="488" spans="1:4" x14ac:dyDescent="0.2">
      <c r="A488" s="404" t="s">
        <v>469</v>
      </c>
      <c r="B488" s="421" t="s">
        <v>470</v>
      </c>
      <c r="C488" s="429">
        <v>0</v>
      </c>
      <c r="D488" s="399"/>
    </row>
    <row r="489" spans="1:4" x14ac:dyDescent="0.2">
      <c r="A489" s="404" t="s">
        <v>471</v>
      </c>
      <c r="B489" s="421" t="s">
        <v>472</v>
      </c>
      <c r="C489" s="429">
        <v>0</v>
      </c>
      <c r="D489" s="399"/>
    </row>
    <row r="490" spans="1:4" x14ac:dyDescent="0.2">
      <c r="A490" s="405"/>
      <c r="B490" s="422"/>
      <c r="C490" s="428"/>
      <c r="D490" s="402"/>
    </row>
    <row r="491" spans="1:4" ht="25.5" x14ac:dyDescent="0.2">
      <c r="A491" s="403" t="s">
        <v>473</v>
      </c>
      <c r="B491" s="423" t="s">
        <v>474</v>
      </c>
      <c r="C491" s="428">
        <f>SUM(C492:C498)</f>
        <v>0</v>
      </c>
      <c r="D491" s="402"/>
    </row>
    <row r="492" spans="1:4" x14ac:dyDescent="0.2">
      <c r="A492" s="404" t="s">
        <v>475</v>
      </c>
      <c r="B492" s="421" t="s">
        <v>476</v>
      </c>
      <c r="C492" s="429">
        <v>0</v>
      </c>
      <c r="D492" s="399"/>
    </row>
    <row r="493" spans="1:4" x14ac:dyDescent="0.2">
      <c r="A493" s="404" t="s">
        <v>477</v>
      </c>
      <c r="B493" s="421" t="s">
        <v>478</v>
      </c>
      <c r="C493" s="429">
        <v>0</v>
      </c>
      <c r="D493" s="399"/>
    </row>
    <row r="494" spans="1:4" x14ac:dyDescent="0.2">
      <c r="A494" s="404" t="s">
        <v>479</v>
      </c>
      <c r="B494" s="421" t="s">
        <v>480</v>
      </c>
      <c r="C494" s="429"/>
      <c r="D494" s="399"/>
    </row>
    <row r="495" spans="1:4" x14ac:dyDescent="0.2">
      <c r="A495" s="404" t="s">
        <v>481</v>
      </c>
      <c r="B495" s="421" t="s">
        <v>482</v>
      </c>
      <c r="C495" s="429">
        <v>0</v>
      </c>
      <c r="D495" s="399"/>
    </row>
    <row r="496" spans="1:4" x14ac:dyDescent="0.2">
      <c r="A496" s="404" t="s">
        <v>483</v>
      </c>
      <c r="B496" s="421" t="s">
        <v>484</v>
      </c>
      <c r="C496" s="429">
        <v>0</v>
      </c>
      <c r="D496" s="399"/>
    </row>
    <row r="497" spans="1:4" ht="25.5" x14ac:dyDescent="0.2">
      <c r="A497" s="404" t="s">
        <v>485</v>
      </c>
      <c r="B497" s="421" t="s">
        <v>486</v>
      </c>
      <c r="C497" s="429">
        <v>0</v>
      </c>
      <c r="D497" s="399"/>
    </row>
    <row r="498" spans="1:4" ht="25.5" x14ac:dyDescent="0.2">
      <c r="A498" s="404" t="s">
        <v>487</v>
      </c>
      <c r="B498" s="421" t="s">
        <v>488</v>
      </c>
      <c r="C498" s="429">
        <v>0</v>
      </c>
      <c r="D498" s="399"/>
    </row>
    <row r="499" spans="1:4" x14ac:dyDescent="0.2">
      <c r="A499" s="405"/>
      <c r="B499" s="422"/>
      <c r="C499" s="429"/>
      <c r="D499" s="399"/>
    </row>
    <row r="500" spans="1:4" x14ac:dyDescent="0.2">
      <c r="A500" s="403" t="s">
        <v>489</v>
      </c>
      <c r="B500" s="419" t="s">
        <v>490</v>
      </c>
      <c r="C500" s="428">
        <f>SUM(C501:C507)</f>
        <v>2058.73</v>
      </c>
      <c r="D500" s="402"/>
    </row>
    <row r="501" spans="1:4" x14ac:dyDescent="0.2">
      <c r="A501" s="404" t="s">
        <v>491</v>
      </c>
      <c r="B501" s="421" t="s">
        <v>492</v>
      </c>
      <c r="C501" s="429">
        <v>0</v>
      </c>
      <c r="D501" s="399"/>
    </row>
    <row r="502" spans="1:4" x14ac:dyDescent="0.2">
      <c r="A502" s="404" t="s">
        <v>493</v>
      </c>
      <c r="B502" s="421" t="s">
        <v>494</v>
      </c>
      <c r="C502" s="429">
        <v>0</v>
      </c>
      <c r="D502" s="399"/>
    </row>
    <row r="503" spans="1:4" x14ac:dyDescent="0.2">
      <c r="A503" s="404" t="s">
        <v>495</v>
      </c>
      <c r="B503" s="421" t="s">
        <v>496</v>
      </c>
      <c r="C503" s="429">
        <v>0</v>
      </c>
      <c r="D503" s="399"/>
    </row>
    <row r="504" spans="1:4" ht="25.5" x14ac:dyDescent="0.2">
      <c r="A504" s="404" t="s">
        <v>497</v>
      </c>
      <c r="B504" s="421" t="s">
        <v>498</v>
      </c>
      <c r="C504" s="429">
        <v>0</v>
      </c>
      <c r="D504" s="399"/>
    </row>
    <row r="505" spans="1:4" ht="25.5" x14ac:dyDescent="0.2">
      <c r="A505" s="404" t="s">
        <v>499</v>
      </c>
      <c r="B505" s="421" t="s">
        <v>500</v>
      </c>
      <c r="C505" s="429">
        <v>0</v>
      </c>
      <c r="D505" s="399"/>
    </row>
    <row r="506" spans="1:4" x14ac:dyDescent="0.2">
      <c r="A506" s="404" t="s">
        <v>501</v>
      </c>
      <c r="B506" s="421" t="s">
        <v>502</v>
      </c>
      <c r="C506" s="429">
        <v>0</v>
      </c>
      <c r="D506" s="399"/>
    </row>
    <row r="507" spans="1:4" x14ac:dyDescent="0.2">
      <c r="A507" s="404" t="s">
        <v>503</v>
      </c>
      <c r="B507" s="640" t="s">
        <v>504</v>
      </c>
      <c r="C507" s="429">
        <v>2058.73</v>
      </c>
      <c r="D507" s="399"/>
    </row>
    <row r="508" spans="1:4" x14ac:dyDescent="0.2">
      <c r="A508" s="405"/>
      <c r="B508" s="422"/>
      <c r="C508" s="429"/>
      <c r="D508" s="399"/>
    </row>
    <row r="509" spans="1:4" x14ac:dyDescent="0.2">
      <c r="A509" s="403" t="s">
        <v>505</v>
      </c>
      <c r="B509" s="419" t="s">
        <v>506</v>
      </c>
      <c r="C509" s="428">
        <f>SUM(C510++C511+C512)</f>
        <v>302702.69999999995</v>
      </c>
      <c r="D509" s="402"/>
    </row>
    <row r="510" spans="1:4" x14ac:dyDescent="0.2">
      <c r="A510" s="404" t="s">
        <v>507</v>
      </c>
      <c r="B510" s="640" t="s">
        <v>508</v>
      </c>
      <c r="C510" s="641">
        <v>1351.35</v>
      </c>
      <c r="D510" s="399"/>
    </row>
    <row r="511" spans="1:4" x14ac:dyDescent="0.2">
      <c r="A511" s="404" t="s">
        <v>509</v>
      </c>
      <c r="B511" s="643" t="s">
        <v>510</v>
      </c>
      <c r="C511" s="429">
        <v>0</v>
      </c>
      <c r="D511" s="399"/>
    </row>
    <row r="512" spans="1:4" x14ac:dyDescent="0.2">
      <c r="A512" s="642" t="s">
        <v>1033</v>
      </c>
      <c r="B512" s="644" t="s">
        <v>1032</v>
      </c>
      <c r="C512" s="429">
        <v>301351.34999999998</v>
      </c>
      <c r="D512" s="399"/>
    </row>
    <row r="513" spans="1:4" x14ac:dyDescent="0.2">
      <c r="A513" s="405"/>
      <c r="B513" s="422"/>
      <c r="C513" s="429"/>
      <c r="D513" s="399"/>
    </row>
    <row r="514" spans="1:4" ht="25.5" x14ac:dyDescent="0.2">
      <c r="A514" s="403" t="s">
        <v>513</v>
      </c>
      <c r="B514" s="419" t="s">
        <v>514</v>
      </c>
      <c r="C514" s="428">
        <f>SUM(C515+C518+C519)</f>
        <v>0</v>
      </c>
      <c r="D514" s="402"/>
    </row>
    <row r="515" spans="1:4" x14ac:dyDescent="0.2">
      <c r="A515" s="404" t="s">
        <v>515</v>
      </c>
      <c r="B515" s="422" t="s">
        <v>516</v>
      </c>
      <c r="C515" s="428">
        <f>SUM(C516:C517)</f>
        <v>0</v>
      </c>
      <c r="D515" s="402"/>
    </row>
    <row r="516" spans="1:4" x14ac:dyDescent="0.2">
      <c r="A516" s="405" t="s">
        <v>517</v>
      </c>
      <c r="B516" s="422" t="s">
        <v>518</v>
      </c>
      <c r="C516" s="429">
        <v>0</v>
      </c>
      <c r="D516" s="399"/>
    </row>
    <row r="517" spans="1:4" ht="25.5" x14ac:dyDescent="0.2">
      <c r="A517" s="405" t="s">
        <v>519</v>
      </c>
      <c r="B517" s="422" t="s">
        <v>520</v>
      </c>
      <c r="C517" s="429">
        <v>0</v>
      </c>
      <c r="D517" s="399"/>
    </row>
    <row r="518" spans="1:4" x14ac:dyDescent="0.2">
      <c r="A518" s="404" t="s">
        <v>521</v>
      </c>
      <c r="B518" s="421" t="s">
        <v>522</v>
      </c>
      <c r="C518" s="429">
        <v>0</v>
      </c>
      <c r="D518" s="399"/>
    </row>
    <row r="519" spans="1:4" x14ac:dyDescent="0.2">
      <c r="A519" s="404" t="s">
        <v>523</v>
      </c>
      <c r="B519" s="421" t="s">
        <v>524</v>
      </c>
      <c r="C519" s="429">
        <v>0</v>
      </c>
      <c r="D519" s="399"/>
    </row>
    <row r="520" spans="1:4" x14ac:dyDescent="0.2">
      <c r="A520" s="405"/>
      <c r="B520" s="422"/>
      <c r="C520" s="429"/>
      <c r="D520" s="399"/>
    </row>
    <row r="521" spans="1:4" x14ac:dyDescent="0.2">
      <c r="A521" s="403" t="s">
        <v>525</v>
      </c>
      <c r="B521" s="419" t="s">
        <v>526</v>
      </c>
      <c r="C521" s="427" t="s">
        <v>527</v>
      </c>
      <c r="D521" s="402"/>
    </row>
    <row r="522" spans="1:4" x14ac:dyDescent="0.2">
      <c r="A522" s="404" t="s">
        <v>528</v>
      </c>
      <c r="B522" s="421" t="s">
        <v>529</v>
      </c>
      <c r="C522" s="430" t="s">
        <v>527</v>
      </c>
      <c r="D522" s="399"/>
    </row>
    <row r="523" spans="1:4" x14ac:dyDescent="0.2">
      <c r="A523" s="404" t="s">
        <v>530</v>
      </c>
      <c r="B523" s="421" t="s">
        <v>531</v>
      </c>
      <c r="C523" s="429">
        <v>0</v>
      </c>
      <c r="D523" s="399"/>
    </row>
    <row r="524" spans="1:4" x14ac:dyDescent="0.2">
      <c r="A524" s="404" t="s">
        <v>532</v>
      </c>
      <c r="B524" s="421" t="s">
        <v>533</v>
      </c>
      <c r="C524" s="429">
        <v>0</v>
      </c>
      <c r="D524" s="399"/>
    </row>
    <row r="525" spans="1:4" x14ac:dyDescent="0.2">
      <c r="A525" s="405"/>
      <c r="B525" s="422"/>
      <c r="C525" s="429"/>
      <c r="D525" s="399"/>
    </row>
    <row r="526" spans="1:4" x14ac:dyDescent="0.2">
      <c r="A526" s="403" t="s">
        <v>534</v>
      </c>
      <c r="B526" s="419" t="s">
        <v>535</v>
      </c>
      <c r="C526" s="428">
        <f>SUM(C527:C535)</f>
        <v>0</v>
      </c>
      <c r="D526" s="402"/>
    </row>
    <row r="527" spans="1:4" x14ac:dyDescent="0.2">
      <c r="A527" s="404" t="s">
        <v>536</v>
      </c>
      <c r="B527" s="421" t="s">
        <v>537</v>
      </c>
      <c r="C527" s="429">
        <v>0</v>
      </c>
      <c r="D527" s="399"/>
    </row>
    <row r="528" spans="1:4" x14ac:dyDescent="0.2">
      <c r="A528" s="404" t="s">
        <v>538</v>
      </c>
      <c r="B528" s="421" t="s">
        <v>539</v>
      </c>
      <c r="C528" s="429">
        <v>0</v>
      </c>
      <c r="D528" s="399"/>
    </row>
    <row r="529" spans="1:4" x14ac:dyDescent="0.2">
      <c r="A529" s="404" t="s">
        <v>540</v>
      </c>
      <c r="B529" s="421" t="s">
        <v>541</v>
      </c>
      <c r="C529" s="429">
        <v>0</v>
      </c>
      <c r="D529" s="399"/>
    </row>
    <row r="530" spans="1:4" ht="25.5" x14ac:dyDescent="0.2">
      <c r="A530" s="404" t="s">
        <v>542</v>
      </c>
      <c r="B530" s="421" t="s">
        <v>543</v>
      </c>
      <c r="C530" s="429">
        <v>0</v>
      </c>
      <c r="D530" s="399"/>
    </row>
    <row r="531" spans="1:4" ht="25.5" x14ac:dyDescent="0.2">
      <c r="A531" s="404" t="s">
        <v>544</v>
      </c>
      <c r="B531" s="421" t="s">
        <v>545</v>
      </c>
      <c r="C531" s="429">
        <v>0</v>
      </c>
      <c r="D531" s="399"/>
    </row>
    <row r="532" spans="1:4" ht="25.5" x14ac:dyDescent="0.2">
      <c r="A532" s="404" t="s">
        <v>546</v>
      </c>
      <c r="B532" s="421" t="s">
        <v>547</v>
      </c>
      <c r="C532" s="429">
        <v>0</v>
      </c>
      <c r="D532" s="399"/>
    </row>
    <row r="533" spans="1:4" x14ac:dyDescent="0.2">
      <c r="A533" s="404" t="s">
        <v>548</v>
      </c>
      <c r="B533" s="421" t="s">
        <v>549</v>
      </c>
      <c r="C533" s="429">
        <v>0</v>
      </c>
      <c r="D533" s="399"/>
    </row>
    <row r="534" spans="1:4" ht="25.5" x14ac:dyDescent="0.2">
      <c r="A534" s="404" t="s">
        <v>550</v>
      </c>
      <c r="B534" s="421" t="s">
        <v>551</v>
      </c>
      <c r="C534" s="429">
        <v>0</v>
      </c>
      <c r="D534" s="399"/>
    </row>
    <row r="535" spans="1:4" ht="25.5" x14ac:dyDescent="0.2">
      <c r="A535" s="404" t="s">
        <v>552</v>
      </c>
      <c r="B535" s="421" t="s">
        <v>553</v>
      </c>
      <c r="C535" s="429">
        <v>0</v>
      </c>
      <c r="D535" s="399"/>
    </row>
    <row r="536" spans="1:4" x14ac:dyDescent="0.2">
      <c r="A536" s="405"/>
      <c r="B536" s="422"/>
      <c r="C536" s="429"/>
      <c r="D536" s="399"/>
    </row>
    <row r="537" spans="1:4" x14ac:dyDescent="0.2">
      <c r="A537" s="403" t="s">
        <v>554</v>
      </c>
      <c r="B537" s="419" t="s">
        <v>555</v>
      </c>
      <c r="C537" s="428">
        <f>SUM(C538:C541)</f>
        <v>0</v>
      </c>
      <c r="D537" s="402"/>
    </row>
    <row r="538" spans="1:4" x14ac:dyDescent="0.2">
      <c r="A538" s="404" t="s">
        <v>556</v>
      </c>
      <c r="B538" s="421" t="s">
        <v>557</v>
      </c>
      <c r="C538" s="429">
        <v>0</v>
      </c>
      <c r="D538" s="399"/>
    </row>
    <row r="539" spans="1:4" x14ac:dyDescent="0.2">
      <c r="A539" s="404" t="s">
        <v>558</v>
      </c>
      <c r="B539" s="421" t="s">
        <v>559</v>
      </c>
      <c r="C539" s="429">
        <v>0</v>
      </c>
      <c r="D539" s="399"/>
    </row>
    <row r="540" spans="1:4" x14ac:dyDescent="0.2">
      <c r="A540" s="404" t="s">
        <v>560</v>
      </c>
      <c r="B540" s="421" t="s">
        <v>561</v>
      </c>
      <c r="C540" s="429">
        <v>0</v>
      </c>
      <c r="D540" s="399"/>
    </row>
    <row r="541" spans="1:4" x14ac:dyDescent="0.2">
      <c r="A541" s="404" t="s">
        <v>562</v>
      </c>
      <c r="B541" s="421" t="s">
        <v>563</v>
      </c>
      <c r="C541" s="429">
        <v>0</v>
      </c>
      <c r="D541" s="399"/>
    </row>
    <row r="542" spans="1:4" x14ac:dyDescent="0.2">
      <c r="A542" s="405"/>
      <c r="B542" s="422"/>
      <c r="C542" s="429"/>
      <c r="D542" s="399"/>
    </row>
    <row r="543" spans="1:4" x14ac:dyDescent="0.2">
      <c r="A543" s="403" t="s">
        <v>564</v>
      </c>
      <c r="B543" s="419" t="s">
        <v>565</v>
      </c>
      <c r="C543" s="428">
        <f>SUM(C544:C549)</f>
        <v>0</v>
      </c>
      <c r="D543" s="402"/>
    </row>
    <row r="544" spans="1:4" x14ac:dyDescent="0.2">
      <c r="A544" s="404" t="s">
        <v>566</v>
      </c>
      <c r="B544" s="421" t="s">
        <v>567</v>
      </c>
      <c r="C544" s="429">
        <v>0</v>
      </c>
      <c r="D544" s="399"/>
    </row>
    <row r="545" spans="1:4" x14ac:dyDescent="0.2">
      <c r="A545" s="404" t="s">
        <v>568</v>
      </c>
      <c r="B545" s="421" t="s">
        <v>569</v>
      </c>
      <c r="C545" s="429">
        <v>0</v>
      </c>
      <c r="D545" s="399"/>
    </row>
    <row r="546" spans="1:4" x14ac:dyDescent="0.2">
      <c r="A546" s="404" t="s">
        <v>570</v>
      </c>
      <c r="B546" s="421" t="s">
        <v>571</v>
      </c>
      <c r="C546" s="429">
        <v>0</v>
      </c>
      <c r="D546" s="399"/>
    </row>
    <row r="547" spans="1:4" ht="25.5" x14ac:dyDescent="0.2">
      <c r="A547" s="404" t="s">
        <v>572</v>
      </c>
      <c r="B547" s="421" t="s">
        <v>573</v>
      </c>
      <c r="C547" s="429">
        <v>0</v>
      </c>
      <c r="D547" s="399"/>
    </row>
    <row r="548" spans="1:4" x14ac:dyDescent="0.2">
      <c r="A548" s="404" t="s">
        <v>574</v>
      </c>
      <c r="B548" s="421" t="s">
        <v>575</v>
      </c>
      <c r="C548" s="429">
        <v>0</v>
      </c>
      <c r="D548" s="399"/>
    </row>
    <row r="549" spans="1:4" x14ac:dyDescent="0.2">
      <c r="A549" s="404" t="s">
        <v>576</v>
      </c>
      <c r="B549" s="421" t="s">
        <v>577</v>
      </c>
      <c r="C549" s="431">
        <v>0</v>
      </c>
      <c r="D549" s="406"/>
    </row>
    <row r="550" spans="1:4" x14ac:dyDescent="0.2">
      <c r="A550" s="398"/>
      <c r="B550" s="424"/>
      <c r="C550" s="432"/>
      <c r="D550" s="400"/>
    </row>
    <row r="551" spans="1:4" x14ac:dyDescent="0.2">
      <c r="A551" s="401">
        <v>2</v>
      </c>
      <c r="B551" s="419" t="s">
        <v>578</v>
      </c>
      <c r="C551" s="428">
        <f>SUM(C553+C560+C566+C575+C579+C585)</f>
        <v>418351.03</v>
      </c>
      <c r="D551" s="402"/>
    </row>
    <row r="552" spans="1:4" x14ac:dyDescent="0.2">
      <c r="A552" s="401"/>
      <c r="B552" s="420"/>
      <c r="C552" s="429"/>
      <c r="D552" s="399"/>
    </row>
    <row r="553" spans="1:4" x14ac:dyDescent="0.2">
      <c r="A553" s="398" t="s">
        <v>579</v>
      </c>
      <c r="B553" s="419" t="s">
        <v>580</v>
      </c>
      <c r="C553" s="428">
        <f>SUM(C554:C558)</f>
        <v>174753.45</v>
      </c>
      <c r="D553" s="402"/>
    </row>
    <row r="554" spans="1:4" x14ac:dyDescent="0.2">
      <c r="A554" s="404" t="s">
        <v>581</v>
      </c>
      <c r="B554" s="640" t="s">
        <v>582</v>
      </c>
      <c r="C554" s="429">
        <v>108108.1</v>
      </c>
      <c r="D554" s="399"/>
    </row>
    <row r="555" spans="1:4" x14ac:dyDescent="0.2">
      <c r="A555" s="404" t="s">
        <v>583</v>
      </c>
      <c r="B555" s="421" t="s">
        <v>584</v>
      </c>
      <c r="C555" s="429">
        <v>0</v>
      </c>
      <c r="D555" s="399"/>
    </row>
    <row r="556" spans="1:4" x14ac:dyDescent="0.2">
      <c r="A556" s="404" t="s">
        <v>585</v>
      </c>
      <c r="B556" s="421" t="s">
        <v>586</v>
      </c>
      <c r="C556" s="429">
        <v>0</v>
      </c>
      <c r="D556" s="399"/>
    </row>
    <row r="557" spans="1:4" x14ac:dyDescent="0.2">
      <c r="A557" s="404" t="s">
        <v>587</v>
      </c>
      <c r="B557" s="640" t="s">
        <v>588</v>
      </c>
      <c r="C557" s="429">
        <v>66645.350000000006</v>
      </c>
      <c r="D557" s="399"/>
    </row>
    <row r="558" spans="1:4" x14ac:dyDescent="0.2">
      <c r="A558" s="404" t="s">
        <v>589</v>
      </c>
      <c r="B558" s="421" t="s">
        <v>590</v>
      </c>
      <c r="C558" s="429">
        <v>0</v>
      </c>
      <c r="D558" s="399"/>
    </row>
    <row r="559" spans="1:4" x14ac:dyDescent="0.2">
      <c r="A559" s="407"/>
      <c r="B559" s="422"/>
      <c r="C559" s="429"/>
      <c r="D559" s="399"/>
    </row>
    <row r="560" spans="1:4" ht="25.5" x14ac:dyDescent="0.2">
      <c r="A560" s="398" t="s">
        <v>591</v>
      </c>
      <c r="B560" s="419" t="s">
        <v>592</v>
      </c>
      <c r="C560" s="428">
        <f>SUM(C561:C564)</f>
        <v>0</v>
      </c>
      <c r="D560" s="402"/>
    </row>
    <row r="561" spans="1:4" x14ac:dyDescent="0.2">
      <c r="A561" s="404" t="s">
        <v>593</v>
      </c>
      <c r="B561" s="421" t="s">
        <v>594</v>
      </c>
      <c r="C561" s="429">
        <v>0</v>
      </c>
      <c r="D561" s="399"/>
    </row>
    <row r="562" spans="1:4" x14ac:dyDescent="0.2">
      <c r="A562" s="404" t="s">
        <v>595</v>
      </c>
      <c r="B562" s="421" t="s">
        <v>596</v>
      </c>
      <c r="C562" s="429">
        <v>0</v>
      </c>
      <c r="D562" s="399"/>
    </row>
    <row r="563" spans="1:4" x14ac:dyDescent="0.2">
      <c r="A563" s="404" t="s">
        <v>597</v>
      </c>
      <c r="B563" s="421" t="s">
        <v>598</v>
      </c>
      <c r="C563" s="429">
        <v>0</v>
      </c>
      <c r="D563" s="399"/>
    </row>
    <row r="564" spans="1:4" x14ac:dyDescent="0.2">
      <c r="A564" s="404" t="s">
        <v>599</v>
      </c>
      <c r="B564" s="421" t="s">
        <v>600</v>
      </c>
      <c r="C564" s="429">
        <v>0</v>
      </c>
      <c r="D564" s="399"/>
    </row>
    <row r="565" spans="1:4" x14ac:dyDescent="0.2">
      <c r="A565" s="407"/>
      <c r="B565" s="422"/>
      <c r="C565" s="429"/>
      <c r="D565" s="399"/>
    </row>
    <row r="566" spans="1:4" ht="25.5" x14ac:dyDescent="0.2">
      <c r="A566" s="398" t="s">
        <v>601</v>
      </c>
      <c r="B566" s="419" t="s">
        <v>602</v>
      </c>
      <c r="C566" s="428">
        <f>SUM(C567:C573)</f>
        <v>0</v>
      </c>
      <c r="D566" s="402"/>
    </row>
    <row r="567" spans="1:4" x14ac:dyDescent="0.2">
      <c r="A567" s="404" t="s">
        <v>603</v>
      </c>
      <c r="B567" s="421" t="s">
        <v>604</v>
      </c>
      <c r="C567" s="429">
        <v>0</v>
      </c>
      <c r="D567" s="399"/>
    </row>
    <row r="568" spans="1:4" ht="25.5" x14ac:dyDescent="0.2">
      <c r="A568" s="404" t="s">
        <v>605</v>
      </c>
      <c r="B568" s="421" t="s">
        <v>606</v>
      </c>
      <c r="C568" s="429">
        <v>0</v>
      </c>
      <c r="D568" s="399"/>
    </row>
    <row r="569" spans="1:4" x14ac:dyDescent="0.2">
      <c r="A569" s="404" t="s">
        <v>607</v>
      </c>
      <c r="B569" s="421" t="s">
        <v>608</v>
      </c>
      <c r="C569" s="429">
        <v>0</v>
      </c>
      <c r="D569" s="399"/>
    </row>
    <row r="570" spans="1:4" ht="25.5" x14ac:dyDescent="0.2">
      <c r="A570" s="404" t="s">
        <v>609</v>
      </c>
      <c r="B570" s="421" t="s">
        <v>610</v>
      </c>
      <c r="C570" s="429">
        <v>0</v>
      </c>
      <c r="D570" s="399"/>
    </row>
    <row r="571" spans="1:4" x14ac:dyDescent="0.2">
      <c r="A571" s="404" t="s">
        <v>611</v>
      </c>
      <c r="B571" s="421" t="s">
        <v>612</v>
      </c>
      <c r="C571" s="429">
        <v>0</v>
      </c>
      <c r="D571" s="399"/>
    </row>
    <row r="572" spans="1:4" x14ac:dyDescent="0.2">
      <c r="A572" s="404" t="s">
        <v>613</v>
      </c>
      <c r="B572" s="421" t="s">
        <v>614</v>
      </c>
      <c r="C572" s="429">
        <v>0</v>
      </c>
      <c r="D572" s="399"/>
    </row>
    <row r="573" spans="1:4" ht="25.5" x14ac:dyDescent="0.2">
      <c r="A573" s="404" t="s">
        <v>615</v>
      </c>
      <c r="B573" s="421" t="s">
        <v>616</v>
      </c>
      <c r="C573" s="429">
        <v>0</v>
      </c>
      <c r="D573" s="399"/>
    </row>
    <row r="574" spans="1:4" x14ac:dyDescent="0.2">
      <c r="A574" s="407"/>
      <c r="B574" s="422"/>
      <c r="C574" s="429"/>
      <c r="D574" s="399"/>
    </row>
    <row r="575" spans="1:4" ht="25.5" x14ac:dyDescent="0.2">
      <c r="A575" s="398" t="s">
        <v>617</v>
      </c>
      <c r="B575" s="419" t="s">
        <v>618</v>
      </c>
      <c r="C575" s="428">
        <f>SUM(C576:C577)</f>
        <v>55378.38</v>
      </c>
      <c r="D575" s="402"/>
    </row>
    <row r="576" spans="1:4" x14ac:dyDescent="0.2">
      <c r="A576" s="404" t="s">
        <v>619</v>
      </c>
      <c r="B576" s="421" t="s">
        <v>620</v>
      </c>
      <c r="C576" s="429">
        <v>0</v>
      </c>
      <c r="D576" s="399"/>
    </row>
    <row r="577" spans="1:4" x14ac:dyDescent="0.2">
      <c r="A577" s="404" t="s">
        <v>621</v>
      </c>
      <c r="B577" s="640" t="s">
        <v>622</v>
      </c>
      <c r="C577" s="429">
        <v>55378.38</v>
      </c>
      <c r="D577" s="399"/>
    </row>
    <row r="578" spans="1:4" x14ac:dyDescent="0.2">
      <c r="A578" s="407"/>
      <c r="B578" s="422"/>
      <c r="C578" s="429"/>
      <c r="D578" s="399"/>
    </row>
    <row r="579" spans="1:4" ht="25.5" x14ac:dyDescent="0.2">
      <c r="A579" s="398" t="s">
        <v>623</v>
      </c>
      <c r="B579" s="419" t="s">
        <v>624</v>
      </c>
      <c r="C579" s="428">
        <f>SUM(C580:C583)</f>
        <v>0</v>
      </c>
      <c r="D579" s="402"/>
    </row>
    <row r="580" spans="1:4" x14ac:dyDescent="0.2">
      <c r="A580" s="404" t="s">
        <v>625</v>
      </c>
      <c r="B580" s="421" t="s">
        <v>626</v>
      </c>
      <c r="C580" s="429">
        <v>0</v>
      </c>
      <c r="D580" s="399"/>
    </row>
    <row r="581" spans="1:4" x14ac:dyDescent="0.2">
      <c r="A581" s="404" t="s">
        <v>627</v>
      </c>
      <c r="B581" s="421" t="s">
        <v>628</v>
      </c>
      <c r="C581" s="429">
        <v>0</v>
      </c>
      <c r="D581" s="399"/>
    </row>
    <row r="582" spans="1:4" x14ac:dyDescent="0.2">
      <c r="A582" s="404" t="s">
        <v>629</v>
      </c>
      <c r="B582" s="421" t="s">
        <v>630</v>
      </c>
      <c r="C582" s="429">
        <v>0</v>
      </c>
      <c r="D582" s="399"/>
    </row>
    <row r="583" spans="1:4" ht="25.5" x14ac:dyDescent="0.2">
      <c r="A583" s="404" t="s">
        <v>631</v>
      </c>
      <c r="B583" s="421" t="s">
        <v>632</v>
      </c>
      <c r="C583" s="429">
        <v>0</v>
      </c>
      <c r="D583" s="399"/>
    </row>
    <row r="584" spans="1:4" x14ac:dyDescent="0.2">
      <c r="A584" s="407"/>
      <c r="B584" s="422"/>
      <c r="C584" s="429"/>
      <c r="D584" s="399"/>
    </row>
    <row r="585" spans="1:4" ht="25.5" x14ac:dyDescent="0.2">
      <c r="A585" s="398" t="s">
        <v>633</v>
      </c>
      <c r="B585" s="419" t="s">
        <v>634</v>
      </c>
      <c r="C585" s="428">
        <f>SUM(C586:C593)</f>
        <v>188219.2</v>
      </c>
      <c r="D585" s="402"/>
    </row>
    <row r="586" spans="1:4" x14ac:dyDescent="0.2">
      <c r="A586" s="404" t="s">
        <v>635</v>
      </c>
      <c r="B586" s="640" t="s">
        <v>636</v>
      </c>
      <c r="C586" s="429">
        <v>22773.95</v>
      </c>
      <c r="D586" s="399"/>
    </row>
    <row r="587" spans="1:4" ht="25.5" x14ac:dyDescent="0.2">
      <c r="A587" s="404" t="s">
        <v>637</v>
      </c>
      <c r="B587" s="421" t="s">
        <v>638</v>
      </c>
      <c r="C587" s="429">
        <v>0</v>
      </c>
      <c r="D587" s="399"/>
    </row>
    <row r="588" spans="1:4" x14ac:dyDescent="0.2">
      <c r="A588" s="404" t="s">
        <v>639</v>
      </c>
      <c r="B588" s="640" t="s">
        <v>640</v>
      </c>
      <c r="C588" s="429">
        <v>155302.39000000001</v>
      </c>
      <c r="D588" s="399"/>
    </row>
    <row r="589" spans="1:4" x14ac:dyDescent="0.2">
      <c r="A589" s="404" t="s">
        <v>641</v>
      </c>
      <c r="B589" s="640" t="s">
        <v>642</v>
      </c>
      <c r="C589" s="429">
        <v>1160.27</v>
      </c>
      <c r="D589" s="399"/>
    </row>
    <row r="590" spans="1:4" x14ac:dyDescent="0.2">
      <c r="A590" s="404" t="s">
        <v>643</v>
      </c>
      <c r="B590" s="640" t="s">
        <v>644</v>
      </c>
      <c r="C590" s="429">
        <v>8060.16</v>
      </c>
      <c r="D590" s="399"/>
    </row>
    <row r="591" spans="1:4" ht="25.5" x14ac:dyDescent="0.2">
      <c r="A591" s="404" t="s">
        <v>645</v>
      </c>
      <c r="B591" s="421" t="s">
        <v>646</v>
      </c>
      <c r="C591" s="429">
        <v>0</v>
      </c>
      <c r="D591" s="399"/>
    </row>
    <row r="592" spans="1:4" x14ac:dyDescent="0.2">
      <c r="A592" s="404" t="s">
        <v>647</v>
      </c>
      <c r="B592" s="421" t="s">
        <v>648</v>
      </c>
      <c r="C592" s="429">
        <v>0</v>
      </c>
      <c r="D592" s="399"/>
    </row>
    <row r="593" spans="1:4" x14ac:dyDescent="0.2">
      <c r="A593" s="404" t="s">
        <v>649</v>
      </c>
      <c r="B593" s="640" t="s">
        <v>650</v>
      </c>
      <c r="C593" s="429">
        <v>922.43</v>
      </c>
      <c r="D593" s="399"/>
    </row>
    <row r="594" spans="1:4" x14ac:dyDescent="0.2">
      <c r="A594" s="404"/>
      <c r="B594" s="422"/>
      <c r="C594" s="429"/>
      <c r="D594" s="399"/>
    </row>
    <row r="595" spans="1:4" x14ac:dyDescent="0.2">
      <c r="A595" s="401">
        <v>5</v>
      </c>
      <c r="B595" s="425" t="s">
        <v>651</v>
      </c>
      <c r="C595" s="428">
        <f>SUM(C597+C607+C617+C622)</f>
        <v>9120.14</v>
      </c>
      <c r="D595" s="402"/>
    </row>
    <row r="596" spans="1:4" x14ac:dyDescent="0.2">
      <c r="A596" s="407"/>
      <c r="B596" s="422"/>
      <c r="C596" s="429"/>
      <c r="D596" s="399"/>
    </row>
    <row r="597" spans="1:4" x14ac:dyDescent="0.2">
      <c r="A597" s="408" t="s">
        <v>652</v>
      </c>
      <c r="B597" s="419" t="s">
        <v>653</v>
      </c>
      <c r="C597" s="428">
        <f>SUM(C598:C605)</f>
        <v>9120.14</v>
      </c>
      <c r="D597" s="402"/>
    </row>
    <row r="598" spans="1:4" x14ac:dyDescent="0.2">
      <c r="A598" s="409" t="s">
        <v>654</v>
      </c>
      <c r="B598" s="421" t="s">
        <v>655</v>
      </c>
      <c r="C598" s="429">
        <v>0</v>
      </c>
      <c r="D598" s="399"/>
    </row>
    <row r="599" spans="1:4" x14ac:dyDescent="0.2">
      <c r="A599" s="409" t="s">
        <v>656</v>
      </c>
      <c r="B599" s="421" t="s">
        <v>657</v>
      </c>
      <c r="C599" s="429">
        <v>0</v>
      </c>
      <c r="D599" s="399"/>
    </row>
    <row r="600" spans="1:4" x14ac:dyDescent="0.2">
      <c r="A600" s="409" t="s">
        <v>658</v>
      </c>
      <c r="B600" s="421" t="s">
        <v>659</v>
      </c>
      <c r="C600" s="429"/>
      <c r="D600" s="399"/>
    </row>
    <row r="601" spans="1:4" x14ac:dyDescent="0.2">
      <c r="A601" s="409" t="s">
        <v>660</v>
      </c>
      <c r="B601" s="640" t="s">
        <v>661</v>
      </c>
      <c r="C601" s="429">
        <v>9120.14</v>
      </c>
      <c r="D601" s="399"/>
    </row>
    <row r="602" spans="1:4" x14ac:dyDescent="0.2">
      <c r="A602" s="409" t="s">
        <v>662</v>
      </c>
      <c r="B602" s="643" t="s">
        <v>663</v>
      </c>
      <c r="C602" s="429"/>
      <c r="D602" s="399"/>
    </row>
    <row r="603" spans="1:4" ht="25.5" x14ac:dyDescent="0.2">
      <c r="A603" s="409" t="s">
        <v>664</v>
      </c>
      <c r="B603" s="421" t="s">
        <v>665</v>
      </c>
      <c r="C603" s="429"/>
      <c r="D603" s="399"/>
    </row>
    <row r="604" spans="1:4" ht="25.5" x14ac:dyDescent="0.2">
      <c r="A604" s="409" t="s">
        <v>666</v>
      </c>
      <c r="B604" s="421" t="s">
        <v>667</v>
      </c>
      <c r="C604" s="429"/>
      <c r="D604" s="399"/>
    </row>
    <row r="605" spans="1:4" x14ac:dyDescent="0.2">
      <c r="A605" s="409" t="s">
        <v>668</v>
      </c>
      <c r="B605" s="421" t="s">
        <v>669</v>
      </c>
      <c r="C605" s="429">
        <v>0</v>
      </c>
      <c r="D605" s="399"/>
    </row>
    <row r="606" spans="1:4" x14ac:dyDescent="0.2">
      <c r="A606" s="409"/>
      <c r="B606" s="421"/>
      <c r="C606" s="429"/>
      <c r="D606" s="399"/>
    </row>
    <row r="607" spans="1:4" ht="25.5" x14ac:dyDescent="0.2">
      <c r="A607" s="408" t="s">
        <v>670</v>
      </c>
      <c r="B607" s="419" t="s">
        <v>671</v>
      </c>
      <c r="C607" s="428">
        <f>SUM(C608:C615)</f>
        <v>0</v>
      </c>
      <c r="D607" s="402"/>
    </row>
    <row r="608" spans="1:4" x14ac:dyDescent="0.2">
      <c r="A608" s="409" t="s">
        <v>672</v>
      </c>
      <c r="B608" s="421" t="s">
        <v>673</v>
      </c>
      <c r="C608" s="429">
        <v>0</v>
      </c>
      <c r="D608" s="399"/>
    </row>
    <row r="609" spans="1:4" x14ac:dyDescent="0.2">
      <c r="A609" s="409" t="s">
        <v>674</v>
      </c>
      <c r="B609" s="421" t="s">
        <v>675</v>
      </c>
      <c r="C609" s="429">
        <v>0</v>
      </c>
      <c r="D609" s="399"/>
    </row>
    <row r="610" spans="1:4" x14ac:dyDescent="0.2">
      <c r="A610" s="409" t="s">
        <v>676</v>
      </c>
      <c r="B610" s="421" t="s">
        <v>677</v>
      </c>
      <c r="C610" s="429">
        <v>0</v>
      </c>
      <c r="D610" s="399"/>
    </row>
    <row r="611" spans="1:4" x14ac:dyDescent="0.2">
      <c r="A611" s="409" t="s">
        <v>678</v>
      </c>
      <c r="B611" s="421" t="s">
        <v>679</v>
      </c>
      <c r="C611" s="429">
        <v>0</v>
      </c>
      <c r="D611" s="399"/>
    </row>
    <row r="612" spans="1:4" x14ac:dyDescent="0.2">
      <c r="A612" s="409" t="s">
        <v>680</v>
      </c>
      <c r="B612" s="421" t="s">
        <v>681</v>
      </c>
      <c r="C612" s="429">
        <v>0</v>
      </c>
      <c r="D612" s="399"/>
    </row>
    <row r="613" spans="1:4" x14ac:dyDescent="0.2">
      <c r="A613" s="409" t="s">
        <v>682</v>
      </c>
      <c r="B613" s="421" t="s">
        <v>683</v>
      </c>
      <c r="C613" s="429">
        <v>0</v>
      </c>
      <c r="D613" s="399"/>
    </row>
    <row r="614" spans="1:4" x14ac:dyDescent="0.2">
      <c r="A614" s="409" t="s">
        <v>684</v>
      </c>
      <c r="B614" s="421" t="s">
        <v>685</v>
      </c>
      <c r="C614" s="429">
        <v>0</v>
      </c>
      <c r="D614" s="399"/>
    </row>
    <row r="615" spans="1:4" ht="25.5" x14ac:dyDescent="0.2">
      <c r="A615" s="409" t="s">
        <v>686</v>
      </c>
      <c r="B615" s="421" t="s">
        <v>687</v>
      </c>
      <c r="C615" s="429">
        <v>0</v>
      </c>
      <c r="D615" s="399"/>
    </row>
    <row r="616" spans="1:4" x14ac:dyDescent="0.2">
      <c r="A616" s="409"/>
      <c r="B616" s="421"/>
      <c r="C616" s="429"/>
      <c r="D616" s="399"/>
    </row>
    <row r="617" spans="1:4" x14ac:dyDescent="0.2">
      <c r="A617" s="408" t="s">
        <v>688</v>
      </c>
      <c r="B617" s="419" t="s">
        <v>689</v>
      </c>
      <c r="C617" s="428">
        <f>SUM(C618:C620)</f>
        <v>0</v>
      </c>
      <c r="D617" s="402"/>
    </row>
    <row r="618" spans="1:4" x14ac:dyDescent="0.2">
      <c r="A618" s="409" t="s">
        <v>690</v>
      </c>
      <c r="B618" s="421" t="s">
        <v>691</v>
      </c>
      <c r="C618" s="429">
        <v>0</v>
      </c>
      <c r="D618" s="399"/>
    </row>
    <row r="619" spans="1:4" x14ac:dyDescent="0.2">
      <c r="A619" s="409" t="s">
        <v>692</v>
      </c>
      <c r="B619" s="421" t="s">
        <v>693</v>
      </c>
      <c r="C619" s="429">
        <v>0</v>
      </c>
      <c r="D619" s="399"/>
    </row>
    <row r="620" spans="1:4" x14ac:dyDescent="0.2">
      <c r="A620" s="409" t="s">
        <v>694</v>
      </c>
      <c r="B620" s="421" t="s">
        <v>695</v>
      </c>
      <c r="C620" s="429">
        <v>0</v>
      </c>
      <c r="D620" s="399"/>
    </row>
    <row r="621" spans="1:4" x14ac:dyDescent="0.2">
      <c r="A621" s="409"/>
      <c r="B621" s="421"/>
      <c r="C621" s="429"/>
      <c r="D621" s="399"/>
    </row>
    <row r="622" spans="1:4" x14ac:dyDescent="0.2">
      <c r="A622" s="408" t="s">
        <v>696</v>
      </c>
      <c r="B622" s="419" t="s">
        <v>697</v>
      </c>
      <c r="C622" s="428">
        <f>SUM(C623:C626)</f>
        <v>0</v>
      </c>
      <c r="D622" s="402"/>
    </row>
    <row r="623" spans="1:4" x14ac:dyDescent="0.2">
      <c r="A623" s="409" t="s">
        <v>698</v>
      </c>
      <c r="B623" s="421" t="s">
        <v>699</v>
      </c>
      <c r="C623" s="429">
        <v>0</v>
      </c>
      <c r="D623" s="399"/>
    </row>
    <row r="624" spans="1:4" x14ac:dyDescent="0.2">
      <c r="A624" s="409" t="s">
        <v>700</v>
      </c>
      <c r="B624" s="421" t="s">
        <v>701</v>
      </c>
      <c r="C624" s="429">
        <v>0</v>
      </c>
      <c r="D624" s="399"/>
    </row>
    <row r="625" spans="1:4" x14ac:dyDescent="0.2">
      <c r="A625" s="409" t="s">
        <v>702</v>
      </c>
      <c r="B625" s="421" t="s">
        <v>703</v>
      </c>
      <c r="C625" s="429">
        <v>0</v>
      </c>
      <c r="D625" s="399"/>
    </row>
    <row r="626" spans="1:4" x14ac:dyDescent="0.2">
      <c r="A626" s="409" t="s">
        <v>704</v>
      </c>
      <c r="B626" s="421" t="s">
        <v>705</v>
      </c>
      <c r="C626" s="429">
        <v>0</v>
      </c>
      <c r="D626" s="399"/>
    </row>
    <row r="627" spans="1:4" x14ac:dyDescent="0.2">
      <c r="A627" s="392" t="s">
        <v>441</v>
      </c>
      <c r="C627" s="394"/>
    </row>
    <row r="628" spans="1:4" ht="38.25" x14ac:dyDescent="0.2">
      <c r="A628" s="395" t="str">
        <f>'4. Gestión Institucional '!A43</f>
        <v>RE4.P5.Activos Institucionales custodiados deacuerdo con normativa</v>
      </c>
      <c r="B628" s="418" t="s">
        <v>442</v>
      </c>
      <c r="C628" s="429">
        <f>SUM(C630,C706,C750)</f>
        <v>732232.6</v>
      </c>
      <c r="D628" s="400"/>
    </row>
    <row r="629" spans="1:4" ht="33" customHeight="1" x14ac:dyDescent="0.2">
      <c r="A629" s="397" t="s">
        <v>443</v>
      </c>
      <c r="B629" s="417" t="s">
        <v>444</v>
      </c>
      <c r="C629" s="426" t="s">
        <v>445</v>
      </c>
      <c r="D629" s="393" t="s">
        <v>446</v>
      </c>
    </row>
    <row r="630" spans="1:4" x14ac:dyDescent="0.2">
      <c r="A630" s="401">
        <v>1</v>
      </c>
      <c r="B630" s="419" t="s">
        <v>447</v>
      </c>
      <c r="C630" s="427">
        <f>SUM(C632,C639,C646,C655,C664,C669,C676,C681,C692,C698)</f>
        <v>304761.42999999993</v>
      </c>
      <c r="D630" s="402"/>
    </row>
    <row r="631" spans="1:4" x14ac:dyDescent="0.2">
      <c r="A631" s="401"/>
      <c r="B631" s="420"/>
      <c r="C631" s="428"/>
      <c r="D631" s="402"/>
    </row>
    <row r="632" spans="1:4" x14ac:dyDescent="0.2">
      <c r="A632" s="403" t="s">
        <v>449</v>
      </c>
      <c r="B632" s="419" t="s">
        <v>450</v>
      </c>
      <c r="C632" s="428">
        <f>SUM(C633:C637)</f>
        <v>0</v>
      </c>
      <c r="D632" s="402"/>
    </row>
    <row r="633" spans="1:4" x14ac:dyDescent="0.2">
      <c r="A633" s="404" t="s">
        <v>451</v>
      </c>
      <c r="B633" s="421" t="s">
        <v>452</v>
      </c>
      <c r="C633" s="429">
        <v>0</v>
      </c>
      <c r="D633" s="399"/>
    </row>
    <row r="634" spans="1:4" ht="25.5" x14ac:dyDescent="0.2">
      <c r="A634" s="404" t="s">
        <v>453</v>
      </c>
      <c r="B634" s="421" t="s">
        <v>454</v>
      </c>
      <c r="C634" s="429">
        <v>0</v>
      </c>
      <c r="D634" s="399"/>
    </row>
    <row r="635" spans="1:4" x14ac:dyDescent="0.2">
      <c r="A635" s="404" t="s">
        <v>455</v>
      </c>
      <c r="B635" s="421" t="s">
        <v>456</v>
      </c>
      <c r="C635" s="429">
        <v>0</v>
      </c>
      <c r="D635" s="399"/>
    </row>
    <row r="636" spans="1:4" ht="25.5" x14ac:dyDescent="0.2">
      <c r="A636" s="404" t="s">
        <v>457</v>
      </c>
      <c r="B636" s="421" t="s">
        <v>458</v>
      </c>
      <c r="C636" s="429">
        <v>0</v>
      </c>
      <c r="D636" s="399"/>
    </row>
    <row r="637" spans="1:4" x14ac:dyDescent="0.2">
      <c r="A637" s="404" t="s">
        <v>459</v>
      </c>
      <c r="B637" s="421" t="s">
        <v>460</v>
      </c>
      <c r="C637" s="429">
        <v>0</v>
      </c>
      <c r="D637" s="399"/>
    </row>
    <row r="638" spans="1:4" x14ac:dyDescent="0.2">
      <c r="A638" s="405"/>
      <c r="B638" s="422"/>
      <c r="C638" s="429"/>
      <c r="D638" s="399"/>
    </row>
    <row r="639" spans="1:4" x14ac:dyDescent="0.2">
      <c r="A639" s="403" t="s">
        <v>461</v>
      </c>
      <c r="B639" s="419" t="s">
        <v>462</v>
      </c>
      <c r="C639" s="428">
        <f>SUM(C640:C644)</f>
        <v>0</v>
      </c>
      <c r="D639" s="402"/>
    </row>
    <row r="640" spans="1:4" x14ac:dyDescent="0.2">
      <c r="A640" s="404" t="s">
        <v>463</v>
      </c>
      <c r="B640" s="421" t="s">
        <v>464</v>
      </c>
      <c r="C640" s="429">
        <v>0</v>
      </c>
      <c r="D640" s="399"/>
    </row>
    <row r="641" spans="1:4" x14ac:dyDescent="0.2">
      <c r="A641" s="404" t="s">
        <v>465</v>
      </c>
      <c r="B641" s="421" t="s">
        <v>466</v>
      </c>
      <c r="C641" s="429">
        <v>0</v>
      </c>
      <c r="D641" s="399"/>
    </row>
    <row r="642" spans="1:4" x14ac:dyDescent="0.2">
      <c r="A642" s="404" t="s">
        <v>467</v>
      </c>
      <c r="B642" s="421" t="s">
        <v>468</v>
      </c>
      <c r="C642" s="429">
        <v>0</v>
      </c>
      <c r="D642" s="399"/>
    </row>
    <row r="643" spans="1:4" x14ac:dyDescent="0.2">
      <c r="A643" s="404" t="s">
        <v>469</v>
      </c>
      <c r="B643" s="421" t="s">
        <v>470</v>
      </c>
      <c r="C643" s="429">
        <v>0</v>
      </c>
      <c r="D643" s="399"/>
    </row>
    <row r="644" spans="1:4" x14ac:dyDescent="0.2">
      <c r="A644" s="404" t="s">
        <v>471</v>
      </c>
      <c r="B644" s="421" t="s">
        <v>472</v>
      </c>
      <c r="C644" s="429">
        <v>0</v>
      </c>
      <c r="D644" s="399"/>
    </row>
    <row r="645" spans="1:4" x14ac:dyDescent="0.2">
      <c r="A645" s="405"/>
      <c r="B645" s="422"/>
      <c r="C645" s="428"/>
      <c r="D645" s="402"/>
    </row>
    <row r="646" spans="1:4" ht="25.5" x14ac:dyDescent="0.2">
      <c r="A646" s="403" t="s">
        <v>473</v>
      </c>
      <c r="B646" s="423" t="s">
        <v>474</v>
      </c>
      <c r="C646" s="428">
        <f>SUM(C647:C653)</f>
        <v>0</v>
      </c>
      <c r="D646" s="402"/>
    </row>
    <row r="647" spans="1:4" x14ac:dyDescent="0.2">
      <c r="A647" s="404" t="s">
        <v>475</v>
      </c>
      <c r="B647" s="421" t="s">
        <v>476</v>
      </c>
      <c r="C647" s="429">
        <v>0</v>
      </c>
      <c r="D647" s="399"/>
    </row>
    <row r="648" spans="1:4" x14ac:dyDescent="0.2">
      <c r="A648" s="404" t="s">
        <v>477</v>
      </c>
      <c r="B648" s="421" t="s">
        <v>478</v>
      </c>
      <c r="C648" s="429">
        <v>0</v>
      </c>
      <c r="D648" s="399"/>
    </row>
    <row r="649" spans="1:4" x14ac:dyDescent="0.2">
      <c r="A649" s="404" t="s">
        <v>479</v>
      </c>
      <c r="B649" s="421" t="s">
        <v>480</v>
      </c>
      <c r="C649" s="429"/>
      <c r="D649" s="399"/>
    </row>
    <row r="650" spans="1:4" x14ac:dyDescent="0.2">
      <c r="A650" s="404" t="s">
        <v>481</v>
      </c>
      <c r="B650" s="421" t="s">
        <v>482</v>
      </c>
      <c r="C650" s="429">
        <v>0</v>
      </c>
      <c r="D650" s="399"/>
    </row>
    <row r="651" spans="1:4" x14ac:dyDescent="0.2">
      <c r="A651" s="404" t="s">
        <v>483</v>
      </c>
      <c r="B651" s="421" t="s">
        <v>484</v>
      </c>
      <c r="C651" s="429">
        <v>0</v>
      </c>
      <c r="D651" s="399"/>
    </row>
    <row r="652" spans="1:4" ht="25.5" x14ac:dyDescent="0.2">
      <c r="A652" s="404" t="s">
        <v>485</v>
      </c>
      <c r="B652" s="421" t="s">
        <v>486</v>
      </c>
      <c r="C652" s="429">
        <v>0</v>
      </c>
      <c r="D652" s="399"/>
    </row>
    <row r="653" spans="1:4" ht="25.5" x14ac:dyDescent="0.2">
      <c r="A653" s="404" t="s">
        <v>487</v>
      </c>
      <c r="B653" s="421" t="s">
        <v>488</v>
      </c>
      <c r="C653" s="429">
        <v>0</v>
      </c>
      <c r="D653" s="399"/>
    </row>
    <row r="654" spans="1:4" x14ac:dyDescent="0.2">
      <c r="A654" s="405"/>
      <c r="B654" s="422"/>
      <c r="C654" s="429"/>
      <c r="D654" s="399"/>
    </row>
    <row r="655" spans="1:4" x14ac:dyDescent="0.2">
      <c r="A655" s="403" t="s">
        <v>489</v>
      </c>
      <c r="B655" s="419" t="s">
        <v>490</v>
      </c>
      <c r="C655" s="428">
        <f>SUM(C656:C662)</f>
        <v>2058.73</v>
      </c>
      <c r="D655" s="402"/>
    </row>
    <row r="656" spans="1:4" x14ac:dyDescent="0.2">
      <c r="A656" s="404" t="s">
        <v>491</v>
      </c>
      <c r="B656" s="421" t="s">
        <v>492</v>
      </c>
      <c r="C656" s="429">
        <v>0</v>
      </c>
      <c r="D656" s="399"/>
    </row>
    <row r="657" spans="1:4" x14ac:dyDescent="0.2">
      <c r="A657" s="404" t="s">
        <v>493</v>
      </c>
      <c r="B657" s="421" t="s">
        <v>494</v>
      </c>
      <c r="C657" s="429">
        <v>0</v>
      </c>
      <c r="D657" s="399"/>
    </row>
    <row r="658" spans="1:4" x14ac:dyDescent="0.2">
      <c r="A658" s="404" t="s">
        <v>495</v>
      </c>
      <c r="B658" s="421" t="s">
        <v>496</v>
      </c>
      <c r="C658" s="429">
        <v>0</v>
      </c>
      <c r="D658" s="399"/>
    </row>
    <row r="659" spans="1:4" ht="25.5" x14ac:dyDescent="0.2">
      <c r="A659" s="404" t="s">
        <v>497</v>
      </c>
      <c r="B659" s="421" t="s">
        <v>498</v>
      </c>
      <c r="C659" s="429">
        <v>0</v>
      </c>
      <c r="D659" s="399"/>
    </row>
    <row r="660" spans="1:4" ht="25.5" x14ac:dyDescent="0.2">
      <c r="A660" s="404" t="s">
        <v>499</v>
      </c>
      <c r="B660" s="421" t="s">
        <v>500</v>
      </c>
      <c r="C660" s="429">
        <v>0</v>
      </c>
      <c r="D660" s="399"/>
    </row>
    <row r="661" spans="1:4" x14ac:dyDescent="0.2">
      <c r="A661" s="404" t="s">
        <v>501</v>
      </c>
      <c r="B661" s="421" t="s">
        <v>502</v>
      </c>
      <c r="C661" s="429">
        <v>0</v>
      </c>
      <c r="D661" s="399"/>
    </row>
    <row r="662" spans="1:4" x14ac:dyDescent="0.2">
      <c r="A662" s="404" t="s">
        <v>503</v>
      </c>
      <c r="B662" s="640" t="s">
        <v>504</v>
      </c>
      <c r="C662" s="429">
        <v>2058.73</v>
      </c>
      <c r="D662" s="399"/>
    </row>
    <row r="663" spans="1:4" x14ac:dyDescent="0.2">
      <c r="A663" s="405"/>
      <c r="B663" s="422"/>
      <c r="C663" s="429"/>
      <c r="D663" s="399"/>
    </row>
    <row r="664" spans="1:4" x14ac:dyDescent="0.2">
      <c r="A664" s="403" t="s">
        <v>505</v>
      </c>
      <c r="B664" s="419" t="s">
        <v>506</v>
      </c>
      <c r="C664" s="428">
        <f>SUM(C665++C666+C667)</f>
        <v>302702.69999999995</v>
      </c>
      <c r="D664" s="402"/>
    </row>
    <row r="665" spans="1:4" x14ac:dyDescent="0.2">
      <c r="A665" s="404" t="s">
        <v>507</v>
      </c>
      <c r="B665" s="640" t="s">
        <v>508</v>
      </c>
      <c r="C665" s="641">
        <v>1351.35</v>
      </c>
      <c r="D665" s="399"/>
    </row>
    <row r="666" spans="1:4" x14ac:dyDescent="0.2">
      <c r="A666" s="404" t="s">
        <v>509</v>
      </c>
      <c r="B666" s="643" t="s">
        <v>510</v>
      </c>
      <c r="C666" s="429">
        <v>0</v>
      </c>
      <c r="D666" s="399"/>
    </row>
    <row r="667" spans="1:4" x14ac:dyDescent="0.2">
      <c r="A667" s="642" t="s">
        <v>1033</v>
      </c>
      <c r="B667" s="644" t="s">
        <v>1032</v>
      </c>
      <c r="C667" s="429">
        <v>301351.34999999998</v>
      </c>
      <c r="D667" s="399"/>
    </row>
    <row r="668" spans="1:4" x14ac:dyDescent="0.2">
      <c r="A668" s="405"/>
      <c r="B668" s="422"/>
      <c r="C668" s="429"/>
      <c r="D668" s="399"/>
    </row>
    <row r="669" spans="1:4" ht="25.5" x14ac:dyDescent="0.2">
      <c r="A669" s="403" t="s">
        <v>513</v>
      </c>
      <c r="B669" s="419" t="s">
        <v>514</v>
      </c>
      <c r="C669" s="428">
        <f>SUM(C670+C673+C674)</f>
        <v>0</v>
      </c>
      <c r="D669" s="402"/>
    </row>
    <row r="670" spans="1:4" x14ac:dyDescent="0.2">
      <c r="A670" s="404" t="s">
        <v>515</v>
      </c>
      <c r="B670" s="422" t="s">
        <v>516</v>
      </c>
      <c r="C670" s="428">
        <f>SUM(C671:C672)</f>
        <v>0</v>
      </c>
      <c r="D670" s="402"/>
    </row>
    <row r="671" spans="1:4" x14ac:dyDescent="0.2">
      <c r="A671" s="405" t="s">
        <v>517</v>
      </c>
      <c r="B671" s="422" t="s">
        <v>518</v>
      </c>
      <c r="C671" s="429">
        <v>0</v>
      </c>
      <c r="D671" s="399"/>
    </row>
    <row r="672" spans="1:4" ht="25.5" x14ac:dyDescent="0.2">
      <c r="A672" s="405" t="s">
        <v>519</v>
      </c>
      <c r="B672" s="422" t="s">
        <v>520</v>
      </c>
      <c r="C672" s="429">
        <v>0</v>
      </c>
      <c r="D672" s="399"/>
    </row>
    <row r="673" spans="1:4" x14ac:dyDescent="0.2">
      <c r="A673" s="404" t="s">
        <v>521</v>
      </c>
      <c r="B673" s="421" t="s">
        <v>522</v>
      </c>
      <c r="C673" s="429">
        <v>0</v>
      </c>
      <c r="D673" s="399"/>
    </row>
    <row r="674" spans="1:4" x14ac:dyDescent="0.2">
      <c r="A674" s="404" t="s">
        <v>523</v>
      </c>
      <c r="B674" s="421" t="s">
        <v>524</v>
      </c>
      <c r="C674" s="429">
        <v>0</v>
      </c>
      <c r="D674" s="399"/>
    </row>
    <row r="675" spans="1:4" x14ac:dyDescent="0.2">
      <c r="A675" s="405"/>
      <c r="B675" s="422"/>
      <c r="C675" s="429"/>
      <c r="D675" s="399"/>
    </row>
    <row r="676" spans="1:4" x14ac:dyDescent="0.2">
      <c r="A676" s="403" t="s">
        <v>525</v>
      </c>
      <c r="B676" s="419" t="s">
        <v>526</v>
      </c>
      <c r="C676" s="427" t="s">
        <v>527</v>
      </c>
      <c r="D676" s="402"/>
    </row>
    <row r="677" spans="1:4" x14ac:dyDescent="0.2">
      <c r="A677" s="404" t="s">
        <v>528</v>
      </c>
      <c r="B677" s="421" t="s">
        <v>529</v>
      </c>
      <c r="C677" s="430" t="s">
        <v>527</v>
      </c>
      <c r="D677" s="399"/>
    </row>
    <row r="678" spans="1:4" x14ac:dyDescent="0.2">
      <c r="A678" s="404" t="s">
        <v>530</v>
      </c>
      <c r="B678" s="421" t="s">
        <v>531</v>
      </c>
      <c r="C678" s="429">
        <v>0</v>
      </c>
      <c r="D678" s="399"/>
    </row>
    <row r="679" spans="1:4" x14ac:dyDescent="0.2">
      <c r="A679" s="404" t="s">
        <v>532</v>
      </c>
      <c r="B679" s="421" t="s">
        <v>533</v>
      </c>
      <c r="C679" s="429">
        <v>0</v>
      </c>
      <c r="D679" s="399"/>
    </row>
    <row r="680" spans="1:4" x14ac:dyDescent="0.2">
      <c r="A680" s="405"/>
      <c r="B680" s="422"/>
      <c r="C680" s="429"/>
      <c r="D680" s="399"/>
    </row>
    <row r="681" spans="1:4" x14ac:dyDescent="0.2">
      <c r="A681" s="403" t="s">
        <v>534</v>
      </c>
      <c r="B681" s="419" t="s">
        <v>535</v>
      </c>
      <c r="C681" s="428">
        <f>SUM(C682:C690)</f>
        <v>0</v>
      </c>
      <c r="D681" s="402"/>
    </row>
    <row r="682" spans="1:4" x14ac:dyDescent="0.2">
      <c r="A682" s="404" t="s">
        <v>536</v>
      </c>
      <c r="B682" s="421" t="s">
        <v>537</v>
      </c>
      <c r="C682" s="429">
        <v>0</v>
      </c>
      <c r="D682" s="399"/>
    </row>
    <row r="683" spans="1:4" x14ac:dyDescent="0.2">
      <c r="A683" s="404" t="s">
        <v>538</v>
      </c>
      <c r="B683" s="421" t="s">
        <v>539</v>
      </c>
      <c r="C683" s="429">
        <v>0</v>
      </c>
      <c r="D683" s="399"/>
    </row>
    <row r="684" spans="1:4" x14ac:dyDescent="0.2">
      <c r="A684" s="404" t="s">
        <v>540</v>
      </c>
      <c r="B684" s="421" t="s">
        <v>541</v>
      </c>
      <c r="C684" s="429">
        <v>0</v>
      </c>
      <c r="D684" s="399"/>
    </row>
    <row r="685" spans="1:4" ht="25.5" x14ac:dyDescent="0.2">
      <c r="A685" s="404" t="s">
        <v>542</v>
      </c>
      <c r="B685" s="421" t="s">
        <v>543</v>
      </c>
      <c r="C685" s="429">
        <v>0</v>
      </c>
      <c r="D685" s="399"/>
    </row>
    <row r="686" spans="1:4" ht="25.5" x14ac:dyDescent="0.2">
      <c r="A686" s="404" t="s">
        <v>544</v>
      </c>
      <c r="B686" s="421" t="s">
        <v>545</v>
      </c>
      <c r="C686" s="429">
        <v>0</v>
      </c>
      <c r="D686" s="399"/>
    </row>
    <row r="687" spans="1:4" ht="25.5" x14ac:dyDescent="0.2">
      <c r="A687" s="404" t="s">
        <v>546</v>
      </c>
      <c r="B687" s="421" t="s">
        <v>547</v>
      </c>
      <c r="C687" s="429">
        <v>0</v>
      </c>
      <c r="D687" s="399"/>
    </row>
    <row r="688" spans="1:4" x14ac:dyDescent="0.2">
      <c r="A688" s="404" t="s">
        <v>548</v>
      </c>
      <c r="B688" s="421" t="s">
        <v>549</v>
      </c>
      <c r="C688" s="429">
        <v>0</v>
      </c>
      <c r="D688" s="399"/>
    </row>
    <row r="689" spans="1:4" ht="25.5" x14ac:dyDescent="0.2">
      <c r="A689" s="404" t="s">
        <v>550</v>
      </c>
      <c r="B689" s="421" t="s">
        <v>551</v>
      </c>
      <c r="C689" s="429">
        <v>0</v>
      </c>
      <c r="D689" s="399"/>
    </row>
    <row r="690" spans="1:4" ht="25.5" x14ac:dyDescent="0.2">
      <c r="A690" s="404" t="s">
        <v>552</v>
      </c>
      <c r="B690" s="421" t="s">
        <v>553</v>
      </c>
      <c r="C690" s="429">
        <v>0</v>
      </c>
      <c r="D690" s="399"/>
    </row>
    <row r="691" spans="1:4" x14ac:dyDescent="0.2">
      <c r="A691" s="405"/>
      <c r="B691" s="422"/>
      <c r="C691" s="429"/>
      <c r="D691" s="399"/>
    </row>
    <row r="692" spans="1:4" x14ac:dyDescent="0.2">
      <c r="A692" s="403" t="s">
        <v>554</v>
      </c>
      <c r="B692" s="419" t="s">
        <v>555</v>
      </c>
      <c r="C692" s="428">
        <f>SUM(C693:C696)</f>
        <v>0</v>
      </c>
      <c r="D692" s="402"/>
    </row>
    <row r="693" spans="1:4" x14ac:dyDescent="0.2">
      <c r="A693" s="404" t="s">
        <v>556</v>
      </c>
      <c r="B693" s="421" t="s">
        <v>557</v>
      </c>
      <c r="C693" s="429">
        <v>0</v>
      </c>
      <c r="D693" s="399"/>
    </row>
    <row r="694" spans="1:4" x14ac:dyDescent="0.2">
      <c r="A694" s="404" t="s">
        <v>558</v>
      </c>
      <c r="B694" s="421" t="s">
        <v>559</v>
      </c>
      <c r="C694" s="429">
        <v>0</v>
      </c>
      <c r="D694" s="399"/>
    </row>
    <row r="695" spans="1:4" x14ac:dyDescent="0.2">
      <c r="A695" s="404" t="s">
        <v>560</v>
      </c>
      <c r="B695" s="421" t="s">
        <v>561</v>
      </c>
      <c r="C695" s="429">
        <v>0</v>
      </c>
      <c r="D695" s="399"/>
    </row>
    <row r="696" spans="1:4" x14ac:dyDescent="0.2">
      <c r="A696" s="404" t="s">
        <v>562</v>
      </c>
      <c r="B696" s="421" t="s">
        <v>563</v>
      </c>
      <c r="C696" s="429">
        <v>0</v>
      </c>
      <c r="D696" s="399"/>
    </row>
    <row r="697" spans="1:4" x14ac:dyDescent="0.2">
      <c r="A697" s="405"/>
      <c r="B697" s="422"/>
      <c r="C697" s="429"/>
      <c r="D697" s="399"/>
    </row>
    <row r="698" spans="1:4" x14ac:dyDescent="0.2">
      <c r="A698" s="403" t="s">
        <v>564</v>
      </c>
      <c r="B698" s="419" t="s">
        <v>565</v>
      </c>
      <c r="C698" s="428">
        <f>SUM(C699:C704)</f>
        <v>0</v>
      </c>
      <c r="D698" s="402"/>
    </row>
    <row r="699" spans="1:4" x14ac:dyDescent="0.2">
      <c r="A699" s="404" t="s">
        <v>566</v>
      </c>
      <c r="B699" s="421" t="s">
        <v>567</v>
      </c>
      <c r="C699" s="429">
        <v>0</v>
      </c>
      <c r="D699" s="399"/>
    </row>
    <row r="700" spans="1:4" x14ac:dyDescent="0.2">
      <c r="A700" s="404" t="s">
        <v>568</v>
      </c>
      <c r="B700" s="421" t="s">
        <v>569</v>
      </c>
      <c r="C700" s="429">
        <v>0</v>
      </c>
      <c r="D700" s="399"/>
    </row>
    <row r="701" spans="1:4" x14ac:dyDescent="0.2">
      <c r="A701" s="404" t="s">
        <v>570</v>
      </c>
      <c r="B701" s="421" t="s">
        <v>571</v>
      </c>
      <c r="C701" s="429">
        <v>0</v>
      </c>
      <c r="D701" s="399"/>
    </row>
    <row r="702" spans="1:4" ht="25.5" x14ac:dyDescent="0.2">
      <c r="A702" s="404" t="s">
        <v>572</v>
      </c>
      <c r="B702" s="421" t="s">
        <v>573</v>
      </c>
      <c r="C702" s="429">
        <v>0</v>
      </c>
      <c r="D702" s="399"/>
    </row>
    <row r="703" spans="1:4" x14ac:dyDescent="0.2">
      <c r="A703" s="404" t="s">
        <v>574</v>
      </c>
      <c r="B703" s="421" t="s">
        <v>575</v>
      </c>
      <c r="C703" s="429">
        <v>0</v>
      </c>
      <c r="D703" s="399"/>
    </row>
    <row r="704" spans="1:4" x14ac:dyDescent="0.2">
      <c r="A704" s="404" t="s">
        <v>576</v>
      </c>
      <c r="B704" s="421" t="s">
        <v>577</v>
      </c>
      <c r="C704" s="431">
        <v>0</v>
      </c>
      <c r="D704" s="406"/>
    </row>
    <row r="705" spans="1:4" x14ac:dyDescent="0.2">
      <c r="A705" s="398"/>
      <c r="B705" s="424"/>
      <c r="C705" s="432"/>
      <c r="D705" s="400"/>
    </row>
    <row r="706" spans="1:4" x14ac:dyDescent="0.2">
      <c r="A706" s="401">
        <v>2</v>
      </c>
      <c r="B706" s="419" t="s">
        <v>578</v>
      </c>
      <c r="C706" s="428">
        <f>SUM(C708+C715+C721+C730+C734+C740)</f>
        <v>418351.03</v>
      </c>
      <c r="D706" s="402"/>
    </row>
    <row r="707" spans="1:4" x14ac:dyDescent="0.2">
      <c r="A707" s="401"/>
      <c r="B707" s="420"/>
      <c r="C707" s="429"/>
      <c r="D707" s="399"/>
    </row>
    <row r="708" spans="1:4" x14ac:dyDescent="0.2">
      <c r="A708" s="398" t="s">
        <v>579</v>
      </c>
      <c r="B708" s="419" t="s">
        <v>580</v>
      </c>
      <c r="C708" s="428">
        <f>SUM(C709:C713)</f>
        <v>174753.45</v>
      </c>
      <c r="D708" s="402"/>
    </row>
    <row r="709" spans="1:4" x14ac:dyDescent="0.2">
      <c r="A709" s="404" t="s">
        <v>581</v>
      </c>
      <c r="B709" s="640" t="s">
        <v>582</v>
      </c>
      <c r="C709" s="429">
        <v>108108.1</v>
      </c>
      <c r="D709" s="399"/>
    </row>
    <row r="710" spans="1:4" x14ac:dyDescent="0.2">
      <c r="A710" s="404" t="s">
        <v>583</v>
      </c>
      <c r="B710" s="421" t="s">
        <v>584</v>
      </c>
      <c r="C710" s="429">
        <v>0</v>
      </c>
      <c r="D710" s="399"/>
    </row>
    <row r="711" spans="1:4" x14ac:dyDescent="0.2">
      <c r="A711" s="404" t="s">
        <v>585</v>
      </c>
      <c r="B711" s="421" t="s">
        <v>586</v>
      </c>
      <c r="C711" s="429">
        <v>0</v>
      </c>
      <c r="D711" s="399"/>
    </row>
    <row r="712" spans="1:4" x14ac:dyDescent="0.2">
      <c r="A712" s="404" t="s">
        <v>587</v>
      </c>
      <c r="B712" s="640" t="s">
        <v>588</v>
      </c>
      <c r="C712" s="429">
        <v>66645.350000000006</v>
      </c>
      <c r="D712" s="399"/>
    </row>
    <row r="713" spans="1:4" x14ac:dyDescent="0.2">
      <c r="A713" s="404" t="s">
        <v>589</v>
      </c>
      <c r="B713" s="421" t="s">
        <v>590</v>
      </c>
      <c r="C713" s="429">
        <v>0</v>
      </c>
      <c r="D713" s="399"/>
    </row>
    <row r="714" spans="1:4" x14ac:dyDescent="0.2">
      <c r="A714" s="407"/>
      <c r="B714" s="422"/>
      <c r="C714" s="429"/>
      <c r="D714" s="399"/>
    </row>
    <row r="715" spans="1:4" ht="25.5" x14ac:dyDescent="0.2">
      <c r="A715" s="398" t="s">
        <v>591</v>
      </c>
      <c r="B715" s="419" t="s">
        <v>592</v>
      </c>
      <c r="C715" s="428">
        <f>SUM(C716:C719)</f>
        <v>0</v>
      </c>
      <c r="D715" s="402"/>
    </row>
    <row r="716" spans="1:4" x14ac:dyDescent="0.2">
      <c r="A716" s="404" t="s">
        <v>593</v>
      </c>
      <c r="B716" s="421" t="s">
        <v>594</v>
      </c>
      <c r="C716" s="429">
        <v>0</v>
      </c>
      <c r="D716" s="399"/>
    </row>
    <row r="717" spans="1:4" x14ac:dyDescent="0.2">
      <c r="A717" s="404" t="s">
        <v>595</v>
      </c>
      <c r="B717" s="421" t="s">
        <v>596</v>
      </c>
      <c r="C717" s="429">
        <v>0</v>
      </c>
      <c r="D717" s="399"/>
    </row>
    <row r="718" spans="1:4" x14ac:dyDescent="0.2">
      <c r="A718" s="404" t="s">
        <v>597</v>
      </c>
      <c r="B718" s="421" t="s">
        <v>598</v>
      </c>
      <c r="C718" s="429">
        <v>0</v>
      </c>
      <c r="D718" s="399"/>
    </row>
    <row r="719" spans="1:4" x14ac:dyDescent="0.2">
      <c r="A719" s="404" t="s">
        <v>599</v>
      </c>
      <c r="B719" s="421" t="s">
        <v>600</v>
      </c>
      <c r="C719" s="429">
        <v>0</v>
      </c>
      <c r="D719" s="399"/>
    </row>
    <row r="720" spans="1:4" x14ac:dyDescent="0.2">
      <c r="A720" s="407"/>
      <c r="B720" s="422"/>
      <c r="C720" s="429"/>
      <c r="D720" s="399"/>
    </row>
    <row r="721" spans="1:4" ht="25.5" x14ac:dyDescent="0.2">
      <c r="A721" s="398" t="s">
        <v>601</v>
      </c>
      <c r="B721" s="419" t="s">
        <v>602</v>
      </c>
      <c r="C721" s="428">
        <f>SUM(C722:C728)</f>
        <v>0</v>
      </c>
      <c r="D721" s="402"/>
    </row>
    <row r="722" spans="1:4" x14ac:dyDescent="0.2">
      <c r="A722" s="404" t="s">
        <v>603</v>
      </c>
      <c r="B722" s="421" t="s">
        <v>604</v>
      </c>
      <c r="C722" s="429">
        <v>0</v>
      </c>
      <c r="D722" s="399"/>
    </row>
    <row r="723" spans="1:4" ht="25.5" x14ac:dyDescent="0.2">
      <c r="A723" s="404" t="s">
        <v>605</v>
      </c>
      <c r="B723" s="421" t="s">
        <v>606</v>
      </c>
      <c r="C723" s="429">
        <v>0</v>
      </c>
      <c r="D723" s="399"/>
    </row>
    <row r="724" spans="1:4" x14ac:dyDescent="0.2">
      <c r="A724" s="404" t="s">
        <v>607</v>
      </c>
      <c r="B724" s="421" t="s">
        <v>608</v>
      </c>
      <c r="C724" s="429">
        <v>0</v>
      </c>
      <c r="D724" s="399"/>
    </row>
    <row r="725" spans="1:4" ht="25.5" x14ac:dyDescent="0.2">
      <c r="A725" s="404" t="s">
        <v>609</v>
      </c>
      <c r="B725" s="421" t="s">
        <v>610</v>
      </c>
      <c r="C725" s="429">
        <v>0</v>
      </c>
      <c r="D725" s="399"/>
    </row>
    <row r="726" spans="1:4" x14ac:dyDescent="0.2">
      <c r="A726" s="404" t="s">
        <v>611</v>
      </c>
      <c r="B726" s="421" t="s">
        <v>612</v>
      </c>
      <c r="C726" s="429">
        <v>0</v>
      </c>
      <c r="D726" s="399"/>
    </row>
    <row r="727" spans="1:4" x14ac:dyDescent="0.2">
      <c r="A727" s="404" t="s">
        <v>613</v>
      </c>
      <c r="B727" s="421" t="s">
        <v>614</v>
      </c>
      <c r="C727" s="429">
        <v>0</v>
      </c>
      <c r="D727" s="399"/>
    </row>
    <row r="728" spans="1:4" ht="25.5" x14ac:dyDescent="0.2">
      <c r="A728" s="404" t="s">
        <v>615</v>
      </c>
      <c r="B728" s="421" t="s">
        <v>616</v>
      </c>
      <c r="C728" s="429">
        <v>0</v>
      </c>
      <c r="D728" s="399"/>
    </row>
    <row r="729" spans="1:4" x14ac:dyDescent="0.2">
      <c r="A729" s="407"/>
      <c r="B729" s="422"/>
      <c r="C729" s="429"/>
      <c r="D729" s="399"/>
    </row>
    <row r="730" spans="1:4" ht="25.5" x14ac:dyDescent="0.2">
      <c r="A730" s="398" t="s">
        <v>617</v>
      </c>
      <c r="B730" s="419" t="s">
        <v>618</v>
      </c>
      <c r="C730" s="428">
        <f>SUM(C731:C732)</f>
        <v>55378.38</v>
      </c>
      <c r="D730" s="402"/>
    </row>
    <row r="731" spans="1:4" x14ac:dyDescent="0.2">
      <c r="A731" s="404" t="s">
        <v>619</v>
      </c>
      <c r="B731" s="421" t="s">
        <v>620</v>
      </c>
      <c r="C731" s="429">
        <v>0</v>
      </c>
      <c r="D731" s="399"/>
    </row>
    <row r="732" spans="1:4" x14ac:dyDescent="0.2">
      <c r="A732" s="404" t="s">
        <v>621</v>
      </c>
      <c r="B732" s="640" t="s">
        <v>622</v>
      </c>
      <c r="C732" s="429">
        <v>55378.38</v>
      </c>
      <c r="D732" s="399"/>
    </row>
    <row r="733" spans="1:4" x14ac:dyDescent="0.2">
      <c r="A733" s="407"/>
      <c r="B733" s="422"/>
      <c r="C733" s="429"/>
      <c r="D733" s="399"/>
    </row>
    <row r="734" spans="1:4" ht="25.5" x14ac:dyDescent="0.2">
      <c r="A734" s="398" t="s">
        <v>623</v>
      </c>
      <c r="B734" s="419" t="s">
        <v>624</v>
      </c>
      <c r="C734" s="428">
        <f>SUM(C735:C738)</f>
        <v>0</v>
      </c>
      <c r="D734" s="402"/>
    </row>
    <row r="735" spans="1:4" x14ac:dyDescent="0.2">
      <c r="A735" s="404" t="s">
        <v>625</v>
      </c>
      <c r="B735" s="421" t="s">
        <v>626</v>
      </c>
      <c r="C735" s="429">
        <v>0</v>
      </c>
      <c r="D735" s="399"/>
    </row>
    <row r="736" spans="1:4" x14ac:dyDescent="0.2">
      <c r="A736" s="404" t="s">
        <v>627</v>
      </c>
      <c r="B736" s="421" t="s">
        <v>628</v>
      </c>
      <c r="C736" s="429">
        <v>0</v>
      </c>
      <c r="D736" s="399"/>
    </row>
    <row r="737" spans="1:4" x14ac:dyDescent="0.2">
      <c r="A737" s="404" t="s">
        <v>629</v>
      </c>
      <c r="B737" s="421" t="s">
        <v>630</v>
      </c>
      <c r="C737" s="429">
        <v>0</v>
      </c>
      <c r="D737" s="399"/>
    </row>
    <row r="738" spans="1:4" ht="25.5" x14ac:dyDescent="0.2">
      <c r="A738" s="404" t="s">
        <v>631</v>
      </c>
      <c r="B738" s="421" t="s">
        <v>632</v>
      </c>
      <c r="C738" s="429">
        <v>0</v>
      </c>
      <c r="D738" s="399"/>
    </row>
    <row r="739" spans="1:4" x14ac:dyDescent="0.2">
      <c r="A739" s="407"/>
      <c r="B739" s="422"/>
      <c r="C739" s="429"/>
      <c r="D739" s="399"/>
    </row>
    <row r="740" spans="1:4" ht="25.5" x14ac:dyDescent="0.2">
      <c r="A740" s="398" t="s">
        <v>633</v>
      </c>
      <c r="B740" s="419" t="s">
        <v>634</v>
      </c>
      <c r="C740" s="428">
        <f>SUM(C741:C748)</f>
        <v>188219.2</v>
      </c>
      <c r="D740" s="402"/>
    </row>
    <row r="741" spans="1:4" x14ac:dyDescent="0.2">
      <c r="A741" s="404" t="s">
        <v>635</v>
      </c>
      <c r="B741" s="640" t="s">
        <v>636</v>
      </c>
      <c r="C741" s="429">
        <v>22773.95</v>
      </c>
      <c r="D741" s="399"/>
    </row>
    <row r="742" spans="1:4" ht="25.5" x14ac:dyDescent="0.2">
      <c r="A742" s="404" t="s">
        <v>637</v>
      </c>
      <c r="B742" s="421" t="s">
        <v>638</v>
      </c>
      <c r="C742" s="429">
        <v>0</v>
      </c>
      <c r="D742" s="399"/>
    </row>
    <row r="743" spans="1:4" x14ac:dyDescent="0.2">
      <c r="A743" s="404" t="s">
        <v>639</v>
      </c>
      <c r="B743" s="640" t="s">
        <v>640</v>
      </c>
      <c r="C743" s="429">
        <v>155302.39000000001</v>
      </c>
      <c r="D743" s="399"/>
    </row>
    <row r="744" spans="1:4" x14ac:dyDescent="0.2">
      <c r="A744" s="404" t="s">
        <v>641</v>
      </c>
      <c r="B744" s="640" t="s">
        <v>642</v>
      </c>
      <c r="C744" s="429">
        <v>1160.27</v>
      </c>
      <c r="D744" s="399"/>
    </row>
    <row r="745" spans="1:4" x14ac:dyDescent="0.2">
      <c r="A745" s="404" t="s">
        <v>643</v>
      </c>
      <c r="B745" s="640" t="s">
        <v>644</v>
      </c>
      <c r="C745" s="429">
        <v>8060.16</v>
      </c>
      <c r="D745" s="399"/>
    </row>
    <row r="746" spans="1:4" ht="25.5" x14ac:dyDescent="0.2">
      <c r="A746" s="404" t="s">
        <v>645</v>
      </c>
      <c r="B746" s="421" t="s">
        <v>646</v>
      </c>
      <c r="C746" s="429">
        <v>0</v>
      </c>
      <c r="D746" s="399"/>
    </row>
    <row r="747" spans="1:4" x14ac:dyDescent="0.2">
      <c r="A747" s="404" t="s">
        <v>647</v>
      </c>
      <c r="B747" s="421" t="s">
        <v>648</v>
      </c>
      <c r="C747" s="429">
        <v>0</v>
      </c>
      <c r="D747" s="399"/>
    </row>
    <row r="748" spans="1:4" x14ac:dyDescent="0.2">
      <c r="A748" s="404" t="s">
        <v>649</v>
      </c>
      <c r="B748" s="640" t="s">
        <v>650</v>
      </c>
      <c r="C748" s="429">
        <v>922.43</v>
      </c>
      <c r="D748" s="399"/>
    </row>
    <row r="749" spans="1:4" x14ac:dyDescent="0.2">
      <c r="A749" s="404"/>
      <c r="B749" s="422"/>
      <c r="C749" s="429"/>
      <c r="D749" s="399"/>
    </row>
    <row r="750" spans="1:4" x14ac:dyDescent="0.2">
      <c r="A750" s="401">
        <v>5</v>
      </c>
      <c r="B750" s="425" t="s">
        <v>651</v>
      </c>
      <c r="C750" s="428">
        <f>SUM(C752+C762+C772+C777)</f>
        <v>9120.14</v>
      </c>
      <c r="D750" s="402"/>
    </row>
    <row r="751" spans="1:4" x14ac:dyDescent="0.2">
      <c r="A751" s="407"/>
      <c r="B751" s="422"/>
      <c r="C751" s="429"/>
      <c r="D751" s="399"/>
    </row>
    <row r="752" spans="1:4" x14ac:dyDescent="0.2">
      <c r="A752" s="408" t="s">
        <v>652</v>
      </c>
      <c r="B752" s="419" t="s">
        <v>653</v>
      </c>
      <c r="C752" s="428">
        <f>SUM(C753:C760)</f>
        <v>9120.14</v>
      </c>
      <c r="D752" s="402"/>
    </row>
    <row r="753" spans="1:4" x14ac:dyDescent="0.2">
      <c r="A753" s="409" t="s">
        <v>654</v>
      </c>
      <c r="B753" s="421" t="s">
        <v>655</v>
      </c>
      <c r="C753" s="429">
        <v>0</v>
      </c>
      <c r="D753" s="399"/>
    </row>
    <row r="754" spans="1:4" x14ac:dyDescent="0.2">
      <c r="A754" s="409" t="s">
        <v>656</v>
      </c>
      <c r="B754" s="421" t="s">
        <v>657</v>
      </c>
      <c r="C754" s="429">
        <v>0</v>
      </c>
      <c r="D754" s="399"/>
    </row>
    <row r="755" spans="1:4" x14ac:dyDescent="0.2">
      <c r="A755" s="409" t="s">
        <v>658</v>
      </c>
      <c r="B755" s="421" t="s">
        <v>659</v>
      </c>
      <c r="C755" s="429"/>
      <c r="D755" s="399"/>
    </row>
    <row r="756" spans="1:4" x14ac:dyDescent="0.2">
      <c r="A756" s="409" t="s">
        <v>660</v>
      </c>
      <c r="B756" s="640" t="s">
        <v>661</v>
      </c>
      <c r="C756" s="429">
        <v>9120.14</v>
      </c>
      <c r="D756" s="399"/>
    </row>
    <row r="757" spans="1:4" x14ac:dyDescent="0.2">
      <c r="A757" s="409" t="s">
        <v>662</v>
      </c>
      <c r="B757" s="643" t="s">
        <v>663</v>
      </c>
      <c r="C757" s="429"/>
      <c r="D757" s="399"/>
    </row>
    <row r="758" spans="1:4" ht="25.5" x14ac:dyDescent="0.2">
      <c r="A758" s="409" t="s">
        <v>664</v>
      </c>
      <c r="B758" s="421" t="s">
        <v>665</v>
      </c>
      <c r="C758" s="429"/>
      <c r="D758" s="399"/>
    </row>
    <row r="759" spans="1:4" ht="25.5" x14ac:dyDescent="0.2">
      <c r="A759" s="409" t="s">
        <v>666</v>
      </c>
      <c r="B759" s="421" t="s">
        <v>667</v>
      </c>
      <c r="C759" s="429"/>
      <c r="D759" s="399"/>
    </row>
    <row r="760" spans="1:4" x14ac:dyDescent="0.2">
      <c r="A760" s="409" t="s">
        <v>668</v>
      </c>
      <c r="B760" s="421" t="s">
        <v>669</v>
      </c>
      <c r="C760" s="429">
        <v>0</v>
      </c>
      <c r="D760" s="399"/>
    </row>
    <row r="761" spans="1:4" x14ac:dyDescent="0.2">
      <c r="A761" s="409"/>
      <c r="B761" s="421"/>
      <c r="C761" s="429"/>
      <c r="D761" s="399"/>
    </row>
    <row r="762" spans="1:4" ht="25.5" x14ac:dyDescent="0.2">
      <c r="A762" s="408" t="s">
        <v>670</v>
      </c>
      <c r="B762" s="419" t="s">
        <v>671</v>
      </c>
      <c r="C762" s="428">
        <f>SUM(C763:C770)</f>
        <v>0</v>
      </c>
      <c r="D762" s="402"/>
    </row>
    <row r="763" spans="1:4" x14ac:dyDescent="0.2">
      <c r="A763" s="409" t="s">
        <v>672</v>
      </c>
      <c r="B763" s="421" t="s">
        <v>673</v>
      </c>
      <c r="C763" s="429">
        <v>0</v>
      </c>
      <c r="D763" s="399"/>
    </row>
    <row r="764" spans="1:4" x14ac:dyDescent="0.2">
      <c r="A764" s="409" t="s">
        <v>674</v>
      </c>
      <c r="B764" s="421" t="s">
        <v>675</v>
      </c>
      <c r="C764" s="429">
        <v>0</v>
      </c>
      <c r="D764" s="399"/>
    </row>
    <row r="765" spans="1:4" x14ac:dyDescent="0.2">
      <c r="A765" s="409" t="s">
        <v>676</v>
      </c>
      <c r="B765" s="421" t="s">
        <v>677</v>
      </c>
      <c r="C765" s="429">
        <v>0</v>
      </c>
      <c r="D765" s="399"/>
    </row>
    <row r="766" spans="1:4" x14ac:dyDescent="0.2">
      <c r="A766" s="409" t="s">
        <v>678</v>
      </c>
      <c r="B766" s="421" t="s">
        <v>679</v>
      </c>
      <c r="C766" s="429">
        <v>0</v>
      </c>
      <c r="D766" s="399"/>
    </row>
    <row r="767" spans="1:4" x14ac:dyDescent="0.2">
      <c r="A767" s="409" t="s">
        <v>680</v>
      </c>
      <c r="B767" s="421" t="s">
        <v>681</v>
      </c>
      <c r="C767" s="429">
        <v>0</v>
      </c>
      <c r="D767" s="399"/>
    </row>
    <row r="768" spans="1:4" x14ac:dyDescent="0.2">
      <c r="A768" s="409" t="s">
        <v>682</v>
      </c>
      <c r="B768" s="421" t="s">
        <v>683</v>
      </c>
      <c r="C768" s="429">
        <v>0</v>
      </c>
      <c r="D768" s="399"/>
    </row>
    <row r="769" spans="1:4" x14ac:dyDescent="0.2">
      <c r="A769" s="409" t="s">
        <v>684</v>
      </c>
      <c r="B769" s="421" t="s">
        <v>685</v>
      </c>
      <c r="C769" s="429">
        <v>0</v>
      </c>
      <c r="D769" s="399"/>
    </row>
    <row r="770" spans="1:4" ht="25.5" x14ac:dyDescent="0.2">
      <c r="A770" s="409" t="s">
        <v>686</v>
      </c>
      <c r="B770" s="421" t="s">
        <v>687</v>
      </c>
      <c r="C770" s="429">
        <v>0</v>
      </c>
      <c r="D770" s="399"/>
    </row>
    <row r="771" spans="1:4" x14ac:dyDescent="0.2">
      <c r="A771" s="409"/>
      <c r="B771" s="421"/>
      <c r="C771" s="429"/>
      <c r="D771" s="399"/>
    </row>
    <row r="772" spans="1:4" x14ac:dyDescent="0.2">
      <c r="A772" s="408" t="s">
        <v>688</v>
      </c>
      <c r="B772" s="419" t="s">
        <v>689</v>
      </c>
      <c r="C772" s="428">
        <f>SUM(C773:C775)</f>
        <v>0</v>
      </c>
      <c r="D772" s="402"/>
    </row>
    <row r="773" spans="1:4" x14ac:dyDescent="0.2">
      <c r="A773" s="409" t="s">
        <v>690</v>
      </c>
      <c r="B773" s="421" t="s">
        <v>691</v>
      </c>
      <c r="C773" s="429">
        <v>0</v>
      </c>
      <c r="D773" s="399"/>
    </row>
    <row r="774" spans="1:4" x14ac:dyDescent="0.2">
      <c r="A774" s="409" t="s">
        <v>692</v>
      </c>
      <c r="B774" s="421" t="s">
        <v>693</v>
      </c>
      <c r="C774" s="429">
        <v>0</v>
      </c>
      <c r="D774" s="399"/>
    </row>
    <row r="775" spans="1:4" x14ac:dyDescent="0.2">
      <c r="A775" s="409" t="s">
        <v>694</v>
      </c>
      <c r="B775" s="421" t="s">
        <v>695</v>
      </c>
      <c r="C775" s="429">
        <v>0</v>
      </c>
      <c r="D775" s="399"/>
    </row>
    <row r="776" spans="1:4" x14ac:dyDescent="0.2">
      <c r="A776" s="409"/>
      <c r="B776" s="421"/>
      <c r="C776" s="429"/>
      <c r="D776" s="399"/>
    </row>
    <row r="777" spans="1:4" x14ac:dyDescent="0.2">
      <c r="A777" s="408" t="s">
        <v>696</v>
      </c>
      <c r="B777" s="419" t="s">
        <v>697</v>
      </c>
      <c r="C777" s="428">
        <f>SUM(C778:C781)</f>
        <v>0</v>
      </c>
      <c r="D777" s="402"/>
    </row>
    <row r="778" spans="1:4" x14ac:dyDescent="0.2">
      <c r="A778" s="409" t="s">
        <v>698</v>
      </c>
      <c r="B778" s="421" t="s">
        <v>699</v>
      </c>
      <c r="C778" s="429">
        <v>0</v>
      </c>
      <c r="D778" s="399"/>
    </row>
    <row r="779" spans="1:4" x14ac:dyDescent="0.2">
      <c r="A779" s="409" t="s">
        <v>700</v>
      </c>
      <c r="B779" s="421" t="s">
        <v>701</v>
      </c>
      <c r="C779" s="429">
        <v>0</v>
      </c>
      <c r="D779" s="399"/>
    </row>
    <row r="780" spans="1:4" x14ac:dyDescent="0.2">
      <c r="A780" s="409" t="s">
        <v>702</v>
      </c>
      <c r="B780" s="421" t="s">
        <v>703</v>
      </c>
      <c r="C780" s="429">
        <v>0</v>
      </c>
      <c r="D780" s="399"/>
    </row>
    <row r="781" spans="1:4" x14ac:dyDescent="0.2">
      <c r="A781" s="409" t="s">
        <v>704</v>
      </c>
      <c r="B781" s="421" t="s">
        <v>705</v>
      </c>
      <c r="C781" s="429">
        <v>0</v>
      </c>
      <c r="D781" s="399"/>
    </row>
    <row r="782" spans="1:4" x14ac:dyDescent="0.2">
      <c r="A782" s="392" t="s">
        <v>441</v>
      </c>
      <c r="C782" s="394"/>
    </row>
    <row r="783" spans="1:4" ht="25.5" x14ac:dyDescent="0.2">
      <c r="A783" s="395" t="str">
        <f>'4. Gestión Institucional '!A47</f>
        <v xml:space="preserve">RE4.P6.Espacios de trabajo saludables  desarrollados. </v>
      </c>
      <c r="B783" s="418" t="s">
        <v>442</v>
      </c>
      <c r="C783" s="429">
        <f>SUM(C785,C861,C905)</f>
        <v>732232.6</v>
      </c>
      <c r="D783" s="400"/>
    </row>
    <row r="784" spans="1:4" ht="33" customHeight="1" x14ac:dyDescent="0.2">
      <c r="A784" s="397" t="s">
        <v>443</v>
      </c>
      <c r="B784" s="417" t="s">
        <v>444</v>
      </c>
      <c r="C784" s="426" t="s">
        <v>445</v>
      </c>
      <c r="D784" s="393" t="s">
        <v>446</v>
      </c>
    </row>
    <row r="785" spans="1:4" x14ac:dyDescent="0.2">
      <c r="A785" s="401">
        <v>1</v>
      </c>
      <c r="B785" s="419" t="s">
        <v>447</v>
      </c>
      <c r="C785" s="427">
        <f>SUM(C787,C794,C801,C810,C819,C824,C831,C836,C847,C853)</f>
        <v>304761.42999999993</v>
      </c>
      <c r="D785" s="402"/>
    </row>
    <row r="786" spans="1:4" x14ac:dyDescent="0.2">
      <c r="A786" s="401"/>
      <c r="B786" s="420"/>
      <c r="C786" s="428"/>
      <c r="D786" s="402"/>
    </row>
    <row r="787" spans="1:4" x14ac:dyDescent="0.2">
      <c r="A787" s="403" t="s">
        <v>449</v>
      </c>
      <c r="B787" s="419" t="s">
        <v>450</v>
      </c>
      <c r="C787" s="428">
        <f>SUM(C788:C792)</f>
        <v>0</v>
      </c>
      <c r="D787" s="402"/>
    </row>
    <row r="788" spans="1:4" x14ac:dyDescent="0.2">
      <c r="A788" s="404" t="s">
        <v>451</v>
      </c>
      <c r="B788" s="421" t="s">
        <v>452</v>
      </c>
      <c r="C788" s="429">
        <v>0</v>
      </c>
      <c r="D788" s="399"/>
    </row>
    <row r="789" spans="1:4" ht="25.5" x14ac:dyDescent="0.2">
      <c r="A789" s="404" t="s">
        <v>453</v>
      </c>
      <c r="B789" s="421" t="s">
        <v>454</v>
      </c>
      <c r="C789" s="429">
        <v>0</v>
      </c>
      <c r="D789" s="399"/>
    </row>
    <row r="790" spans="1:4" x14ac:dyDescent="0.2">
      <c r="A790" s="404" t="s">
        <v>455</v>
      </c>
      <c r="B790" s="421" t="s">
        <v>456</v>
      </c>
      <c r="C790" s="429">
        <v>0</v>
      </c>
      <c r="D790" s="399"/>
    </row>
    <row r="791" spans="1:4" ht="25.5" x14ac:dyDescent="0.2">
      <c r="A791" s="404" t="s">
        <v>457</v>
      </c>
      <c r="B791" s="421" t="s">
        <v>458</v>
      </c>
      <c r="C791" s="429">
        <v>0</v>
      </c>
      <c r="D791" s="399"/>
    </row>
    <row r="792" spans="1:4" x14ac:dyDescent="0.2">
      <c r="A792" s="404" t="s">
        <v>459</v>
      </c>
      <c r="B792" s="421" t="s">
        <v>460</v>
      </c>
      <c r="C792" s="429">
        <v>0</v>
      </c>
      <c r="D792" s="399"/>
    </row>
    <row r="793" spans="1:4" x14ac:dyDescent="0.2">
      <c r="A793" s="405"/>
      <c r="B793" s="422"/>
      <c r="C793" s="429"/>
      <c r="D793" s="399"/>
    </row>
    <row r="794" spans="1:4" x14ac:dyDescent="0.2">
      <c r="A794" s="403" t="s">
        <v>461</v>
      </c>
      <c r="B794" s="419" t="s">
        <v>462</v>
      </c>
      <c r="C794" s="428">
        <f>SUM(C795:C799)</f>
        <v>0</v>
      </c>
      <c r="D794" s="402"/>
    </row>
    <row r="795" spans="1:4" x14ac:dyDescent="0.2">
      <c r="A795" s="404" t="s">
        <v>463</v>
      </c>
      <c r="B795" s="421" t="s">
        <v>464</v>
      </c>
      <c r="C795" s="429">
        <v>0</v>
      </c>
      <c r="D795" s="399"/>
    </row>
    <row r="796" spans="1:4" x14ac:dyDescent="0.2">
      <c r="A796" s="404" t="s">
        <v>465</v>
      </c>
      <c r="B796" s="421" t="s">
        <v>466</v>
      </c>
      <c r="C796" s="429">
        <v>0</v>
      </c>
      <c r="D796" s="399"/>
    </row>
    <row r="797" spans="1:4" x14ac:dyDescent="0.2">
      <c r="A797" s="404" t="s">
        <v>467</v>
      </c>
      <c r="B797" s="421" t="s">
        <v>468</v>
      </c>
      <c r="C797" s="429">
        <v>0</v>
      </c>
      <c r="D797" s="399"/>
    </row>
    <row r="798" spans="1:4" x14ac:dyDescent="0.2">
      <c r="A798" s="404" t="s">
        <v>469</v>
      </c>
      <c r="B798" s="421" t="s">
        <v>470</v>
      </c>
      <c r="C798" s="429">
        <v>0</v>
      </c>
      <c r="D798" s="399"/>
    </row>
    <row r="799" spans="1:4" x14ac:dyDescent="0.2">
      <c r="A799" s="404" t="s">
        <v>471</v>
      </c>
      <c r="B799" s="421" t="s">
        <v>472</v>
      </c>
      <c r="C799" s="429">
        <v>0</v>
      </c>
      <c r="D799" s="399"/>
    </row>
    <row r="800" spans="1:4" x14ac:dyDescent="0.2">
      <c r="A800" s="405"/>
      <c r="B800" s="422"/>
      <c r="C800" s="428"/>
      <c r="D800" s="402"/>
    </row>
    <row r="801" spans="1:4" ht="25.5" x14ac:dyDescent="0.2">
      <c r="A801" s="403" t="s">
        <v>473</v>
      </c>
      <c r="B801" s="423" t="s">
        <v>474</v>
      </c>
      <c r="C801" s="428">
        <f>SUM(C802:C808)</f>
        <v>0</v>
      </c>
      <c r="D801" s="402"/>
    </row>
    <row r="802" spans="1:4" x14ac:dyDescent="0.2">
      <c r="A802" s="404" t="s">
        <v>475</v>
      </c>
      <c r="B802" s="421" t="s">
        <v>476</v>
      </c>
      <c r="C802" s="429">
        <v>0</v>
      </c>
      <c r="D802" s="399"/>
    </row>
    <row r="803" spans="1:4" x14ac:dyDescent="0.2">
      <c r="A803" s="404" t="s">
        <v>477</v>
      </c>
      <c r="B803" s="421" t="s">
        <v>478</v>
      </c>
      <c r="C803" s="429">
        <v>0</v>
      </c>
      <c r="D803" s="399"/>
    </row>
    <row r="804" spans="1:4" x14ac:dyDescent="0.2">
      <c r="A804" s="404" t="s">
        <v>479</v>
      </c>
      <c r="B804" s="421" t="s">
        <v>480</v>
      </c>
      <c r="C804" s="429"/>
      <c r="D804" s="399"/>
    </row>
    <row r="805" spans="1:4" x14ac:dyDescent="0.2">
      <c r="A805" s="404" t="s">
        <v>481</v>
      </c>
      <c r="B805" s="421" t="s">
        <v>482</v>
      </c>
      <c r="C805" s="429">
        <v>0</v>
      </c>
      <c r="D805" s="399"/>
    </row>
    <row r="806" spans="1:4" x14ac:dyDescent="0.2">
      <c r="A806" s="404" t="s">
        <v>483</v>
      </c>
      <c r="B806" s="421" t="s">
        <v>484</v>
      </c>
      <c r="C806" s="429">
        <v>0</v>
      </c>
      <c r="D806" s="399"/>
    </row>
    <row r="807" spans="1:4" ht="25.5" x14ac:dyDescent="0.2">
      <c r="A807" s="404" t="s">
        <v>485</v>
      </c>
      <c r="B807" s="421" t="s">
        <v>486</v>
      </c>
      <c r="C807" s="429">
        <v>0</v>
      </c>
      <c r="D807" s="399"/>
    </row>
    <row r="808" spans="1:4" ht="25.5" x14ac:dyDescent="0.2">
      <c r="A808" s="404" t="s">
        <v>487</v>
      </c>
      <c r="B808" s="421" t="s">
        <v>488</v>
      </c>
      <c r="C808" s="429">
        <v>0</v>
      </c>
      <c r="D808" s="399"/>
    </row>
    <row r="809" spans="1:4" x14ac:dyDescent="0.2">
      <c r="A809" s="405"/>
      <c r="B809" s="422"/>
      <c r="C809" s="429"/>
      <c r="D809" s="399"/>
    </row>
    <row r="810" spans="1:4" x14ac:dyDescent="0.2">
      <c r="A810" s="403" t="s">
        <v>489</v>
      </c>
      <c r="B810" s="419" t="s">
        <v>490</v>
      </c>
      <c r="C810" s="428">
        <f>SUM(C811:C817)</f>
        <v>2058.73</v>
      </c>
      <c r="D810" s="402"/>
    </row>
    <row r="811" spans="1:4" x14ac:dyDescent="0.2">
      <c r="A811" s="404" t="s">
        <v>491</v>
      </c>
      <c r="B811" s="421" t="s">
        <v>492</v>
      </c>
      <c r="C811" s="429">
        <v>0</v>
      </c>
      <c r="D811" s="399"/>
    </row>
    <row r="812" spans="1:4" x14ac:dyDescent="0.2">
      <c r="A812" s="404" t="s">
        <v>493</v>
      </c>
      <c r="B812" s="421" t="s">
        <v>494</v>
      </c>
      <c r="C812" s="429">
        <v>0</v>
      </c>
      <c r="D812" s="399"/>
    </row>
    <row r="813" spans="1:4" x14ac:dyDescent="0.2">
      <c r="A813" s="404" t="s">
        <v>495</v>
      </c>
      <c r="B813" s="421" t="s">
        <v>496</v>
      </c>
      <c r="C813" s="429">
        <v>0</v>
      </c>
      <c r="D813" s="399"/>
    </row>
    <row r="814" spans="1:4" ht="25.5" x14ac:dyDescent="0.2">
      <c r="A814" s="404" t="s">
        <v>497</v>
      </c>
      <c r="B814" s="421" t="s">
        <v>498</v>
      </c>
      <c r="C814" s="429">
        <v>0</v>
      </c>
      <c r="D814" s="399"/>
    </row>
    <row r="815" spans="1:4" ht="25.5" x14ac:dyDescent="0.2">
      <c r="A815" s="404" t="s">
        <v>499</v>
      </c>
      <c r="B815" s="421" t="s">
        <v>500</v>
      </c>
      <c r="C815" s="429">
        <v>0</v>
      </c>
      <c r="D815" s="399"/>
    </row>
    <row r="816" spans="1:4" x14ac:dyDescent="0.2">
      <c r="A816" s="404" t="s">
        <v>501</v>
      </c>
      <c r="B816" s="421" t="s">
        <v>502</v>
      </c>
      <c r="C816" s="429">
        <v>0</v>
      </c>
      <c r="D816" s="399"/>
    </row>
    <row r="817" spans="1:4" x14ac:dyDescent="0.2">
      <c r="A817" s="404" t="s">
        <v>503</v>
      </c>
      <c r="B817" s="640" t="s">
        <v>504</v>
      </c>
      <c r="C817" s="429">
        <v>2058.73</v>
      </c>
      <c r="D817" s="399"/>
    </row>
    <row r="818" spans="1:4" x14ac:dyDescent="0.2">
      <c r="A818" s="405"/>
      <c r="B818" s="422"/>
      <c r="C818" s="429"/>
      <c r="D818" s="399"/>
    </row>
    <row r="819" spans="1:4" x14ac:dyDescent="0.2">
      <c r="A819" s="403" t="s">
        <v>505</v>
      </c>
      <c r="B819" s="419" t="s">
        <v>506</v>
      </c>
      <c r="C819" s="428">
        <f>SUM(C820++C821+C822)</f>
        <v>302702.69999999995</v>
      </c>
      <c r="D819" s="402"/>
    </row>
    <row r="820" spans="1:4" x14ac:dyDescent="0.2">
      <c r="A820" s="404" t="s">
        <v>507</v>
      </c>
      <c r="B820" s="640" t="s">
        <v>508</v>
      </c>
      <c r="C820" s="641">
        <v>1351.35</v>
      </c>
      <c r="D820" s="399"/>
    </row>
    <row r="821" spans="1:4" x14ac:dyDescent="0.2">
      <c r="A821" s="404" t="s">
        <v>509</v>
      </c>
      <c r="B821" s="643" t="s">
        <v>510</v>
      </c>
      <c r="C821" s="429">
        <v>0</v>
      </c>
      <c r="D821" s="399"/>
    </row>
    <row r="822" spans="1:4" x14ac:dyDescent="0.2">
      <c r="A822" s="642" t="s">
        <v>1033</v>
      </c>
      <c r="B822" s="644" t="s">
        <v>1032</v>
      </c>
      <c r="C822" s="429">
        <v>301351.34999999998</v>
      </c>
      <c r="D822" s="399"/>
    </row>
    <row r="823" spans="1:4" x14ac:dyDescent="0.2">
      <c r="A823" s="405"/>
      <c r="B823" s="422"/>
      <c r="C823" s="429"/>
      <c r="D823" s="399"/>
    </row>
    <row r="824" spans="1:4" ht="25.5" x14ac:dyDescent="0.2">
      <c r="A824" s="403" t="s">
        <v>513</v>
      </c>
      <c r="B824" s="419" t="s">
        <v>514</v>
      </c>
      <c r="C824" s="428">
        <f>SUM(C825+C828+C829)</f>
        <v>0</v>
      </c>
      <c r="D824" s="402"/>
    </row>
    <row r="825" spans="1:4" x14ac:dyDescent="0.2">
      <c r="A825" s="404" t="s">
        <v>515</v>
      </c>
      <c r="B825" s="422" t="s">
        <v>516</v>
      </c>
      <c r="C825" s="428">
        <f>SUM(C826:C827)</f>
        <v>0</v>
      </c>
      <c r="D825" s="402"/>
    </row>
    <row r="826" spans="1:4" x14ac:dyDescent="0.2">
      <c r="A826" s="405" t="s">
        <v>517</v>
      </c>
      <c r="B826" s="422" t="s">
        <v>518</v>
      </c>
      <c r="C826" s="429">
        <v>0</v>
      </c>
      <c r="D826" s="399"/>
    </row>
    <row r="827" spans="1:4" ht="25.5" x14ac:dyDescent="0.2">
      <c r="A827" s="405" t="s">
        <v>519</v>
      </c>
      <c r="B827" s="422" t="s">
        <v>520</v>
      </c>
      <c r="C827" s="429">
        <v>0</v>
      </c>
      <c r="D827" s="399"/>
    </row>
    <row r="828" spans="1:4" x14ac:dyDescent="0.2">
      <c r="A828" s="404" t="s">
        <v>521</v>
      </c>
      <c r="B828" s="421" t="s">
        <v>522</v>
      </c>
      <c r="C828" s="429">
        <v>0</v>
      </c>
      <c r="D828" s="399"/>
    </row>
    <row r="829" spans="1:4" x14ac:dyDescent="0.2">
      <c r="A829" s="404" t="s">
        <v>523</v>
      </c>
      <c r="B829" s="421" t="s">
        <v>524</v>
      </c>
      <c r="C829" s="429">
        <v>0</v>
      </c>
      <c r="D829" s="399"/>
    </row>
    <row r="830" spans="1:4" x14ac:dyDescent="0.2">
      <c r="A830" s="405"/>
      <c r="B830" s="422"/>
      <c r="C830" s="429"/>
      <c r="D830" s="399"/>
    </row>
    <row r="831" spans="1:4" x14ac:dyDescent="0.2">
      <c r="A831" s="403" t="s">
        <v>525</v>
      </c>
      <c r="B831" s="419" t="s">
        <v>526</v>
      </c>
      <c r="C831" s="427" t="s">
        <v>527</v>
      </c>
      <c r="D831" s="402"/>
    </row>
    <row r="832" spans="1:4" x14ac:dyDescent="0.2">
      <c r="A832" s="404" t="s">
        <v>528</v>
      </c>
      <c r="B832" s="421" t="s">
        <v>529</v>
      </c>
      <c r="C832" s="430" t="s">
        <v>527</v>
      </c>
      <c r="D832" s="399"/>
    </row>
    <row r="833" spans="1:4" x14ac:dyDescent="0.2">
      <c r="A833" s="404" t="s">
        <v>530</v>
      </c>
      <c r="B833" s="421" t="s">
        <v>531</v>
      </c>
      <c r="C833" s="429">
        <v>0</v>
      </c>
      <c r="D833" s="399"/>
    </row>
    <row r="834" spans="1:4" x14ac:dyDescent="0.2">
      <c r="A834" s="404" t="s">
        <v>532</v>
      </c>
      <c r="B834" s="421" t="s">
        <v>533</v>
      </c>
      <c r="C834" s="429">
        <v>0</v>
      </c>
      <c r="D834" s="399"/>
    </row>
    <row r="835" spans="1:4" x14ac:dyDescent="0.2">
      <c r="A835" s="405"/>
      <c r="B835" s="422"/>
      <c r="C835" s="429"/>
      <c r="D835" s="399"/>
    </row>
    <row r="836" spans="1:4" x14ac:dyDescent="0.2">
      <c r="A836" s="403" t="s">
        <v>534</v>
      </c>
      <c r="B836" s="419" t="s">
        <v>535</v>
      </c>
      <c r="C836" s="428">
        <f>SUM(C837:C845)</f>
        <v>0</v>
      </c>
      <c r="D836" s="402"/>
    </row>
    <row r="837" spans="1:4" x14ac:dyDescent="0.2">
      <c r="A837" s="404" t="s">
        <v>536</v>
      </c>
      <c r="B837" s="421" t="s">
        <v>537</v>
      </c>
      <c r="C837" s="429">
        <v>0</v>
      </c>
      <c r="D837" s="399"/>
    </row>
    <row r="838" spans="1:4" x14ac:dyDescent="0.2">
      <c r="A838" s="404" t="s">
        <v>538</v>
      </c>
      <c r="B838" s="421" t="s">
        <v>539</v>
      </c>
      <c r="C838" s="429">
        <v>0</v>
      </c>
      <c r="D838" s="399"/>
    </row>
    <row r="839" spans="1:4" x14ac:dyDescent="0.2">
      <c r="A839" s="404" t="s">
        <v>540</v>
      </c>
      <c r="B839" s="421" t="s">
        <v>541</v>
      </c>
      <c r="C839" s="429">
        <v>0</v>
      </c>
      <c r="D839" s="399"/>
    </row>
    <row r="840" spans="1:4" ht="25.5" x14ac:dyDescent="0.2">
      <c r="A840" s="404" t="s">
        <v>542</v>
      </c>
      <c r="B840" s="421" t="s">
        <v>543</v>
      </c>
      <c r="C840" s="429">
        <v>0</v>
      </c>
      <c r="D840" s="399"/>
    </row>
    <row r="841" spans="1:4" ht="25.5" x14ac:dyDescent="0.2">
      <c r="A841" s="404" t="s">
        <v>544</v>
      </c>
      <c r="B841" s="421" t="s">
        <v>545</v>
      </c>
      <c r="C841" s="429">
        <v>0</v>
      </c>
      <c r="D841" s="399"/>
    </row>
    <row r="842" spans="1:4" ht="25.5" x14ac:dyDescent="0.2">
      <c r="A842" s="404" t="s">
        <v>546</v>
      </c>
      <c r="B842" s="421" t="s">
        <v>547</v>
      </c>
      <c r="C842" s="429">
        <v>0</v>
      </c>
      <c r="D842" s="399"/>
    </row>
    <row r="843" spans="1:4" x14ac:dyDescent="0.2">
      <c r="A843" s="404" t="s">
        <v>548</v>
      </c>
      <c r="B843" s="421" t="s">
        <v>549</v>
      </c>
      <c r="C843" s="429">
        <v>0</v>
      </c>
      <c r="D843" s="399"/>
    </row>
    <row r="844" spans="1:4" ht="25.5" x14ac:dyDescent="0.2">
      <c r="A844" s="404" t="s">
        <v>550</v>
      </c>
      <c r="B844" s="421" t="s">
        <v>551</v>
      </c>
      <c r="C844" s="429">
        <v>0</v>
      </c>
      <c r="D844" s="399"/>
    </row>
    <row r="845" spans="1:4" ht="25.5" x14ac:dyDescent="0.2">
      <c r="A845" s="404" t="s">
        <v>552</v>
      </c>
      <c r="B845" s="421" t="s">
        <v>553</v>
      </c>
      <c r="C845" s="429">
        <v>0</v>
      </c>
      <c r="D845" s="399"/>
    </row>
    <row r="846" spans="1:4" x14ac:dyDescent="0.2">
      <c r="A846" s="405"/>
      <c r="B846" s="422"/>
      <c r="C846" s="429"/>
      <c r="D846" s="399"/>
    </row>
    <row r="847" spans="1:4" x14ac:dyDescent="0.2">
      <c r="A847" s="403" t="s">
        <v>554</v>
      </c>
      <c r="B847" s="419" t="s">
        <v>555</v>
      </c>
      <c r="C847" s="428">
        <f>SUM(C848:C851)</f>
        <v>0</v>
      </c>
      <c r="D847" s="402"/>
    </row>
    <row r="848" spans="1:4" x14ac:dyDescent="0.2">
      <c r="A848" s="404" t="s">
        <v>556</v>
      </c>
      <c r="B848" s="421" t="s">
        <v>557</v>
      </c>
      <c r="C848" s="429">
        <v>0</v>
      </c>
      <c r="D848" s="399"/>
    </row>
    <row r="849" spans="1:4" x14ac:dyDescent="0.2">
      <c r="A849" s="404" t="s">
        <v>558</v>
      </c>
      <c r="B849" s="421" t="s">
        <v>559</v>
      </c>
      <c r="C849" s="429">
        <v>0</v>
      </c>
      <c r="D849" s="399"/>
    </row>
    <row r="850" spans="1:4" x14ac:dyDescent="0.2">
      <c r="A850" s="404" t="s">
        <v>560</v>
      </c>
      <c r="B850" s="421" t="s">
        <v>561</v>
      </c>
      <c r="C850" s="429">
        <v>0</v>
      </c>
      <c r="D850" s="399"/>
    </row>
    <row r="851" spans="1:4" x14ac:dyDescent="0.2">
      <c r="A851" s="404" t="s">
        <v>562</v>
      </c>
      <c r="B851" s="421" t="s">
        <v>563</v>
      </c>
      <c r="C851" s="429">
        <v>0</v>
      </c>
      <c r="D851" s="399"/>
    </row>
    <row r="852" spans="1:4" x14ac:dyDescent="0.2">
      <c r="A852" s="405"/>
      <c r="B852" s="422"/>
      <c r="C852" s="429"/>
      <c r="D852" s="399"/>
    </row>
    <row r="853" spans="1:4" x14ac:dyDescent="0.2">
      <c r="A853" s="403" t="s">
        <v>564</v>
      </c>
      <c r="B853" s="419" t="s">
        <v>565</v>
      </c>
      <c r="C853" s="428">
        <f>SUM(C854:C859)</f>
        <v>0</v>
      </c>
      <c r="D853" s="402"/>
    </row>
    <row r="854" spans="1:4" x14ac:dyDescent="0.2">
      <c r="A854" s="404" t="s">
        <v>566</v>
      </c>
      <c r="B854" s="421" t="s">
        <v>567</v>
      </c>
      <c r="C854" s="429">
        <v>0</v>
      </c>
      <c r="D854" s="399"/>
    </row>
    <row r="855" spans="1:4" x14ac:dyDescent="0.2">
      <c r="A855" s="404" t="s">
        <v>568</v>
      </c>
      <c r="B855" s="421" t="s">
        <v>569</v>
      </c>
      <c r="C855" s="429">
        <v>0</v>
      </c>
      <c r="D855" s="399"/>
    </row>
    <row r="856" spans="1:4" x14ac:dyDescent="0.2">
      <c r="A856" s="404" t="s">
        <v>570</v>
      </c>
      <c r="B856" s="421" t="s">
        <v>571</v>
      </c>
      <c r="C856" s="429">
        <v>0</v>
      </c>
      <c r="D856" s="399"/>
    </row>
    <row r="857" spans="1:4" ht="25.5" x14ac:dyDescent="0.2">
      <c r="A857" s="404" t="s">
        <v>572</v>
      </c>
      <c r="B857" s="421" t="s">
        <v>573</v>
      </c>
      <c r="C857" s="429">
        <v>0</v>
      </c>
      <c r="D857" s="399"/>
    </row>
    <row r="858" spans="1:4" x14ac:dyDescent="0.2">
      <c r="A858" s="404" t="s">
        <v>574</v>
      </c>
      <c r="B858" s="421" t="s">
        <v>575</v>
      </c>
      <c r="C858" s="429">
        <v>0</v>
      </c>
      <c r="D858" s="399"/>
    </row>
    <row r="859" spans="1:4" x14ac:dyDescent="0.2">
      <c r="A859" s="404" t="s">
        <v>576</v>
      </c>
      <c r="B859" s="421" t="s">
        <v>577</v>
      </c>
      <c r="C859" s="431">
        <v>0</v>
      </c>
      <c r="D859" s="406"/>
    </row>
    <row r="860" spans="1:4" x14ac:dyDescent="0.2">
      <c r="A860" s="398"/>
      <c r="B860" s="424"/>
      <c r="C860" s="432"/>
      <c r="D860" s="400"/>
    </row>
    <row r="861" spans="1:4" x14ac:dyDescent="0.2">
      <c r="A861" s="401">
        <v>2</v>
      </c>
      <c r="B861" s="419" t="s">
        <v>578</v>
      </c>
      <c r="C861" s="428">
        <f>SUM(C863+C870+C876+C885+C889+C895)</f>
        <v>418351.03</v>
      </c>
      <c r="D861" s="402"/>
    </row>
    <row r="862" spans="1:4" x14ac:dyDescent="0.2">
      <c r="A862" s="401"/>
      <c r="B862" s="420"/>
      <c r="C862" s="429"/>
      <c r="D862" s="399"/>
    </row>
    <row r="863" spans="1:4" x14ac:dyDescent="0.2">
      <c r="A863" s="398" t="s">
        <v>579</v>
      </c>
      <c r="B863" s="419" t="s">
        <v>580</v>
      </c>
      <c r="C863" s="428">
        <f>SUM(C864:C868)</f>
        <v>174753.45</v>
      </c>
      <c r="D863" s="402"/>
    </row>
    <row r="864" spans="1:4" x14ac:dyDescent="0.2">
      <c r="A864" s="404" t="s">
        <v>581</v>
      </c>
      <c r="B864" s="640" t="s">
        <v>582</v>
      </c>
      <c r="C864" s="429">
        <v>108108.1</v>
      </c>
      <c r="D864" s="399"/>
    </row>
    <row r="865" spans="1:4" x14ac:dyDescent="0.2">
      <c r="A865" s="404" t="s">
        <v>583</v>
      </c>
      <c r="B865" s="421" t="s">
        <v>584</v>
      </c>
      <c r="C865" s="429">
        <v>0</v>
      </c>
      <c r="D865" s="399"/>
    </row>
    <row r="866" spans="1:4" x14ac:dyDescent="0.2">
      <c r="A866" s="404" t="s">
        <v>585</v>
      </c>
      <c r="B866" s="421" t="s">
        <v>586</v>
      </c>
      <c r="C866" s="429">
        <v>0</v>
      </c>
      <c r="D866" s="399"/>
    </row>
    <row r="867" spans="1:4" x14ac:dyDescent="0.2">
      <c r="A867" s="404" t="s">
        <v>587</v>
      </c>
      <c r="B867" s="640" t="s">
        <v>588</v>
      </c>
      <c r="C867" s="429">
        <v>66645.350000000006</v>
      </c>
      <c r="D867" s="399"/>
    </row>
    <row r="868" spans="1:4" x14ac:dyDescent="0.2">
      <c r="A868" s="404" t="s">
        <v>589</v>
      </c>
      <c r="B868" s="421" t="s">
        <v>590</v>
      </c>
      <c r="C868" s="429">
        <v>0</v>
      </c>
      <c r="D868" s="399"/>
    </row>
    <row r="869" spans="1:4" x14ac:dyDescent="0.2">
      <c r="A869" s="407"/>
      <c r="B869" s="422"/>
      <c r="C869" s="429"/>
      <c r="D869" s="399"/>
    </row>
    <row r="870" spans="1:4" ht="25.5" x14ac:dyDescent="0.2">
      <c r="A870" s="398" t="s">
        <v>591</v>
      </c>
      <c r="B870" s="419" t="s">
        <v>592</v>
      </c>
      <c r="C870" s="428">
        <f>SUM(C871:C874)</f>
        <v>0</v>
      </c>
      <c r="D870" s="402"/>
    </row>
    <row r="871" spans="1:4" x14ac:dyDescent="0.2">
      <c r="A871" s="404" t="s">
        <v>593</v>
      </c>
      <c r="B871" s="421" t="s">
        <v>594</v>
      </c>
      <c r="C871" s="429">
        <v>0</v>
      </c>
      <c r="D871" s="399"/>
    </row>
    <row r="872" spans="1:4" x14ac:dyDescent="0.2">
      <c r="A872" s="404" t="s">
        <v>595</v>
      </c>
      <c r="B872" s="421" t="s">
        <v>596</v>
      </c>
      <c r="C872" s="429">
        <v>0</v>
      </c>
      <c r="D872" s="399"/>
    </row>
    <row r="873" spans="1:4" x14ac:dyDescent="0.2">
      <c r="A873" s="404" t="s">
        <v>597</v>
      </c>
      <c r="B873" s="421" t="s">
        <v>598</v>
      </c>
      <c r="C873" s="429">
        <v>0</v>
      </c>
      <c r="D873" s="399"/>
    </row>
    <row r="874" spans="1:4" x14ac:dyDescent="0.2">
      <c r="A874" s="404" t="s">
        <v>599</v>
      </c>
      <c r="B874" s="421" t="s">
        <v>600</v>
      </c>
      <c r="C874" s="429">
        <v>0</v>
      </c>
      <c r="D874" s="399"/>
    </row>
    <row r="875" spans="1:4" x14ac:dyDescent="0.2">
      <c r="A875" s="407"/>
      <c r="B875" s="422"/>
      <c r="C875" s="429"/>
      <c r="D875" s="399"/>
    </row>
    <row r="876" spans="1:4" ht="25.5" x14ac:dyDescent="0.2">
      <c r="A876" s="398" t="s">
        <v>601</v>
      </c>
      <c r="B876" s="419" t="s">
        <v>602</v>
      </c>
      <c r="C876" s="428">
        <f>SUM(C877:C883)</f>
        <v>0</v>
      </c>
      <c r="D876" s="402"/>
    </row>
    <row r="877" spans="1:4" x14ac:dyDescent="0.2">
      <c r="A877" s="404" t="s">
        <v>603</v>
      </c>
      <c r="B877" s="421" t="s">
        <v>604</v>
      </c>
      <c r="C877" s="429">
        <v>0</v>
      </c>
      <c r="D877" s="399"/>
    </row>
    <row r="878" spans="1:4" ht="25.5" x14ac:dyDescent="0.2">
      <c r="A878" s="404" t="s">
        <v>605</v>
      </c>
      <c r="B878" s="421" t="s">
        <v>606</v>
      </c>
      <c r="C878" s="429">
        <v>0</v>
      </c>
      <c r="D878" s="399"/>
    </row>
    <row r="879" spans="1:4" x14ac:dyDescent="0.2">
      <c r="A879" s="404" t="s">
        <v>607</v>
      </c>
      <c r="B879" s="421" t="s">
        <v>608</v>
      </c>
      <c r="C879" s="429">
        <v>0</v>
      </c>
      <c r="D879" s="399"/>
    </row>
    <row r="880" spans="1:4" ht="25.5" x14ac:dyDescent="0.2">
      <c r="A880" s="404" t="s">
        <v>609</v>
      </c>
      <c r="B880" s="421" t="s">
        <v>610</v>
      </c>
      <c r="C880" s="429">
        <v>0</v>
      </c>
      <c r="D880" s="399"/>
    </row>
    <row r="881" spans="1:4" x14ac:dyDescent="0.2">
      <c r="A881" s="404" t="s">
        <v>611</v>
      </c>
      <c r="B881" s="421" t="s">
        <v>612</v>
      </c>
      <c r="C881" s="429">
        <v>0</v>
      </c>
      <c r="D881" s="399"/>
    </row>
    <row r="882" spans="1:4" x14ac:dyDescent="0.2">
      <c r="A882" s="404" t="s">
        <v>613</v>
      </c>
      <c r="B882" s="421" t="s">
        <v>614</v>
      </c>
      <c r="C882" s="429">
        <v>0</v>
      </c>
      <c r="D882" s="399"/>
    </row>
    <row r="883" spans="1:4" ht="25.5" x14ac:dyDescent="0.2">
      <c r="A883" s="404" t="s">
        <v>615</v>
      </c>
      <c r="B883" s="421" t="s">
        <v>616</v>
      </c>
      <c r="C883" s="429">
        <v>0</v>
      </c>
      <c r="D883" s="399"/>
    </row>
    <row r="884" spans="1:4" x14ac:dyDescent="0.2">
      <c r="A884" s="407"/>
      <c r="B884" s="422"/>
      <c r="C884" s="429"/>
      <c r="D884" s="399"/>
    </row>
    <row r="885" spans="1:4" ht="25.5" x14ac:dyDescent="0.2">
      <c r="A885" s="398" t="s">
        <v>617</v>
      </c>
      <c r="B885" s="419" t="s">
        <v>618</v>
      </c>
      <c r="C885" s="428">
        <f>SUM(C886:C887)</f>
        <v>55378.38</v>
      </c>
      <c r="D885" s="402"/>
    </row>
    <row r="886" spans="1:4" x14ac:dyDescent="0.2">
      <c r="A886" s="404" t="s">
        <v>619</v>
      </c>
      <c r="B886" s="421" t="s">
        <v>620</v>
      </c>
      <c r="C886" s="429">
        <v>0</v>
      </c>
      <c r="D886" s="399"/>
    </row>
    <row r="887" spans="1:4" x14ac:dyDescent="0.2">
      <c r="A887" s="404" t="s">
        <v>621</v>
      </c>
      <c r="B887" s="640" t="s">
        <v>622</v>
      </c>
      <c r="C887" s="429">
        <v>55378.38</v>
      </c>
      <c r="D887" s="399"/>
    </row>
    <row r="888" spans="1:4" x14ac:dyDescent="0.2">
      <c r="A888" s="407"/>
      <c r="B888" s="422"/>
      <c r="C888" s="429"/>
      <c r="D888" s="399"/>
    </row>
    <row r="889" spans="1:4" ht="25.5" x14ac:dyDescent="0.2">
      <c r="A889" s="398" t="s">
        <v>623</v>
      </c>
      <c r="B889" s="419" t="s">
        <v>624</v>
      </c>
      <c r="C889" s="428">
        <f>SUM(C890:C893)</f>
        <v>0</v>
      </c>
      <c r="D889" s="402"/>
    </row>
    <row r="890" spans="1:4" x14ac:dyDescent="0.2">
      <c r="A890" s="404" t="s">
        <v>625</v>
      </c>
      <c r="B890" s="421" t="s">
        <v>626</v>
      </c>
      <c r="C890" s="429">
        <v>0</v>
      </c>
      <c r="D890" s="399"/>
    </row>
    <row r="891" spans="1:4" x14ac:dyDescent="0.2">
      <c r="A891" s="404" t="s">
        <v>627</v>
      </c>
      <c r="B891" s="421" t="s">
        <v>628</v>
      </c>
      <c r="C891" s="429">
        <v>0</v>
      </c>
      <c r="D891" s="399"/>
    </row>
    <row r="892" spans="1:4" x14ac:dyDescent="0.2">
      <c r="A892" s="404" t="s">
        <v>629</v>
      </c>
      <c r="B892" s="421" t="s">
        <v>630</v>
      </c>
      <c r="C892" s="429">
        <v>0</v>
      </c>
      <c r="D892" s="399"/>
    </row>
    <row r="893" spans="1:4" ht="25.5" x14ac:dyDescent="0.2">
      <c r="A893" s="404" t="s">
        <v>631</v>
      </c>
      <c r="B893" s="421" t="s">
        <v>632</v>
      </c>
      <c r="C893" s="429">
        <v>0</v>
      </c>
      <c r="D893" s="399"/>
    </row>
    <row r="894" spans="1:4" x14ac:dyDescent="0.2">
      <c r="A894" s="407"/>
      <c r="B894" s="422"/>
      <c r="C894" s="429"/>
      <c r="D894" s="399"/>
    </row>
    <row r="895" spans="1:4" ht="25.5" x14ac:dyDescent="0.2">
      <c r="A895" s="398" t="s">
        <v>633</v>
      </c>
      <c r="B895" s="419" t="s">
        <v>634</v>
      </c>
      <c r="C895" s="428">
        <f>SUM(C896:C903)</f>
        <v>188219.2</v>
      </c>
      <c r="D895" s="402"/>
    </row>
    <row r="896" spans="1:4" x14ac:dyDescent="0.2">
      <c r="A896" s="404" t="s">
        <v>635</v>
      </c>
      <c r="B896" s="640" t="s">
        <v>636</v>
      </c>
      <c r="C896" s="429">
        <v>22773.95</v>
      </c>
      <c r="D896" s="399"/>
    </row>
    <row r="897" spans="1:4" ht="25.5" x14ac:dyDescent="0.2">
      <c r="A897" s="404" t="s">
        <v>637</v>
      </c>
      <c r="B897" s="421" t="s">
        <v>638</v>
      </c>
      <c r="C897" s="429">
        <v>0</v>
      </c>
      <c r="D897" s="399"/>
    </row>
    <row r="898" spans="1:4" x14ac:dyDescent="0.2">
      <c r="A898" s="404" t="s">
        <v>639</v>
      </c>
      <c r="B898" s="640" t="s">
        <v>640</v>
      </c>
      <c r="C898" s="429">
        <v>155302.39000000001</v>
      </c>
      <c r="D898" s="399"/>
    </row>
    <row r="899" spans="1:4" x14ac:dyDescent="0.2">
      <c r="A899" s="404" t="s">
        <v>641</v>
      </c>
      <c r="B899" s="640" t="s">
        <v>642</v>
      </c>
      <c r="C899" s="429">
        <v>1160.27</v>
      </c>
      <c r="D899" s="399"/>
    </row>
    <row r="900" spans="1:4" x14ac:dyDescent="0.2">
      <c r="A900" s="404" t="s">
        <v>643</v>
      </c>
      <c r="B900" s="640" t="s">
        <v>644</v>
      </c>
      <c r="C900" s="429">
        <v>8060.16</v>
      </c>
      <c r="D900" s="399"/>
    </row>
    <row r="901" spans="1:4" ht="25.5" x14ac:dyDescent="0.2">
      <c r="A901" s="404" t="s">
        <v>645</v>
      </c>
      <c r="B901" s="421" t="s">
        <v>646</v>
      </c>
      <c r="C901" s="429">
        <v>0</v>
      </c>
      <c r="D901" s="399"/>
    </row>
    <row r="902" spans="1:4" x14ac:dyDescent="0.2">
      <c r="A902" s="404" t="s">
        <v>647</v>
      </c>
      <c r="B902" s="421" t="s">
        <v>648</v>
      </c>
      <c r="C902" s="429">
        <v>0</v>
      </c>
      <c r="D902" s="399"/>
    </row>
    <row r="903" spans="1:4" x14ac:dyDescent="0.2">
      <c r="A903" s="404" t="s">
        <v>649</v>
      </c>
      <c r="B903" s="640" t="s">
        <v>650</v>
      </c>
      <c r="C903" s="429">
        <v>922.43</v>
      </c>
      <c r="D903" s="399"/>
    </row>
    <row r="904" spans="1:4" x14ac:dyDescent="0.2">
      <c r="A904" s="404"/>
      <c r="B904" s="422"/>
      <c r="C904" s="429"/>
      <c r="D904" s="399"/>
    </row>
    <row r="905" spans="1:4" x14ac:dyDescent="0.2">
      <c r="A905" s="401">
        <v>5</v>
      </c>
      <c r="B905" s="425" t="s">
        <v>651</v>
      </c>
      <c r="C905" s="428">
        <f>SUM(C907+C917+C927+C932)</f>
        <v>9120.14</v>
      </c>
      <c r="D905" s="402"/>
    </row>
    <row r="906" spans="1:4" x14ac:dyDescent="0.2">
      <c r="A906" s="407"/>
      <c r="B906" s="422"/>
      <c r="C906" s="429"/>
      <c r="D906" s="399"/>
    </row>
    <row r="907" spans="1:4" x14ac:dyDescent="0.2">
      <c r="A907" s="408" t="s">
        <v>652</v>
      </c>
      <c r="B907" s="419" t="s">
        <v>653</v>
      </c>
      <c r="C907" s="428">
        <f>SUM(C908:C915)</f>
        <v>9120.14</v>
      </c>
      <c r="D907" s="402"/>
    </row>
    <row r="908" spans="1:4" x14ac:dyDescent="0.2">
      <c r="A908" s="409" t="s">
        <v>654</v>
      </c>
      <c r="B908" s="421" t="s">
        <v>655</v>
      </c>
      <c r="C908" s="429">
        <v>0</v>
      </c>
      <c r="D908" s="399"/>
    </row>
    <row r="909" spans="1:4" x14ac:dyDescent="0.2">
      <c r="A909" s="409" t="s">
        <v>656</v>
      </c>
      <c r="B909" s="421" t="s">
        <v>657</v>
      </c>
      <c r="C909" s="429">
        <v>0</v>
      </c>
      <c r="D909" s="399"/>
    </row>
    <row r="910" spans="1:4" x14ac:dyDescent="0.2">
      <c r="A910" s="409" t="s">
        <v>658</v>
      </c>
      <c r="B910" s="421" t="s">
        <v>659</v>
      </c>
      <c r="C910" s="429"/>
      <c r="D910" s="399"/>
    </row>
    <row r="911" spans="1:4" x14ac:dyDescent="0.2">
      <c r="A911" s="409" t="s">
        <v>660</v>
      </c>
      <c r="B911" s="640" t="s">
        <v>661</v>
      </c>
      <c r="C911" s="429">
        <v>9120.14</v>
      </c>
      <c r="D911" s="399"/>
    </row>
    <row r="912" spans="1:4" x14ac:dyDescent="0.2">
      <c r="A912" s="409" t="s">
        <v>662</v>
      </c>
      <c r="B912" s="643" t="s">
        <v>663</v>
      </c>
      <c r="C912" s="429"/>
      <c r="D912" s="399"/>
    </row>
    <row r="913" spans="1:4" ht="25.5" x14ac:dyDescent="0.2">
      <c r="A913" s="409" t="s">
        <v>664</v>
      </c>
      <c r="B913" s="421" t="s">
        <v>665</v>
      </c>
      <c r="C913" s="429"/>
      <c r="D913" s="399"/>
    </row>
    <row r="914" spans="1:4" ht="25.5" x14ac:dyDescent="0.2">
      <c r="A914" s="409" t="s">
        <v>666</v>
      </c>
      <c r="B914" s="421" t="s">
        <v>667</v>
      </c>
      <c r="C914" s="429"/>
      <c r="D914" s="399"/>
    </row>
    <row r="915" spans="1:4" x14ac:dyDescent="0.2">
      <c r="A915" s="409" t="s">
        <v>668</v>
      </c>
      <c r="B915" s="421" t="s">
        <v>669</v>
      </c>
      <c r="C915" s="429">
        <v>0</v>
      </c>
      <c r="D915" s="399"/>
    </row>
    <row r="916" spans="1:4" x14ac:dyDescent="0.2">
      <c r="A916" s="409"/>
      <c r="B916" s="421"/>
      <c r="C916" s="429"/>
      <c r="D916" s="399"/>
    </row>
    <row r="917" spans="1:4" ht="25.5" x14ac:dyDescent="0.2">
      <c r="A917" s="408" t="s">
        <v>670</v>
      </c>
      <c r="B917" s="419" t="s">
        <v>671</v>
      </c>
      <c r="C917" s="428">
        <f>SUM(C918:C925)</f>
        <v>0</v>
      </c>
      <c r="D917" s="402"/>
    </row>
    <row r="918" spans="1:4" x14ac:dyDescent="0.2">
      <c r="A918" s="409" t="s">
        <v>672</v>
      </c>
      <c r="B918" s="421" t="s">
        <v>673</v>
      </c>
      <c r="C918" s="429">
        <v>0</v>
      </c>
      <c r="D918" s="399"/>
    </row>
    <row r="919" spans="1:4" x14ac:dyDescent="0.2">
      <c r="A919" s="409" t="s">
        <v>674</v>
      </c>
      <c r="B919" s="421" t="s">
        <v>675</v>
      </c>
      <c r="C919" s="429">
        <v>0</v>
      </c>
      <c r="D919" s="399"/>
    </row>
    <row r="920" spans="1:4" x14ac:dyDescent="0.2">
      <c r="A920" s="409" t="s">
        <v>676</v>
      </c>
      <c r="B920" s="421" t="s">
        <v>677</v>
      </c>
      <c r="C920" s="429">
        <v>0</v>
      </c>
      <c r="D920" s="399"/>
    </row>
    <row r="921" spans="1:4" x14ac:dyDescent="0.2">
      <c r="A921" s="409" t="s">
        <v>678</v>
      </c>
      <c r="B921" s="421" t="s">
        <v>679</v>
      </c>
      <c r="C921" s="429">
        <v>0</v>
      </c>
      <c r="D921" s="399"/>
    </row>
    <row r="922" spans="1:4" x14ac:dyDescent="0.2">
      <c r="A922" s="409" t="s">
        <v>680</v>
      </c>
      <c r="B922" s="421" t="s">
        <v>681</v>
      </c>
      <c r="C922" s="429">
        <v>0</v>
      </c>
      <c r="D922" s="399"/>
    </row>
    <row r="923" spans="1:4" x14ac:dyDescent="0.2">
      <c r="A923" s="409" t="s">
        <v>682</v>
      </c>
      <c r="B923" s="421" t="s">
        <v>683</v>
      </c>
      <c r="C923" s="429">
        <v>0</v>
      </c>
      <c r="D923" s="399"/>
    </row>
    <row r="924" spans="1:4" x14ac:dyDescent="0.2">
      <c r="A924" s="409" t="s">
        <v>684</v>
      </c>
      <c r="B924" s="421" t="s">
        <v>685</v>
      </c>
      <c r="C924" s="429">
        <v>0</v>
      </c>
      <c r="D924" s="399"/>
    </row>
    <row r="925" spans="1:4" ht="25.5" x14ac:dyDescent="0.2">
      <c r="A925" s="409" t="s">
        <v>686</v>
      </c>
      <c r="B925" s="421" t="s">
        <v>687</v>
      </c>
      <c r="C925" s="429">
        <v>0</v>
      </c>
      <c r="D925" s="399"/>
    </row>
    <row r="926" spans="1:4" x14ac:dyDescent="0.2">
      <c r="A926" s="409"/>
      <c r="B926" s="421"/>
      <c r="C926" s="429"/>
      <c r="D926" s="399"/>
    </row>
    <row r="927" spans="1:4" x14ac:dyDescent="0.2">
      <c r="A927" s="408" t="s">
        <v>688</v>
      </c>
      <c r="B927" s="419" t="s">
        <v>689</v>
      </c>
      <c r="C927" s="428">
        <f>SUM(C928:C930)</f>
        <v>0</v>
      </c>
      <c r="D927" s="402"/>
    </row>
    <row r="928" spans="1:4" x14ac:dyDescent="0.2">
      <c r="A928" s="409" t="s">
        <v>690</v>
      </c>
      <c r="B928" s="421" t="s">
        <v>691</v>
      </c>
      <c r="C928" s="429">
        <v>0</v>
      </c>
      <c r="D928" s="399"/>
    </row>
    <row r="929" spans="1:4" x14ac:dyDescent="0.2">
      <c r="A929" s="409" t="s">
        <v>692</v>
      </c>
      <c r="B929" s="421" t="s">
        <v>693</v>
      </c>
      <c r="C929" s="429">
        <v>0</v>
      </c>
      <c r="D929" s="399"/>
    </row>
    <row r="930" spans="1:4" x14ac:dyDescent="0.2">
      <c r="A930" s="409" t="s">
        <v>694</v>
      </c>
      <c r="B930" s="421" t="s">
        <v>695</v>
      </c>
      <c r="C930" s="429">
        <v>0</v>
      </c>
      <c r="D930" s="399"/>
    </row>
    <row r="931" spans="1:4" x14ac:dyDescent="0.2">
      <c r="A931" s="409"/>
      <c r="B931" s="421"/>
      <c r="C931" s="429"/>
      <c r="D931" s="399"/>
    </row>
    <row r="932" spans="1:4" x14ac:dyDescent="0.2">
      <c r="A932" s="408" t="s">
        <v>696</v>
      </c>
      <c r="B932" s="419" t="s">
        <v>697</v>
      </c>
      <c r="C932" s="428">
        <f>SUM(C933:C936)</f>
        <v>0</v>
      </c>
      <c r="D932" s="402"/>
    </row>
    <row r="933" spans="1:4" x14ac:dyDescent="0.2">
      <c r="A933" s="409" t="s">
        <v>698</v>
      </c>
      <c r="B933" s="421" t="s">
        <v>699</v>
      </c>
      <c r="C933" s="429">
        <v>0</v>
      </c>
      <c r="D933" s="399"/>
    </row>
    <row r="934" spans="1:4" x14ac:dyDescent="0.2">
      <c r="A934" s="409" t="s">
        <v>700</v>
      </c>
      <c r="B934" s="421" t="s">
        <v>701</v>
      </c>
      <c r="C934" s="429">
        <v>0</v>
      </c>
      <c r="D934" s="399"/>
    </row>
    <row r="935" spans="1:4" x14ac:dyDescent="0.2">
      <c r="A935" s="409" t="s">
        <v>702</v>
      </c>
      <c r="B935" s="421" t="s">
        <v>703</v>
      </c>
      <c r="C935" s="429">
        <v>0</v>
      </c>
      <c r="D935" s="399"/>
    </row>
    <row r="936" spans="1:4" x14ac:dyDescent="0.2">
      <c r="A936" s="409" t="s">
        <v>704</v>
      </c>
      <c r="B936" s="421" t="s">
        <v>705</v>
      </c>
      <c r="C936" s="429">
        <v>0</v>
      </c>
      <c r="D936" s="399"/>
    </row>
    <row r="937" spans="1:4" x14ac:dyDescent="0.2">
      <c r="A937" s="392" t="s">
        <v>441</v>
      </c>
      <c r="C937" s="394"/>
    </row>
    <row r="938" spans="1:4" ht="51" x14ac:dyDescent="0.2">
      <c r="A938" s="395" t="str">
        <f>'4. Gestión Institucional '!A54</f>
        <v>RE4.P7. Decisiones estratégicas de TIC tomadas con base en evidencia técnica y el marco regulatorio aplicable</v>
      </c>
      <c r="B938" s="418" t="s">
        <v>442</v>
      </c>
      <c r="C938" s="429">
        <f>SUM(C940,C1016,C1060)</f>
        <v>732232.6</v>
      </c>
      <c r="D938" s="400"/>
    </row>
    <row r="939" spans="1:4" ht="33" customHeight="1" x14ac:dyDescent="0.2">
      <c r="A939" s="397" t="s">
        <v>443</v>
      </c>
      <c r="B939" s="417" t="s">
        <v>444</v>
      </c>
      <c r="C939" s="426" t="s">
        <v>445</v>
      </c>
      <c r="D939" s="393" t="s">
        <v>446</v>
      </c>
    </row>
    <row r="940" spans="1:4" x14ac:dyDescent="0.2">
      <c r="A940" s="401">
        <v>1</v>
      </c>
      <c r="B940" s="419" t="s">
        <v>447</v>
      </c>
      <c r="C940" s="427">
        <f>SUM(C942,C949,C956,C965,C974,C979,C986,C991,C1002,C1008)</f>
        <v>304761.42999999993</v>
      </c>
      <c r="D940" s="402"/>
    </row>
    <row r="941" spans="1:4" x14ac:dyDescent="0.2">
      <c r="A941" s="401"/>
      <c r="B941" s="420"/>
      <c r="C941" s="428"/>
      <c r="D941" s="402"/>
    </row>
    <row r="942" spans="1:4" x14ac:dyDescent="0.2">
      <c r="A942" s="403" t="s">
        <v>449</v>
      </c>
      <c r="B942" s="419" t="s">
        <v>450</v>
      </c>
      <c r="C942" s="428">
        <f>SUM(C943:C947)</f>
        <v>0</v>
      </c>
      <c r="D942" s="402"/>
    </row>
    <row r="943" spans="1:4" x14ac:dyDescent="0.2">
      <c r="A943" s="404" t="s">
        <v>451</v>
      </c>
      <c r="B943" s="421" t="s">
        <v>452</v>
      </c>
      <c r="C943" s="429">
        <v>0</v>
      </c>
      <c r="D943" s="399"/>
    </row>
    <row r="944" spans="1:4" ht="25.5" x14ac:dyDescent="0.2">
      <c r="A944" s="404" t="s">
        <v>453</v>
      </c>
      <c r="B944" s="421" t="s">
        <v>454</v>
      </c>
      <c r="C944" s="429">
        <v>0</v>
      </c>
      <c r="D944" s="399"/>
    </row>
    <row r="945" spans="1:4" x14ac:dyDescent="0.2">
      <c r="A945" s="404" t="s">
        <v>455</v>
      </c>
      <c r="B945" s="421" t="s">
        <v>456</v>
      </c>
      <c r="C945" s="429">
        <v>0</v>
      </c>
      <c r="D945" s="399"/>
    </row>
    <row r="946" spans="1:4" ht="25.5" x14ac:dyDescent="0.2">
      <c r="A946" s="404" t="s">
        <v>457</v>
      </c>
      <c r="B946" s="421" t="s">
        <v>458</v>
      </c>
      <c r="C946" s="429">
        <v>0</v>
      </c>
      <c r="D946" s="399"/>
    </row>
    <row r="947" spans="1:4" x14ac:dyDescent="0.2">
      <c r="A947" s="404" t="s">
        <v>459</v>
      </c>
      <c r="B947" s="421" t="s">
        <v>460</v>
      </c>
      <c r="C947" s="429">
        <v>0</v>
      </c>
      <c r="D947" s="399"/>
    </row>
    <row r="948" spans="1:4" x14ac:dyDescent="0.2">
      <c r="A948" s="405"/>
      <c r="B948" s="422"/>
      <c r="C948" s="429"/>
      <c r="D948" s="399"/>
    </row>
    <row r="949" spans="1:4" x14ac:dyDescent="0.2">
      <c r="A949" s="403" t="s">
        <v>461</v>
      </c>
      <c r="B949" s="419" t="s">
        <v>462</v>
      </c>
      <c r="C949" s="428">
        <f>SUM(C950:C954)</f>
        <v>0</v>
      </c>
      <c r="D949" s="402"/>
    </row>
    <row r="950" spans="1:4" x14ac:dyDescent="0.2">
      <c r="A950" s="404" t="s">
        <v>463</v>
      </c>
      <c r="B950" s="421" t="s">
        <v>464</v>
      </c>
      <c r="C950" s="429">
        <v>0</v>
      </c>
      <c r="D950" s="399"/>
    </row>
    <row r="951" spans="1:4" x14ac:dyDescent="0.2">
      <c r="A951" s="404" t="s">
        <v>465</v>
      </c>
      <c r="B951" s="421" t="s">
        <v>466</v>
      </c>
      <c r="C951" s="429">
        <v>0</v>
      </c>
      <c r="D951" s="399"/>
    </row>
    <row r="952" spans="1:4" x14ac:dyDescent="0.2">
      <c r="A952" s="404" t="s">
        <v>467</v>
      </c>
      <c r="B952" s="421" t="s">
        <v>468</v>
      </c>
      <c r="C952" s="429">
        <v>0</v>
      </c>
      <c r="D952" s="399"/>
    </row>
    <row r="953" spans="1:4" x14ac:dyDescent="0.2">
      <c r="A953" s="404" t="s">
        <v>469</v>
      </c>
      <c r="B953" s="421" t="s">
        <v>470</v>
      </c>
      <c r="C953" s="429">
        <v>0</v>
      </c>
      <c r="D953" s="399"/>
    </row>
    <row r="954" spans="1:4" x14ac:dyDescent="0.2">
      <c r="A954" s="404" t="s">
        <v>471</v>
      </c>
      <c r="B954" s="421" t="s">
        <v>472</v>
      </c>
      <c r="C954" s="429">
        <v>0</v>
      </c>
      <c r="D954" s="399"/>
    </row>
    <row r="955" spans="1:4" x14ac:dyDescent="0.2">
      <c r="A955" s="405"/>
      <c r="B955" s="422"/>
      <c r="C955" s="428"/>
      <c r="D955" s="402"/>
    </row>
    <row r="956" spans="1:4" ht="25.5" x14ac:dyDescent="0.2">
      <c r="A956" s="403" t="s">
        <v>473</v>
      </c>
      <c r="B956" s="423" t="s">
        <v>474</v>
      </c>
      <c r="C956" s="428">
        <f>SUM(C957:C963)</f>
        <v>0</v>
      </c>
      <c r="D956" s="402"/>
    </row>
    <row r="957" spans="1:4" x14ac:dyDescent="0.2">
      <c r="A957" s="404" t="s">
        <v>475</v>
      </c>
      <c r="B957" s="421" t="s">
        <v>476</v>
      </c>
      <c r="C957" s="429">
        <v>0</v>
      </c>
      <c r="D957" s="399"/>
    </row>
    <row r="958" spans="1:4" x14ac:dyDescent="0.2">
      <c r="A958" s="404" t="s">
        <v>477</v>
      </c>
      <c r="B958" s="421" t="s">
        <v>478</v>
      </c>
      <c r="C958" s="429">
        <v>0</v>
      </c>
      <c r="D958" s="399"/>
    </row>
    <row r="959" spans="1:4" x14ac:dyDescent="0.2">
      <c r="A959" s="404" t="s">
        <v>479</v>
      </c>
      <c r="B959" s="421" t="s">
        <v>480</v>
      </c>
      <c r="C959" s="429"/>
      <c r="D959" s="399"/>
    </row>
    <row r="960" spans="1:4" x14ac:dyDescent="0.2">
      <c r="A960" s="404" t="s">
        <v>481</v>
      </c>
      <c r="B960" s="421" t="s">
        <v>482</v>
      </c>
      <c r="C960" s="429">
        <v>0</v>
      </c>
      <c r="D960" s="399"/>
    </row>
    <row r="961" spans="1:4" x14ac:dyDescent="0.2">
      <c r="A961" s="404" t="s">
        <v>483</v>
      </c>
      <c r="B961" s="421" t="s">
        <v>484</v>
      </c>
      <c r="C961" s="429">
        <v>0</v>
      </c>
      <c r="D961" s="399"/>
    </row>
    <row r="962" spans="1:4" ht="25.5" x14ac:dyDescent="0.2">
      <c r="A962" s="404" t="s">
        <v>485</v>
      </c>
      <c r="B962" s="421" t="s">
        <v>486</v>
      </c>
      <c r="C962" s="429">
        <v>0</v>
      </c>
      <c r="D962" s="399"/>
    </row>
    <row r="963" spans="1:4" ht="25.5" x14ac:dyDescent="0.2">
      <c r="A963" s="404" t="s">
        <v>487</v>
      </c>
      <c r="B963" s="421" t="s">
        <v>488</v>
      </c>
      <c r="C963" s="429">
        <v>0</v>
      </c>
      <c r="D963" s="399"/>
    </row>
    <row r="964" spans="1:4" x14ac:dyDescent="0.2">
      <c r="A964" s="405"/>
      <c r="B964" s="422"/>
      <c r="C964" s="429"/>
      <c r="D964" s="399"/>
    </row>
    <row r="965" spans="1:4" x14ac:dyDescent="0.2">
      <c r="A965" s="403" t="s">
        <v>489</v>
      </c>
      <c r="B965" s="419" t="s">
        <v>490</v>
      </c>
      <c r="C965" s="428">
        <f>SUM(C966:C972)</f>
        <v>2058.73</v>
      </c>
      <c r="D965" s="402"/>
    </row>
    <row r="966" spans="1:4" x14ac:dyDescent="0.2">
      <c r="A966" s="404" t="s">
        <v>491</v>
      </c>
      <c r="B966" s="421" t="s">
        <v>492</v>
      </c>
      <c r="C966" s="429">
        <v>0</v>
      </c>
      <c r="D966" s="399"/>
    </row>
    <row r="967" spans="1:4" x14ac:dyDescent="0.2">
      <c r="A967" s="404" t="s">
        <v>493</v>
      </c>
      <c r="B967" s="421" t="s">
        <v>494</v>
      </c>
      <c r="C967" s="429">
        <v>0</v>
      </c>
      <c r="D967" s="399"/>
    </row>
    <row r="968" spans="1:4" x14ac:dyDescent="0.2">
      <c r="A968" s="404" t="s">
        <v>495</v>
      </c>
      <c r="B968" s="421" t="s">
        <v>496</v>
      </c>
      <c r="C968" s="429">
        <v>0</v>
      </c>
      <c r="D968" s="399"/>
    </row>
    <row r="969" spans="1:4" ht="25.5" x14ac:dyDescent="0.2">
      <c r="A969" s="404" t="s">
        <v>497</v>
      </c>
      <c r="B969" s="421" t="s">
        <v>498</v>
      </c>
      <c r="C969" s="429">
        <v>0</v>
      </c>
      <c r="D969" s="399"/>
    </row>
    <row r="970" spans="1:4" ht="25.5" x14ac:dyDescent="0.2">
      <c r="A970" s="404" t="s">
        <v>499</v>
      </c>
      <c r="B970" s="421" t="s">
        <v>500</v>
      </c>
      <c r="C970" s="429">
        <v>0</v>
      </c>
      <c r="D970" s="399"/>
    </row>
    <row r="971" spans="1:4" x14ac:dyDescent="0.2">
      <c r="A971" s="404" t="s">
        <v>501</v>
      </c>
      <c r="B971" s="421" t="s">
        <v>502</v>
      </c>
      <c r="C971" s="429">
        <v>0</v>
      </c>
      <c r="D971" s="399"/>
    </row>
    <row r="972" spans="1:4" x14ac:dyDescent="0.2">
      <c r="A972" s="404" t="s">
        <v>503</v>
      </c>
      <c r="B972" s="640" t="s">
        <v>504</v>
      </c>
      <c r="C972" s="429">
        <v>2058.73</v>
      </c>
      <c r="D972" s="399"/>
    </row>
    <row r="973" spans="1:4" x14ac:dyDescent="0.2">
      <c r="A973" s="405"/>
      <c r="B973" s="422"/>
      <c r="C973" s="429"/>
      <c r="D973" s="399"/>
    </row>
    <row r="974" spans="1:4" x14ac:dyDescent="0.2">
      <c r="A974" s="403" t="s">
        <v>505</v>
      </c>
      <c r="B974" s="419" t="s">
        <v>506</v>
      </c>
      <c r="C974" s="428">
        <f>SUM(C975++C976+C977)</f>
        <v>302702.69999999995</v>
      </c>
      <c r="D974" s="402"/>
    </row>
    <row r="975" spans="1:4" x14ac:dyDescent="0.2">
      <c r="A975" s="404" t="s">
        <v>507</v>
      </c>
      <c r="B975" s="640" t="s">
        <v>508</v>
      </c>
      <c r="C975" s="641">
        <v>1351.35</v>
      </c>
      <c r="D975" s="399"/>
    </row>
    <row r="976" spans="1:4" x14ac:dyDescent="0.2">
      <c r="A976" s="404" t="s">
        <v>509</v>
      </c>
      <c r="B976" s="643" t="s">
        <v>510</v>
      </c>
      <c r="C976" s="429">
        <v>0</v>
      </c>
      <c r="D976" s="399"/>
    </row>
    <row r="977" spans="1:4" x14ac:dyDescent="0.2">
      <c r="A977" s="642" t="s">
        <v>1033</v>
      </c>
      <c r="B977" s="644" t="s">
        <v>1032</v>
      </c>
      <c r="C977" s="429">
        <v>301351.34999999998</v>
      </c>
      <c r="D977" s="399"/>
    </row>
    <row r="978" spans="1:4" x14ac:dyDescent="0.2">
      <c r="A978" s="405"/>
      <c r="B978" s="422"/>
      <c r="C978" s="429"/>
      <c r="D978" s="399"/>
    </row>
    <row r="979" spans="1:4" ht="25.5" x14ac:dyDescent="0.2">
      <c r="A979" s="403" t="s">
        <v>513</v>
      </c>
      <c r="B979" s="419" t="s">
        <v>514</v>
      </c>
      <c r="C979" s="428">
        <f>SUM(C980+C983+C984)</f>
        <v>0</v>
      </c>
      <c r="D979" s="402"/>
    </row>
    <row r="980" spans="1:4" x14ac:dyDescent="0.2">
      <c r="A980" s="404" t="s">
        <v>515</v>
      </c>
      <c r="B980" s="422" t="s">
        <v>516</v>
      </c>
      <c r="C980" s="428">
        <f>SUM(C981:C982)</f>
        <v>0</v>
      </c>
      <c r="D980" s="402"/>
    </row>
    <row r="981" spans="1:4" x14ac:dyDescent="0.2">
      <c r="A981" s="405" t="s">
        <v>517</v>
      </c>
      <c r="B981" s="422" t="s">
        <v>518</v>
      </c>
      <c r="C981" s="429">
        <v>0</v>
      </c>
      <c r="D981" s="399"/>
    </row>
    <row r="982" spans="1:4" ht="25.5" x14ac:dyDescent="0.2">
      <c r="A982" s="405" t="s">
        <v>519</v>
      </c>
      <c r="B982" s="422" t="s">
        <v>520</v>
      </c>
      <c r="C982" s="429">
        <v>0</v>
      </c>
      <c r="D982" s="399"/>
    </row>
    <row r="983" spans="1:4" x14ac:dyDescent="0.2">
      <c r="A983" s="404" t="s">
        <v>521</v>
      </c>
      <c r="B983" s="421" t="s">
        <v>522</v>
      </c>
      <c r="C983" s="429">
        <v>0</v>
      </c>
      <c r="D983" s="399"/>
    </row>
    <row r="984" spans="1:4" x14ac:dyDescent="0.2">
      <c r="A984" s="404" t="s">
        <v>523</v>
      </c>
      <c r="B984" s="421" t="s">
        <v>524</v>
      </c>
      <c r="C984" s="429">
        <v>0</v>
      </c>
      <c r="D984" s="399"/>
    </row>
    <row r="985" spans="1:4" x14ac:dyDescent="0.2">
      <c r="A985" s="405"/>
      <c r="B985" s="422"/>
      <c r="C985" s="429"/>
      <c r="D985" s="399"/>
    </row>
    <row r="986" spans="1:4" x14ac:dyDescent="0.2">
      <c r="A986" s="403" t="s">
        <v>525</v>
      </c>
      <c r="B986" s="419" t="s">
        <v>526</v>
      </c>
      <c r="C986" s="427" t="s">
        <v>527</v>
      </c>
      <c r="D986" s="402"/>
    </row>
    <row r="987" spans="1:4" x14ac:dyDescent="0.2">
      <c r="A987" s="404" t="s">
        <v>528</v>
      </c>
      <c r="B987" s="421" t="s">
        <v>529</v>
      </c>
      <c r="C987" s="430" t="s">
        <v>527</v>
      </c>
      <c r="D987" s="399"/>
    </row>
    <row r="988" spans="1:4" x14ac:dyDescent="0.2">
      <c r="A988" s="404" t="s">
        <v>530</v>
      </c>
      <c r="B988" s="421" t="s">
        <v>531</v>
      </c>
      <c r="C988" s="429">
        <v>0</v>
      </c>
      <c r="D988" s="399"/>
    </row>
    <row r="989" spans="1:4" x14ac:dyDescent="0.2">
      <c r="A989" s="404" t="s">
        <v>532</v>
      </c>
      <c r="B989" s="421" t="s">
        <v>533</v>
      </c>
      <c r="C989" s="429">
        <v>0</v>
      </c>
      <c r="D989" s="399"/>
    </row>
    <row r="990" spans="1:4" x14ac:dyDescent="0.2">
      <c r="A990" s="405"/>
      <c r="B990" s="422"/>
      <c r="C990" s="429"/>
      <c r="D990" s="399"/>
    </row>
    <row r="991" spans="1:4" x14ac:dyDescent="0.2">
      <c r="A991" s="403" t="s">
        <v>534</v>
      </c>
      <c r="B991" s="419" t="s">
        <v>535</v>
      </c>
      <c r="C991" s="428">
        <f>SUM(C992:C1000)</f>
        <v>0</v>
      </c>
      <c r="D991" s="402"/>
    </row>
    <row r="992" spans="1:4" x14ac:dyDescent="0.2">
      <c r="A992" s="404" t="s">
        <v>536</v>
      </c>
      <c r="B992" s="421" t="s">
        <v>537</v>
      </c>
      <c r="C992" s="429">
        <v>0</v>
      </c>
      <c r="D992" s="399"/>
    </row>
    <row r="993" spans="1:4" x14ac:dyDescent="0.2">
      <c r="A993" s="404" t="s">
        <v>538</v>
      </c>
      <c r="B993" s="421" t="s">
        <v>539</v>
      </c>
      <c r="C993" s="429">
        <v>0</v>
      </c>
      <c r="D993" s="399"/>
    </row>
    <row r="994" spans="1:4" x14ac:dyDescent="0.2">
      <c r="A994" s="404" t="s">
        <v>540</v>
      </c>
      <c r="B994" s="421" t="s">
        <v>541</v>
      </c>
      <c r="C994" s="429">
        <v>0</v>
      </c>
      <c r="D994" s="399"/>
    </row>
    <row r="995" spans="1:4" ht="25.5" x14ac:dyDescent="0.2">
      <c r="A995" s="404" t="s">
        <v>542</v>
      </c>
      <c r="B995" s="421" t="s">
        <v>543</v>
      </c>
      <c r="C995" s="429">
        <v>0</v>
      </c>
      <c r="D995" s="399"/>
    </row>
    <row r="996" spans="1:4" ht="25.5" x14ac:dyDescent="0.2">
      <c r="A996" s="404" t="s">
        <v>544</v>
      </c>
      <c r="B996" s="421" t="s">
        <v>545</v>
      </c>
      <c r="C996" s="429">
        <v>0</v>
      </c>
      <c r="D996" s="399"/>
    </row>
    <row r="997" spans="1:4" ht="25.5" x14ac:dyDescent="0.2">
      <c r="A997" s="404" t="s">
        <v>546</v>
      </c>
      <c r="B997" s="421" t="s">
        <v>547</v>
      </c>
      <c r="C997" s="429">
        <v>0</v>
      </c>
      <c r="D997" s="399"/>
    </row>
    <row r="998" spans="1:4" x14ac:dyDescent="0.2">
      <c r="A998" s="404" t="s">
        <v>548</v>
      </c>
      <c r="B998" s="421" t="s">
        <v>549</v>
      </c>
      <c r="C998" s="429">
        <v>0</v>
      </c>
      <c r="D998" s="399"/>
    </row>
    <row r="999" spans="1:4" ht="25.5" x14ac:dyDescent="0.2">
      <c r="A999" s="404" t="s">
        <v>550</v>
      </c>
      <c r="B999" s="421" t="s">
        <v>551</v>
      </c>
      <c r="C999" s="429">
        <v>0</v>
      </c>
      <c r="D999" s="399"/>
    </row>
    <row r="1000" spans="1:4" ht="25.5" x14ac:dyDescent="0.2">
      <c r="A1000" s="404" t="s">
        <v>552</v>
      </c>
      <c r="B1000" s="421" t="s">
        <v>553</v>
      </c>
      <c r="C1000" s="429">
        <v>0</v>
      </c>
      <c r="D1000" s="399"/>
    </row>
    <row r="1001" spans="1:4" x14ac:dyDescent="0.2">
      <c r="A1001" s="405"/>
      <c r="B1001" s="422"/>
      <c r="C1001" s="429"/>
      <c r="D1001" s="399"/>
    </row>
    <row r="1002" spans="1:4" x14ac:dyDescent="0.2">
      <c r="A1002" s="403" t="s">
        <v>554</v>
      </c>
      <c r="B1002" s="419" t="s">
        <v>555</v>
      </c>
      <c r="C1002" s="428">
        <f>SUM(C1003:C1006)</f>
        <v>0</v>
      </c>
      <c r="D1002" s="402"/>
    </row>
    <row r="1003" spans="1:4" x14ac:dyDescent="0.2">
      <c r="A1003" s="404" t="s">
        <v>556</v>
      </c>
      <c r="B1003" s="421" t="s">
        <v>557</v>
      </c>
      <c r="C1003" s="429">
        <v>0</v>
      </c>
      <c r="D1003" s="399"/>
    </row>
    <row r="1004" spans="1:4" x14ac:dyDescent="0.2">
      <c r="A1004" s="404" t="s">
        <v>558</v>
      </c>
      <c r="B1004" s="421" t="s">
        <v>559</v>
      </c>
      <c r="C1004" s="429">
        <v>0</v>
      </c>
      <c r="D1004" s="399"/>
    </row>
    <row r="1005" spans="1:4" x14ac:dyDescent="0.2">
      <c r="A1005" s="404" t="s">
        <v>560</v>
      </c>
      <c r="B1005" s="421" t="s">
        <v>561</v>
      </c>
      <c r="C1005" s="429">
        <v>0</v>
      </c>
      <c r="D1005" s="399"/>
    </row>
    <row r="1006" spans="1:4" x14ac:dyDescent="0.2">
      <c r="A1006" s="404" t="s">
        <v>562</v>
      </c>
      <c r="B1006" s="421" t="s">
        <v>563</v>
      </c>
      <c r="C1006" s="429">
        <v>0</v>
      </c>
      <c r="D1006" s="399"/>
    </row>
    <row r="1007" spans="1:4" x14ac:dyDescent="0.2">
      <c r="A1007" s="405"/>
      <c r="B1007" s="422"/>
      <c r="C1007" s="429"/>
      <c r="D1007" s="399"/>
    </row>
    <row r="1008" spans="1:4" x14ac:dyDescent="0.2">
      <c r="A1008" s="403" t="s">
        <v>564</v>
      </c>
      <c r="B1008" s="419" t="s">
        <v>565</v>
      </c>
      <c r="C1008" s="428">
        <f>SUM(C1009:C1014)</f>
        <v>0</v>
      </c>
      <c r="D1008" s="402"/>
    </row>
    <row r="1009" spans="1:4" x14ac:dyDescent="0.2">
      <c r="A1009" s="404" t="s">
        <v>566</v>
      </c>
      <c r="B1009" s="421" t="s">
        <v>567</v>
      </c>
      <c r="C1009" s="429">
        <v>0</v>
      </c>
      <c r="D1009" s="399"/>
    </row>
    <row r="1010" spans="1:4" x14ac:dyDescent="0.2">
      <c r="A1010" s="404" t="s">
        <v>568</v>
      </c>
      <c r="B1010" s="421" t="s">
        <v>569</v>
      </c>
      <c r="C1010" s="429">
        <v>0</v>
      </c>
      <c r="D1010" s="399"/>
    </row>
    <row r="1011" spans="1:4" x14ac:dyDescent="0.2">
      <c r="A1011" s="404" t="s">
        <v>570</v>
      </c>
      <c r="B1011" s="421" t="s">
        <v>571</v>
      </c>
      <c r="C1011" s="429">
        <v>0</v>
      </c>
      <c r="D1011" s="399"/>
    </row>
    <row r="1012" spans="1:4" ht="25.5" x14ac:dyDescent="0.2">
      <c r="A1012" s="404" t="s">
        <v>572</v>
      </c>
      <c r="B1012" s="421" t="s">
        <v>573</v>
      </c>
      <c r="C1012" s="429">
        <v>0</v>
      </c>
      <c r="D1012" s="399"/>
    </row>
    <row r="1013" spans="1:4" x14ac:dyDescent="0.2">
      <c r="A1013" s="404" t="s">
        <v>574</v>
      </c>
      <c r="B1013" s="421" t="s">
        <v>575</v>
      </c>
      <c r="C1013" s="429">
        <v>0</v>
      </c>
      <c r="D1013" s="399"/>
    </row>
    <row r="1014" spans="1:4" x14ac:dyDescent="0.2">
      <c r="A1014" s="404" t="s">
        <v>576</v>
      </c>
      <c r="B1014" s="421" t="s">
        <v>577</v>
      </c>
      <c r="C1014" s="431">
        <v>0</v>
      </c>
      <c r="D1014" s="406"/>
    </row>
    <row r="1015" spans="1:4" x14ac:dyDescent="0.2">
      <c r="A1015" s="398"/>
      <c r="B1015" s="424"/>
      <c r="C1015" s="432"/>
      <c r="D1015" s="400"/>
    </row>
    <row r="1016" spans="1:4" x14ac:dyDescent="0.2">
      <c r="A1016" s="401">
        <v>2</v>
      </c>
      <c r="B1016" s="419" t="s">
        <v>578</v>
      </c>
      <c r="C1016" s="428">
        <f>SUM(C1018+C1025+C1031+C1040+C1044+C1050)</f>
        <v>418351.03</v>
      </c>
      <c r="D1016" s="402"/>
    </row>
    <row r="1017" spans="1:4" x14ac:dyDescent="0.2">
      <c r="A1017" s="401"/>
      <c r="B1017" s="420"/>
      <c r="C1017" s="429"/>
      <c r="D1017" s="399"/>
    </row>
    <row r="1018" spans="1:4" x14ac:dyDescent="0.2">
      <c r="A1018" s="398" t="s">
        <v>579</v>
      </c>
      <c r="B1018" s="419" t="s">
        <v>580</v>
      </c>
      <c r="C1018" s="428">
        <f>SUM(C1019:C1023)</f>
        <v>174753.45</v>
      </c>
      <c r="D1018" s="402"/>
    </row>
    <row r="1019" spans="1:4" x14ac:dyDescent="0.2">
      <c r="A1019" s="404" t="s">
        <v>581</v>
      </c>
      <c r="B1019" s="640" t="s">
        <v>582</v>
      </c>
      <c r="C1019" s="429">
        <v>108108.1</v>
      </c>
      <c r="D1019" s="399"/>
    </row>
    <row r="1020" spans="1:4" x14ac:dyDescent="0.2">
      <c r="A1020" s="404" t="s">
        <v>583</v>
      </c>
      <c r="B1020" s="421" t="s">
        <v>584</v>
      </c>
      <c r="C1020" s="429">
        <v>0</v>
      </c>
      <c r="D1020" s="399"/>
    </row>
    <row r="1021" spans="1:4" x14ac:dyDescent="0.2">
      <c r="A1021" s="404" t="s">
        <v>585</v>
      </c>
      <c r="B1021" s="421" t="s">
        <v>586</v>
      </c>
      <c r="C1021" s="429">
        <v>0</v>
      </c>
      <c r="D1021" s="399"/>
    </row>
    <row r="1022" spans="1:4" x14ac:dyDescent="0.2">
      <c r="A1022" s="404" t="s">
        <v>587</v>
      </c>
      <c r="B1022" s="640" t="s">
        <v>588</v>
      </c>
      <c r="C1022" s="429">
        <v>66645.350000000006</v>
      </c>
      <c r="D1022" s="399"/>
    </row>
    <row r="1023" spans="1:4" x14ac:dyDescent="0.2">
      <c r="A1023" s="404" t="s">
        <v>589</v>
      </c>
      <c r="B1023" s="421" t="s">
        <v>590</v>
      </c>
      <c r="C1023" s="429">
        <v>0</v>
      </c>
      <c r="D1023" s="399"/>
    </row>
    <row r="1024" spans="1:4" x14ac:dyDescent="0.2">
      <c r="A1024" s="407"/>
      <c r="B1024" s="422"/>
      <c r="C1024" s="429"/>
      <c r="D1024" s="399"/>
    </row>
    <row r="1025" spans="1:4" ht="25.5" x14ac:dyDescent="0.2">
      <c r="A1025" s="398" t="s">
        <v>591</v>
      </c>
      <c r="B1025" s="419" t="s">
        <v>592</v>
      </c>
      <c r="C1025" s="428">
        <f>SUM(C1026:C1029)</f>
        <v>0</v>
      </c>
      <c r="D1025" s="402"/>
    </row>
    <row r="1026" spans="1:4" x14ac:dyDescent="0.2">
      <c r="A1026" s="404" t="s">
        <v>593</v>
      </c>
      <c r="B1026" s="421" t="s">
        <v>594</v>
      </c>
      <c r="C1026" s="429">
        <v>0</v>
      </c>
      <c r="D1026" s="399"/>
    </row>
    <row r="1027" spans="1:4" x14ac:dyDescent="0.2">
      <c r="A1027" s="404" t="s">
        <v>595</v>
      </c>
      <c r="B1027" s="421" t="s">
        <v>596</v>
      </c>
      <c r="C1027" s="429">
        <v>0</v>
      </c>
      <c r="D1027" s="399"/>
    </row>
    <row r="1028" spans="1:4" x14ac:dyDescent="0.2">
      <c r="A1028" s="404" t="s">
        <v>597</v>
      </c>
      <c r="B1028" s="421" t="s">
        <v>598</v>
      </c>
      <c r="C1028" s="429">
        <v>0</v>
      </c>
      <c r="D1028" s="399"/>
    </row>
    <row r="1029" spans="1:4" x14ac:dyDescent="0.2">
      <c r="A1029" s="404" t="s">
        <v>599</v>
      </c>
      <c r="B1029" s="421" t="s">
        <v>600</v>
      </c>
      <c r="C1029" s="429">
        <v>0</v>
      </c>
      <c r="D1029" s="399"/>
    </row>
    <row r="1030" spans="1:4" x14ac:dyDescent="0.2">
      <c r="A1030" s="407"/>
      <c r="B1030" s="422"/>
      <c r="C1030" s="429"/>
      <c r="D1030" s="399"/>
    </row>
    <row r="1031" spans="1:4" ht="25.5" x14ac:dyDescent="0.2">
      <c r="A1031" s="398" t="s">
        <v>601</v>
      </c>
      <c r="B1031" s="419" t="s">
        <v>602</v>
      </c>
      <c r="C1031" s="428">
        <f>SUM(C1032:C1038)</f>
        <v>0</v>
      </c>
      <c r="D1031" s="402"/>
    </row>
    <row r="1032" spans="1:4" x14ac:dyDescent="0.2">
      <c r="A1032" s="404" t="s">
        <v>603</v>
      </c>
      <c r="B1032" s="421" t="s">
        <v>604</v>
      </c>
      <c r="C1032" s="429">
        <v>0</v>
      </c>
      <c r="D1032" s="399"/>
    </row>
    <row r="1033" spans="1:4" ht="25.5" x14ac:dyDescent="0.2">
      <c r="A1033" s="404" t="s">
        <v>605</v>
      </c>
      <c r="B1033" s="421" t="s">
        <v>606</v>
      </c>
      <c r="C1033" s="429">
        <v>0</v>
      </c>
      <c r="D1033" s="399"/>
    </row>
    <row r="1034" spans="1:4" x14ac:dyDescent="0.2">
      <c r="A1034" s="404" t="s">
        <v>607</v>
      </c>
      <c r="B1034" s="421" t="s">
        <v>608</v>
      </c>
      <c r="C1034" s="429">
        <v>0</v>
      </c>
      <c r="D1034" s="399"/>
    </row>
    <row r="1035" spans="1:4" ht="25.5" x14ac:dyDescent="0.2">
      <c r="A1035" s="404" t="s">
        <v>609</v>
      </c>
      <c r="B1035" s="421" t="s">
        <v>610</v>
      </c>
      <c r="C1035" s="429">
        <v>0</v>
      </c>
      <c r="D1035" s="399"/>
    </row>
    <row r="1036" spans="1:4" x14ac:dyDescent="0.2">
      <c r="A1036" s="404" t="s">
        <v>611</v>
      </c>
      <c r="B1036" s="421" t="s">
        <v>612</v>
      </c>
      <c r="C1036" s="429">
        <v>0</v>
      </c>
      <c r="D1036" s="399"/>
    </row>
    <row r="1037" spans="1:4" x14ac:dyDescent="0.2">
      <c r="A1037" s="404" t="s">
        <v>613</v>
      </c>
      <c r="B1037" s="421" t="s">
        <v>614</v>
      </c>
      <c r="C1037" s="429">
        <v>0</v>
      </c>
      <c r="D1037" s="399"/>
    </row>
    <row r="1038" spans="1:4" ht="25.5" x14ac:dyDescent="0.2">
      <c r="A1038" s="404" t="s">
        <v>615</v>
      </c>
      <c r="B1038" s="421" t="s">
        <v>616</v>
      </c>
      <c r="C1038" s="429">
        <v>0</v>
      </c>
      <c r="D1038" s="399"/>
    </row>
    <row r="1039" spans="1:4" x14ac:dyDescent="0.2">
      <c r="A1039" s="407"/>
      <c r="B1039" s="422"/>
      <c r="C1039" s="429"/>
      <c r="D1039" s="399"/>
    </row>
    <row r="1040" spans="1:4" ht="25.5" x14ac:dyDescent="0.2">
      <c r="A1040" s="398" t="s">
        <v>617</v>
      </c>
      <c r="B1040" s="419" t="s">
        <v>618</v>
      </c>
      <c r="C1040" s="428">
        <f>SUM(C1041:C1042)</f>
        <v>55378.38</v>
      </c>
      <c r="D1040" s="402"/>
    </row>
    <row r="1041" spans="1:4" x14ac:dyDescent="0.2">
      <c r="A1041" s="404" t="s">
        <v>619</v>
      </c>
      <c r="B1041" s="421" t="s">
        <v>620</v>
      </c>
      <c r="C1041" s="429">
        <v>0</v>
      </c>
      <c r="D1041" s="399"/>
    </row>
    <row r="1042" spans="1:4" x14ac:dyDescent="0.2">
      <c r="A1042" s="404" t="s">
        <v>621</v>
      </c>
      <c r="B1042" s="640" t="s">
        <v>622</v>
      </c>
      <c r="C1042" s="429">
        <v>55378.38</v>
      </c>
      <c r="D1042" s="399"/>
    </row>
    <row r="1043" spans="1:4" x14ac:dyDescent="0.2">
      <c r="A1043" s="407"/>
      <c r="B1043" s="422"/>
      <c r="C1043" s="429"/>
      <c r="D1043" s="399"/>
    </row>
    <row r="1044" spans="1:4" ht="25.5" x14ac:dyDescent="0.2">
      <c r="A1044" s="398" t="s">
        <v>623</v>
      </c>
      <c r="B1044" s="419" t="s">
        <v>624</v>
      </c>
      <c r="C1044" s="428">
        <f>SUM(C1045:C1048)</f>
        <v>0</v>
      </c>
      <c r="D1044" s="402"/>
    </row>
    <row r="1045" spans="1:4" x14ac:dyDescent="0.2">
      <c r="A1045" s="404" t="s">
        <v>625</v>
      </c>
      <c r="B1045" s="421" t="s">
        <v>626</v>
      </c>
      <c r="C1045" s="429">
        <v>0</v>
      </c>
      <c r="D1045" s="399"/>
    </row>
    <row r="1046" spans="1:4" x14ac:dyDescent="0.2">
      <c r="A1046" s="404" t="s">
        <v>627</v>
      </c>
      <c r="B1046" s="421" t="s">
        <v>628</v>
      </c>
      <c r="C1046" s="429">
        <v>0</v>
      </c>
      <c r="D1046" s="399"/>
    </row>
    <row r="1047" spans="1:4" x14ac:dyDescent="0.2">
      <c r="A1047" s="404" t="s">
        <v>629</v>
      </c>
      <c r="B1047" s="421" t="s">
        <v>630</v>
      </c>
      <c r="C1047" s="429">
        <v>0</v>
      </c>
      <c r="D1047" s="399"/>
    </row>
    <row r="1048" spans="1:4" ht="25.5" x14ac:dyDescent="0.2">
      <c r="A1048" s="404" t="s">
        <v>631</v>
      </c>
      <c r="B1048" s="421" t="s">
        <v>632</v>
      </c>
      <c r="C1048" s="429">
        <v>0</v>
      </c>
      <c r="D1048" s="399"/>
    </row>
    <row r="1049" spans="1:4" x14ac:dyDescent="0.2">
      <c r="A1049" s="407"/>
      <c r="B1049" s="422"/>
      <c r="C1049" s="429"/>
      <c r="D1049" s="399"/>
    </row>
    <row r="1050" spans="1:4" ht="25.5" x14ac:dyDescent="0.2">
      <c r="A1050" s="398" t="s">
        <v>633</v>
      </c>
      <c r="B1050" s="419" t="s">
        <v>634</v>
      </c>
      <c r="C1050" s="428">
        <f>SUM(C1051:C1058)</f>
        <v>188219.2</v>
      </c>
      <c r="D1050" s="402"/>
    </row>
    <row r="1051" spans="1:4" x14ac:dyDescent="0.2">
      <c r="A1051" s="404" t="s">
        <v>635</v>
      </c>
      <c r="B1051" s="640" t="s">
        <v>636</v>
      </c>
      <c r="C1051" s="429">
        <v>22773.95</v>
      </c>
      <c r="D1051" s="399"/>
    </row>
    <row r="1052" spans="1:4" ht="25.5" x14ac:dyDescent="0.2">
      <c r="A1052" s="404" t="s">
        <v>637</v>
      </c>
      <c r="B1052" s="421" t="s">
        <v>638</v>
      </c>
      <c r="C1052" s="429">
        <v>0</v>
      </c>
      <c r="D1052" s="399"/>
    </row>
    <row r="1053" spans="1:4" x14ac:dyDescent="0.2">
      <c r="A1053" s="404" t="s">
        <v>639</v>
      </c>
      <c r="B1053" s="640" t="s">
        <v>640</v>
      </c>
      <c r="C1053" s="429">
        <v>155302.39000000001</v>
      </c>
      <c r="D1053" s="399"/>
    </row>
    <row r="1054" spans="1:4" x14ac:dyDescent="0.2">
      <c r="A1054" s="404" t="s">
        <v>641</v>
      </c>
      <c r="B1054" s="640" t="s">
        <v>642</v>
      </c>
      <c r="C1054" s="429">
        <v>1160.27</v>
      </c>
      <c r="D1054" s="399"/>
    </row>
    <row r="1055" spans="1:4" x14ac:dyDescent="0.2">
      <c r="A1055" s="404" t="s">
        <v>643</v>
      </c>
      <c r="B1055" s="640" t="s">
        <v>644</v>
      </c>
      <c r="C1055" s="429">
        <v>8060.16</v>
      </c>
      <c r="D1055" s="399"/>
    </row>
    <row r="1056" spans="1:4" ht="25.5" x14ac:dyDescent="0.2">
      <c r="A1056" s="404" t="s">
        <v>645</v>
      </c>
      <c r="B1056" s="421" t="s">
        <v>646</v>
      </c>
      <c r="C1056" s="429">
        <v>0</v>
      </c>
      <c r="D1056" s="399"/>
    </row>
    <row r="1057" spans="1:4" x14ac:dyDescent="0.2">
      <c r="A1057" s="404" t="s">
        <v>647</v>
      </c>
      <c r="B1057" s="421" t="s">
        <v>648</v>
      </c>
      <c r="C1057" s="429">
        <v>0</v>
      </c>
      <c r="D1057" s="399"/>
    </row>
    <row r="1058" spans="1:4" x14ac:dyDescent="0.2">
      <c r="A1058" s="404" t="s">
        <v>649</v>
      </c>
      <c r="B1058" s="640" t="s">
        <v>650</v>
      </c>
      <c r="C1058" s="429">
        <v>922.43</v>
      </c>
      <c r="D1058" s="399"/>
    </row>
    <row r="1059" spans="1:4" x14ac:dyDescent="0.2">
      <c r="A1059" s="404"/>
      <c r="B1059" s="422"/>
      <c r="C1059" s="429"/>
      <c r="D1059" s="399"/>
    </row>
    <row r="1060" spans="1:4" x14ac:dyDescent="0.2">
      <c r="A1060" s="401">
        <v>5</v>
      </c>
      <c r="B1060" s="425" t="s">
        <v>651</v>
      </c>
      <c r="C1060" s="428">
        <f>SUM(C1062+C1072+C1082+C1087)</f>
        <v>9120.14</v>
      </c>
      <c r="D1060" s="402"/>
    </row>
    <row r="1061" spans="1:4" x14ac:dyDescent="0.2">
      <c r="A1061" s="407"/>
      <c r="B1061" s="422"/>
      <c r="C1061" s="429"/>
      <c r="D1061" s="399"/>
    </row>
    <row r="1062" spans="1:4" x14ac:dyDescent="0.2">
      <c r="A1062" s="408" t="s">
        <v>652</v>
      </c>
      <c r="B1062" s="419" t="s">
        <v>653</v>
      </c>
      <c r="C1062" s="428">
        <f>SUM(C1063:C1070)</f>
        <v>9120.14</v>
      </c>
      <c r="D1062" s="402"/>
    </row>
    <row r="1063" spans="1:4" x14ac:dyDescent="0.2">
      <c r="A1063" s="409" t="s">
        <v>654</v>
      </c>
      <c r="B1063" s="421" t="s">
        <v>655</v>
      </c>
      <c r="C1063" s="429">
        <v>0</v>
      </c>
      <c r="D1063" s="399"/>
    </row>
    <row r="1064" spans="1:4" x14ac:dyDescent="0.2">
      <c r="A1064" s="409" t="s">
        <v>656</v>
      </c>
      <c r="B1064" s="421" t="s">
        <v>657</v>
      </c>
      <c r="C1064" s="429">
        <v>0</v>
      </c>
      <c r="D1064" s="399"/>
    </row>
    <row r="1065" spans="1:4" x14ac:dyDescent="0.2">
      <c r="A1065" s="409" t="s">
        <v>658</v>
      </c>
      <c r="B1065" s="421" t="s">
        <v>659</v>
      </c>
      <c r="C1065" s="429"/>
      <c r="D1065" s="399"/>
    </row>
    <row r="1066" spans="1:4" x14ac:dyDescent="0.2">
      <c r="A1066" s="409" t="s">
        <v>660</v>
      </c>
      <c r="B1066" s="640" t="s">
        <v>661</v>
      </c>
      <c r="C1066" s="429">
        <v>9120.14</v>
      </c>
      <c r="D1066" s="399"/>
    </row>
    <row r="1067" spans="1:4" x14ac:dyDescent="0.2">
      <c r="A1067" s="409" t="s">
        <v>662</v>
      </c>
      <c r="B1067" s="643" t="s">
        <v>663</v>
      </c>
      <c r="C1067" s="429"/>
      <c r="D1067" s="399"/>
    </row>
    <row r="1068" spans="1:4" ht="25.5" x14ac:dyDescent="0.2">
      <c r="A1068" s="409" t="s">
        <v>664</v>
      </c>
      <c r="B1068" s="421" t="s">
        <v>665</v>
      </c>
      <c r="C1068" s="429"/>
      <c r="D1068" s="399"/>
    </row>
    <row r="1069" spans="1:4" ht="25.5" x14ac:dyDescent="0.2">
      <c r="A1069" s="409" t="s">
        <v>666</v>
      </c>
      <c r="B1069" s="421" t="s">
        <v>667</v>
      </c>
      <c r="C1069" s="429"/>
      <c r="D1069" s="399"/>
    </row>
    <row r="1070" spans="1:4" x14ac:dyDescent="0.2">
      <c r="A1070" s="409" t="s">
        <v>668</v>
      </c>
      <c r="B1070" s="421" t="s">
        <v>669</v>
      </c>
      <c r="C1070" s="429">
        <v>0</v>
      </c>
      <c r="D1070" s="399"/>
    </row>
    <row r="1071" spans="1:4" x14ac:dyDescent="0.2">
      <c r="A1071" s="409"/>
      <c r="B1071" s="421"/>
      <c r="C1071" s="429"/>
      <c r="D1071" s="399"/>
    </row>
    <row r="1072" spans="1:4" ht="25.5" x14ac:dyDescent="0.2">
      <c r="A1072" s="408" t="s">
        <v>670</v>
      </c>
      <c r="B1072" s="419" t="s">
        <v>671</v>
      </c>
      <c r="C1072" s="428">
        <f>SUM(C1073:C1080)</f>
        <v>0</v>
      </c>
      <c r="D1072" s="402"/>
    </row>
    <row r="1073" spans="1:4" x14ac:dyDescent="0.2">
      <c r="A1073" s="409" t="s">
        <v>672</v>
      </c>
      <c r="B1073" s="421" t="s">
        <v>673</v>
      </c>
      <c r="C1073" s="429">
        <v>0</v>
      </c>
      <c r="D1073" s="399"/>
    </row>
    <row r="1074" spans="1:4" x14ac:dyDescent="0.2">
      <c r="A1074" s="409" t="s">
        <v>674</v>
      </c>
      <c r="B1074" s="421" t="s">
        <v>675</v>
      </c>
      <c r="C1074" s="429">
        <v>0</v>
      </c>
      <c r="D1074" s="399"/>
    </row>
    <row r="1075" spans="1:4" x14ac:dyDescent="0.2">
      <c r="A1075" s="409" t="s">
        <v>676</v>
      </c>
      <c r="B1075" s="421" t="s">
        <v>677</v>
      </c>
      <c r="C1075" s="429">
        <v>0</v>
      </c>
      <c r="D1075" s="399"/>
    </row>
    <row r="1076" spans="1:4" x14ac:dyDescent="0.2">
      <c r="A1076" s="409" t="s">
        <v>678</v>
      </c>
      <c r="B1076" s="421" t="s">
        <v>679</v>
      </c>
      <c r="C1076" s="429">
        <v>0</v>
      </c>
      <c r="D1076" s="399"/>
    </row>
    <row r="1077" spans="1:4" x14ac:dyDescent="0.2">
      <c r="A1077" s="409" t="s">
        <v>680</v>
      </c>
      <c r="B1077" s="421" t="s">
        <v>681</v>
      </c>
      <c r="C1077" s="429">
        <v>0</v>
      </c>
      <c r="D1077" s="399"/>
    </row>
    <row r="1078" spans="1:4" x14ac:dyDescent="0.2">
      <c r="A1078" s="409" t="s">
        <v>682</v>
      </c>
      <c r="B1078" s="421" t="s">
        <v>683</v>
      </c>
      <c r="C1078" s="429">
        <v>0</v>
      </c>
      <c r="D1078" s="399"/>
    </row>
    <row r="1079" spans="1:4" x14ac:dyDescent="0.2">
      <c r="A1079" s="409" t="s">
        <v>684</v>
      </c>
      <c r="B1079" s="421" t="s">
        <v>685</v>
      </c>
      <c r="C1079" s="429">
        <v>0</v>
      </c>
      <c r="D1079" s="399"/>
    </row>
    <row r="1080" spans="1:4" ht="25.5" x14ac:dyDescent="0.2">
      <c r="A1080" s="409" t="s">
        <v>686</v>
      </c>
      <c r="B1080" s="421" t="s">
        <v>687</v>
      </c>
      <c r="C1080" s="429">
        <v>0</v>
      </c>
      <c r="D1080" s="399"/>
    </row>
    <row r="1081" spans="1:4" x14ac:dyDescent="0.2">
      <c r="A1081" s="409"/>
      <c r="B1081" s="421"/>
      <c r="C1081" s="429"/>
      <c r="D1081" s="399"/>
    </row>
    <row r="1082" spans="1:4" x14ac:dyDescent="0.2">
      <c r="A1082" s="408" t="s">
        <v>688</v>
      </c>
      <c r="B1082" s="419" t="s">
        <v>689</v>
      </c>
      <c r="C1082" s="428">
        <f>SUM(C1083:C1085)</f>
        <v>0</v>
      </c>
      <c r="D1082" s="402"/>
    </row>
    <row r="1083" spans="1:4" x14ac:dyDescent="0.2">
      <c r="A1083" s="409" t="s">
        <v>690</v>
      </c>
      <c r="B1083" s="421" t="s">
        <v>691</v>
      </c>
      <c r="C1083" s="429">
        <v>0</v>
      </c>
      <c r="D1083" s="399"/>
    </row>
    <row r="1084" spans="1:4" x14ac:dyDescent="0.2">
      <c r="A1084" s="409" t="s">
        <v>692</v>
      </c>
      <c r="B1084" s="421" t="s">
        <v>693</v>
      </c>
      <c r="C1084" s="429">
        <v>0</v>
      </c>
      <c r="D1084" s="399"/>
    </row>
    <row r="1085" spans="1:4" x14ac:dyDescent="0.2">
      <c r="A1085" s="409" t="s">
        <v>694</v>
      </c>
      <c r="B1085" s="421" t="s">
        <v>695</v>
      </c>
      <c r="C1085" s="429">
        <v>0</v>
      </c>
      <c r="D1085" s="399"/>
    </row>
    <row r="1086" spans="1:4" x14ac:dyDescent="0.2">
      <c r="A1086" s="409"/>
      <c r="B1086" s="421"/>
      <c r="C1086" s="429"/>
      <c r="D1086" s="399"/>
    </row>
    <row r="1087" spans="1:4" x14ac:dyDescent="0.2">
      <c r="A1087" s="408" t="s">
        <v>696</v>
      </c>
      <c r="B1087" s="419" t="s">
        <v>697</v>
      </c>
      <c r="C1087" s="428">
        <f>SUM(C1088:C1091)</f>
        <v>0</v>
      </c>
      <c r="D1087" s="402"/>
    </row>
    <row r="1088" spans="1:4" x14ac:dyDescent="0.2">
      <c r="A1088" s="409" t="s">
        <v>698</v>
      </c>
      <c r="B1088" s="421" t="s">
        <v>699</v>
      </c>
      <c r="C1088" s="429">
        <v>0</v>
      </c>
      <c r="D1088" s="399"/>
    </row>
    <row r="1089" spans="1:4" x14ac:dyDescent="0.2">
      <c r="A1089" s="409" t="s">
        <v>700</v>
      </c>
      <c r="B1089" s="421" t="s">
        <v>701</v>
      </c>
      <c r="C1089" s="429">
        <v>0</v>
      </c>
      <c r="D1089" s="399"/>
    </row>
    <row r="1090" spans="1:4" x14ac:dyDescent="0.2">
      <c r="A1090" s="409" t="s">
        <v>702</v>
      </c>
      <c r="B1090" s="421" t="s">
        <v>703</v>
      </c>
      <c r="C1090" s="429">
        <v>0</v>
      </c>
      <c r="D1090" s="399"/>
    </row>
    <row r="1091" spans="1:4" x14ac:dyDescent="0.2">
      <c r="A1091" s="409" t="s">
        <v>704</v>
      </c>
      <c r="B1091" s="421" t="s">
        <v>705</v>
      </c>
      <c r="C1091" s="429">
        <v>0</v>
      </c>
      <c r="D1091" s="399"/>
    </row>
    <row r="1092" spans="1:4" x14ac:dyDescent="0.2">
      <c r="A1092" s="410"/>
      <c r="B1092" s="410"/>
      <c r="C1092" s="410"/>
      <c r="D1092" s="410"/>
    </row>
    <row r="1093" spans="1:4" x14ac:dyDescent="0.2">
      <c r="A1093" s="392" t="s">
        <v>441</v>
      </c>
      <c r="C1093" s="394"/>
    </row>
    <row r="1094" spans="1:4" ht="51" x14ac:dyDescent="0.2">
      <c r="A1094" s="395" t="str">
        <f>'4. Gestión Institucional '!A62</f>
        <v>RE4.P8. Telecomunicaciones e infraestructura tecnológica modernizada de alta disponibilidad, segura y confiable</v>
      </c>
      <c r="B1094" s="418" t="s">
        <v>442</v>
      </c>
      <c r="C1094" s="429">
        <f>SUM(C1096,C1172,C1216)</f>
        <v>732232.6</v>
      </c>
      <c r="D1094" s="400"/>
    </row>
    <row r="1095" spans="1:4" ht="33" customHeight="1" x14ac:dyDescent="0.2">
      <c r="A1095" s="397" t="s">
        <v>443</v>
      </c>
      <c r="B1095" s="417" t="s">
        <v>444</v>
      </c>
      <c r="C1095" s="426" t="s">
        <v>445</v>
      </c>
      <c r="D1095" s="393" t="s">
        <v>446</v>
      </c>
    </row>
    <row r="1096" spans="1:4" x14ac:dyDescent="0.2">
      <c r="A1096" s="401">
        <v>1</v>
      </c>
      <c r="B1096" s="419" t="s">
        <v>447</v>
      </c>
      <c r="C1096" s="427">
        <f>SUM(C1098,C1105,C1112,C1121,C1130,C1135,C1142,C1147,C1158,C1164)</f>
        <v>304761.42999999993</v>
      </c>
      <c r="D1096" s="402"/>
    </row>
    <row r="1097" spans="1:4" x14ac:dyDescent="0.2">
      <c r="A1097" s="401"/>
      <c r="B1097" s="420"/>
      <c r="C1097" s="428"/>
      <c r="D1097" s="402"/>
    </row>
    <row r="1098" spans="1:4" x14ac:dyDescent="0.2">
      <c r="A1098" s="403" t="s">
        <v>449</v>
      </c>
      <c r="B1098" s="419" t="s">
        <v>450</v>
      </c>
      <c r="C1098" s="428">
        <f>SUM(C1099:C1103)</f>
        <v>0</v>
      </c>
      <c r="D1098" s="402"/>
    </row>
    <row r="1099" spans="1:4" x14ac:dyDescent="0.2">
      <c r="A1099" s="404" t="s">
        <v>451</v>
      </c>
      <c r="B1099" s="421" t="s">
        <v>452</v>
      </c>
      <c r="C1099" s="429">
        <v>0</v>
      </c>
      <c r="D1099" s="399"/>
    </row>
    <row r="1100" spans="1:4" ht="25.5" x14ac:dyDescent="0.2">
      <c r="A1100" s="404" t="s">
        <v>453</v>
      </c>
      <c r="B1100" s="421" t="s">
        <v>454</v>
      </c>
      <c r="C1100" s="429">
        <v>0</v>
      </c>
      <c r="D1100" s="399"/>
    </row>
    <row r="1101" spans="1:4" x14ac:dyDescent="0.2">
      <c r="A1101" s="404" t="s">
        <v>455</v>
      </c>
      <c r="B1101" s="421" t="s">
        <v>456</v>
      </c>
      <c r="C1101" s="429">
        <v>0</v>
      </c>
      <c r="D1101" s="399"/>
    </row>
    <row r="1102" spans="1:4" ht="25.5" x14ac:dyDescent="0.2">
      <c r="A1102" s="404" t="s">
        <v>457</v>
      </c>
      <c r="B1102" s="421" t="s">
        <v>458</v>
      </c>
      <c r="C1102" s="429">
        <v>0</v>
      </c>
      <c r="D1102" s="399"/>
    </row>
    <row r="1103" spans="1:4" x14ac:dyDescent="0.2">
      <c r="A1103" s="404" t="s">
        <v>459</v>
      </c>
      <c r="B1103" s="421" t="s">
        <v>460</v>
      </c>
      <c r="C1103" s="429">
        <v>0</v>
      </c>
      <c r="D1103" s="399"/>
    </row>
    <row r="1104" spans="1:4" x14ac:dyDescent="0.2">
      <c r="A1104" s="405"/>
      <c r="B1104" s="422"/>
      <c r="C1104" s="429"/>
      <c r="D1104" s="399"/>
    </row>
    <row r="1105" spans="1:4" x14ac:dyDescent="0.2">
      <c r="A1105" s="403" t="s">
        <v>461</v>
      </c>
      <c r="B1105" s="419" t="s">
        <v>462</v>
      </c>
      <c r="C1105" s="428">
        <f>SUM(C1106:C1110)</f>
        <v>0</v>
      </c>
      <c r="D1105" s="402"/>
    </row>
    <row r="1106" spans="1:4" x14ac:dyDescent="0.2">
      <c r="A1106" s="404" t="s">
        <v>463</v>
      </c>
      <c r="B1106" s="421" t="s">
        <v>464</v>
      </c>
      <c r="C1106" s="429">
        <v>0</v>
      </c>
      <c r="D1106" s="399"/>
    </row>
    <row r="1107" spans="1:4" x14ac:dyDescent="0.2">
      <c r="A1107" s="404" t="s">
        <v>465</v>
      </c>
      <c r="B1107" s="421" t="s">
        <v>466</v>
      </c>
      <c r="C1107" s="429">
        <v>0</v>
      </c>
      <c r="D1107" s="399"/>
    </row>
    <row r="1108" spans="1:4" x14ac:dyDescent="0.2">
      <c r="A1108" s="404" t="s">
        <v>467</v>
      </c>
      <c r="B1108" s="421" t="s">
        <v>468</v>
      </c>
      <c r="C1108" s="429">
        <v>0</v>
      </c>
      <c r="D1108" s="399"/>
    </row>
    <row r="1109" spans="1:4" x14ac:dyDescent="0.2">
      <c r="A1109" s="404" t="s">
        <v>469</v>
      </c>
      <c r="B1109" s="421" t="s">
        <v>470</v>
      </c>
      <c r="C1109" s="429">
        <v>0</v>
      </c>
      <c r="D1109" s="399"/>
    </row>
    <row r="1110" spans="1:4" x14ac:dyDescent="0.2">
      <c r="A1110" s="404" t="s">
        <v>471</v>
      </c>
      <c r="B1110" s="421" t="s">
        <v>472</v>
      </c>
      <c r="C1110" s="429">
        <v>0</v>
      </c>
      <c r="D1110" s="399"/>
    </row>
    <row r="1111" spans="1:4" x14ac:dyDescent="0.2">
      <c r="A1111" s="405"/>
      <c r="B1111" s="422"/>
      <c r="C1111" s="428"/>
      <c r="D1111" s="402"/>
    </row>
    <row r="1112" spans="1:4" ht="25.5" x14ac:dyDescent="0.2">
      <c r="A1112" s="403" t="s">
        <v>473</v>
      </c>
      <c r="B1112" s="423" t="s">
        <v>474</v>
      </c>
      <c r="C1112" s="428">
        <f>SUM(C1113:C1119)</f>
        <v>0</v>
      </c>
      <c r="D1112" s="402"/>
    </row>
    <row r="1113" spans="1:4" x14ac:dyDescent="0.2">
      <c r="A1113" s="404" t="s">
        <v>475</v>
      </c>
      <c r="B1113" s="421" t="s">
        <v>476</v>
      </c>
      <c r="C1113" s="429">
        <v>0</v>
      </c>
      <c r="D1113" s="399"/>
    </row>
    <row r="1114" spans="1:4" x14ac:dyDescent="0.2">
      <c r="A1114" s="404" t="s">
        <v>477</v>
      </c>
      <c r="B1114" s="421" t="s">
        <v>478</v>
      </c>
      <c r="C1114" s="429">
        <v>0</v>
      </c>
      <c r="D1114" s="399"/>
    </row>
    <row r="1115" spans="1:4" x14ac:dyDescent="0.2">
      <c r="A1115" s="404" t="s">
        <v>479</v>
      </c>
      <c r="B1115" s="421" t="s">
        <v>480</v>
      </c>
      <c r="C1115" s="429"/>
      <c r="D1115" s="399"/>
    </row>
    <row r="1116" spans="1:4" x14ac:dyDescent="0.2">
      <c r="A1116" s="404" t="s">
        <v>481</v>
      </c>
      <c r="B1116" s="421" t="s">
        <v>482</v>
      </c>
      <c r="C1116" s="429">
        <v>0</v>
      </c>
      <c r="D1116" s="399"/>
    </row>
    <row r="1117" spans="1:4" x14ac:dyDescent="0.2">
      <c r="A1117" s="404" t="s">
        <v>483</v>
      </c>
      <c r="B1117" s="421" t="s">
        <v>484</v>
      </c>
      <c r="C1117" s="429">
        <v>0</v>
      </c>
      <c r="D1117" s="399"/>
    </row>
    <row r="1118" spans="1:4" ht="25.5" x14ac:dyDescent="0.2">
      <c r="A1118" s="404" t="s">
        <v>485</v>
      </c>
      <c r="B1118" s="421" t="s">
        <v>486</v>
      </c>
      <c r="C1118" s="429">
        <v>0</v>
      </c>
      <c r="D1118" s="399"/>
    </row>
    <row r="1119" spans="1:4" ht="25.5" x14ac:dyDescent="0.2">
      <c r="A1119" s="404" t="s">
        <v>487</v>
      </c>
      <c r="B1119" s="421" t="s">
        <v>488</v>
      </c>
      <c r="C1119" s="429">
        <v>0</v>
      </c>
      <c r="D1119" s="399"/>
    </row>
    <row r="1120" spans="1:4" x14ac:dyDescent="0.2">
      <c r="A1120" s="405"/>
      <c r="B1120" s="422"/>
      <c r="C1120" s="429"/>
      <c r="D1120" s="399"/>
    </row>
    <row r="1121" spans="1:4" x14ac:dyDescent="0.2">
      <c r="A1121" s="403" t="s">
        <v>489</v>
      </c>
      <c r="B1121" s="419" t="s">
        <v>490</v>
      </c>
      <c r="C1121" s="428">
        <f>SUM(C1122:C1128)</f>
        <v>2058.73</v>
      </c>
      <c r="D1121" s="402"/>
    </row>
    <row r="1122" spans="1:4" x14ac:dyDescent="0.2">
      <c r="A1122" s="404" t="s">
        <v>491</v>
      </c>
      <c r="B1122" s="421" t="s">
        <v>492</v>
      </c>
      <c r="C1122" s="429">
        <v>0</v>
      </c>
      <c r="D1122" s="399"/>
    </row>
    <row r="1123" spans="1:4" x14ac:dyDescent="0.2">
      <c r="A1123" s="404" t="s">
        <v>493</v>
      </c>
      <c r="B1123" s="421" t="s">
        <v>494</v>
      </c>
      <c r="C1123" s="429">
        <v>0</v>
      </c>
      <c r="D1123" s="399"/>
    </row>
    <row r="1124" spans="1:4" x14ac:dyDescent="0.2">
      <c r="A1124" s="404" t="s">
        <v>495</v>
      </c>
      <c r="B1124" s="421" t="s">
        <v>496</v>
      </c>
      <c r="C1124" s="429">
        <v>0</v>
      </c>
      <c r="D1124" s="399"/>
    </row>
    <row r="1125" spans="1:4" ht="25.5" x14ac:dyDescent="0.2">
      <c r="A1125" s="404" t="s">
        <v>497</v>
      </c>
      <c r="B1125" s="421" t="s">
        <v>498</v>
      </c>
      <c r="C1125" s="429">
        <v>0</v>
      </c>
      <c r="D1125" s="399"/>
    </row>
    <row r="1126" spans="1:4" ht="25.5" x14ac:dyDescent="0.2">
      <c r="A1126" s="404" t="s">
        <v>499</v>
      </c>
      <c r="B1126" s="421" t="s">
        <v>500</v>
      </c>
      <c r="C1126" s="429">
        <v>0</v>
      </c>
      <c r="D1126" s="399"/>
    </row>
    <row r="1127" spans="1:4" x14ac:dyDescent="0.2">
      <c r="A1127" s="404" t="s">
        <v>501</v>
      </c>
      <c r="B1127" s="421" t="s">
        <v>502</v>
      </c>
      <c r="C1127" s="429">
        <v>0</v>
      </c>
      <c r="D1127" s="399"/>
    </row>
    <row r="1128" spans="1:4" x14ac:dyDescent="0.2">
      <c r="A1128" s="404" t="s">
        <v>503</v>
      </c>
      <c r="B1128" s="640" t="s">
        <v>504</v>
      </c>
      <c r="C1128" s="429">
        <v>2058.73</v>
      </c>
      <c r="D1128" s="399"/>
    </row>
    <row r="1129" spans="1:4" x14ac:dyDescent="0.2">
      <c r="A1129" s="405"/>
      <c r="B1129" s="422"/>
      <c r="C1129" s="429"/>
      <c r="D1129" s="399"/>
    </row>
    <row r="1130" spans="1:4" x14ac:dyDescent="0.2">
      <c r="A1130" s="403" t="s">
        <v>505</v>
      </c>
      <c r="B1130" s="419" t="s">
        <v>506</v>
      </c>
      <c r="C1130" s="428">
        <f>SUM(C1131++C1132+C1133)</f>
        <v>302702.69999999995</v>
      </c>
      <c r="D1130" s="402"/>
    </row>
    <row r="1131" spans="1:4" x14ac:dyDescent="0.2">
      <c r="A1131" s="404" t="s">
        <v>507</v>
      </c>
      <c r="B1131" s="640" t="s">
        <v>508</v>
      </c>
      <c r="C1131" s="641">
        <v>1351.35</v>
      </c>
      <c r="D1131" s="399"/>
    </row>
    <row r="1132" spans="1:4" x14ac:dyDescent="0.2">
      <c r="A1132" s="404" t="s">
        <v>509</v>
      </c>
      <c r="B1132" s="643" t="s">
        <v>510</v>
      </c>
      <c r="C1132" s="429">
        <v>0</v>
      </c>
      <c r="D1132" s="399"/>
    </row>
    <row r="1133" spans="1:4" x14ac:dyDescent="0.2">
      <c r="A1133" s="642" t="s">
        <v>1033</v>
      </c>
      <c r="B1133" s="644" t="s">
        <v>1032</v>
      </c>
      <c r="C1133" s="429">
        <v>301351.34999999998</v>
      </c>
      <c r="D1133" s="399"/>
    </row>
    <row r="1134" spans="1:4" x14ac:dyDescent="0.2">
      <c r="A1134" s="405"/>
      <c r="B1134" s="422"/>
      <c r="C1134" s="429"/>
      <c r="D1134" s="399"/>
    </row>
    <row r="1135" spans="1:4" ht="25.5" x14ac:dyDescent="0.2">
      <c r="A1135" s="403" t="s">
        <v>513</v>
      </c>
      <c r="B1135" s="419" t="s">
        <v>514</v>
      </c>
      <c r="C1135" s="428">
        <f>SUM(C1136+C1139+C1140)</f>
        <v>0</v>
      </c>
      <c r="D1135" s="402"/>
    </row>
    <row r="1136" spans="1:4" x14ac:dyDescent="0.2">
      <c r="A1136" s="404" t="s">
        <v>515</v>
      </c>
      <c r="B1136" s="422" t="s">
        <v>516</v>
      </c>
      <c r="C1136" s="428">
        <f>SUM(C1137:C1138)</f>
        <v>0</v>
      </c>
      <c r="D1136" s="402"/>
    </row>
    <row r="1137" spans="1:4" x14ac:dyDescent="0.2">
      <c r="A1137" s="405" t="s">
        <v>517</v>
      </c>
      <c r="B1137" s="422" t="s">
        <v>518</v>
      </c>
      <c r="C1137" s="429">
        <v>0</v>
      </c>
      <c r="D1137" s="399"/>
    </row>
    <row r="1138" spans="1:4" ht="25.5" x14ac:dyDescent="0.2">
      <c r="A1138" s="405" t="s">
        <v>519</v>
      </c>
      <c r="B1138" s="422" t="s">
        <v>520</v>
      </c>
      <c r="C1138" s="429">
        <v>0</v>
      </c>
      <c r="D1138" s="399"/>
    </row>
    <row r="1139" spans="1:4" x14ac:dyDescent="0.2">
      <c r="A1139" s="404" t="s">
        <v>521</v>
      </c>
      <c r="B1139" s="421" t="s">
        <v>522</v>
      </c>
      <c r="C1139" s="429">
        <v>0</v>
      </c>
      <c r="D1139" s="399"/>
    </row>
    <row r="1140" spans="1:4" x14ac:dyDescent="0.2">
      <c r="A1140" s="404" t="s">
        <v>523</v>
      </c>
      <c r="B1140" s="421" t="s">
        <v>524</v>
      </c>
      <c r="C1140" s="429">
        <v>0</v>
      </c>
      <c r="D1140" s="399"/>
    </row>
    <row r="1141" spans="1:4" x14ac:dyDescent="0.2">
      <c r="A1141" s="405"/>
      <c r="B1141" s="422"/>
      <c r="C1141" s="429"/>
      <c r="D1141" s="399"/>
    </row>
    <row r="1142" spans="1:4" x14ac:dyDescent="0.2">
      <c r="A1142" s="403" t="s">
        <v>525</v>
      </c>
      <c r="B1142" s="419" t="s">
        <v>526</v>
      </c>
      <c r="C1142" s="427" t="s">
        <v>527</v>
      </c>
      <c r="D1142" s="402"/>
    </row>
    <row r="1143" spans="1:4" x14ac:dyDescent="0.2">
      <c r="A1143" s="404" t="s">
        <v>528</v>
      </c>
      <c r="B1143" s="421" t="s">
        <v>529</v>
      </c>
      <c r="C1143" s="430" t="s">
        <v>527</v>
      </c>
      <c r="D1143" s="399"/>
    </row>
    <row r="1144" spans="1:4" x14ac:dyDescent="0.2">
      <c r="A1144" s="404" t="s">
        <v>530</v>
      </c>
      <c r="B1144" s="421" t="s">
        <v>531</v>
      </c>
      <c r="C1144" s="429">
        <v>0</v>
      </c>
      <c r="D1144" s="399"/>
    </row>
    <row r="1145" spans="1:4" x14ac:dyDescent="0.2">
      <c r="A1145" s="404" t="s">
        <v>532</v>
      </c>
      <c r="B1145" s="421" t="s">
        <v>533</v>
      </c>
      <c r="C1145" s="429">
        <v>0</v>
      </c>
      <c r="D1145" s="399"/>
    </row>
    <row r="1146" spans="1:4" x14ac:dyDescent="0.2">
      <c r="A1146" s="405"/>
      <c r="B1146" s="422"/>
      <c r="C1146" s="429"/>
      <c r="D1146" s="399"/>
    </row>
    <row r="1147" spans="1:4" x14ac:dyDescent="0.2">
      <c r="A1147" s="403" t="s">
        <v>534</v>
      </c>
      <c r="B1147" s="419" t="s">
        <v>535</v>
      </c>
      <c r="C1147" s="428">
        <f>SUM(C1148:C1156)</f>
        <v>0</v>
      </c>
      <c r="D1147" s="402"/>
    </row>
    <row r="1148" spans="1:4" x14ac:dyDescent="0.2">
      <c r="A1148" s="404" t="s">
        <v>536</v>
      </c>
      <c r="B1148" s="421" t="s">
        <v>537</v>
      </c>
      <c r="C1148" s="429">
        <v>0</v>
      </c>
      <c r="D1148" s="399"/>
    </row>
    <row r="1149" spans="1:4" x14ac:dyDescent="0.2">
      <c r="A1149" s="404" t="s">
        <v>538</v>
      </c>
      <c r="B1149" s="421" t="s">
        <v>539</v>
      </c>
      <c r="C1149" s="429">
        <v>0</v>
      </c>
      <c r="D1149" s="399"/>
    </row>
    <row r="1150" spans="1:4" x14ac:dyDescent="0.2">
      <c r="A1150" s="404" t="s">
        <v>540</v>
      </c>
      <c r="B1150" s="421" t="s">
        <v>541</v>
      </c>
      <c r="C1150" s="429">
        <v>0</v>
      </c>
      <c r="D1150" s="399"/>
    </row>
    <row r="1151" spans="1:4" ht="25.5" x14ac:dyDescent="0.2">
      <c r="A1151" s="404" t="s">
        <v>542</v>
      </c>
      <c r="B1151" s="421" t="s">
        <v>543</v>
      </c>
      <c r="C1151" s="429">
        <v>0</v>
      </c>
      <c r="D1151" s="399"/>
    </row>
    <row r="1152" spans="1:4" ht="25.5" x14ac:dyDescent="0.2">
      <c r="A1152" s="404" t="s">
        <v>544</v>
      </c>
      <c r="B1152" s="421" t="s">
        <v>545</v>
      </c>
      <c r="C1152" s="429">
        <v>0</v>
      </c>
      <c r="D1152" s="399"/>
    </row>
    <row r="1153" spans="1:4" ht="25.5" x14ac:dyDescent="0.2">
      <c r="A1153" s="404" t="s">
        <v>546</v>
      </c>
      <c r="B1153" s="421" t="s">
        <v>547</v>
      </c>
      <c r="C1153" s="429">
        <v>0</v>
      </c>
      <c r="D1153" s="399"/>
    </row>
    <row r="1154" spans="1:4" x14ac:dyDescent="0.2">
      <c r="A1154" s="404" t="s">
        <v>548</v>
      </c>
      <c r="B1154" s="421" t="s">
        <v>549</v>
      </c>
      <c r="C1154" s="429">
        <v>0</v>
      </c>
      <c r="D1154" s="399"/>
    </row>
    <row r="1155" spans="1:4" ht="25.5" x14ac:dyDescent="0.2">
      <c r="A1155" s="404" t="s">
        <v>550</v>
      </c>
      <c r="B1155" s="421" t="s">
        <v>551</v>
      </c>
      <c r="C1155" s="429">
        <v>0</v>
      </c>
      <c r="D1155" s="399"/>
    </row>
    <row r="1156" spans="1:4" ht="25.5" x14ac:dyDescent="0.2">
      <c r="A1156" s="404" t="s">
        <v>552</v>
      </c>
      <c r="B1156" s="421" t="s">
        <v>553</v>
      </c>
      <c r="C1156" s="429">
        <v>0</v>
      </c>
      <c r="D1156" s="399"/>
    </row>
    <row r="1157" spans="1:4" x14ac:dyDescent="0.2">
      <c r="A1157" s="405"/>
      <c r="B1157" s="422"/>
      <c r="C1157" s="429"/>
      <c r="D1157" s="399"/>
    </row>
    <row r="1158" spans="1:4" x14ac:dyDescent="0.2">
      <c r="A1158" s="403" t="s">
        <v>554</v>
      </c>
      <c r="B1158" s="419" t="s">
        <v>555</v>
      </c>
      <c r="C1158" s="428">
        <f>SUM(C1159:C1162)</f>
        <v>0</v>
      </c>
      <c r="D1158" s="402"/>
    </row>
    <row r="1159" spans="1:4" x14ac:dyDescent="0.2">
      <c r="A1159" s="404" t="s">
        <v>556</v>
      </c>
      <c r="B1159" s="421" t="s">
        <v>557</v>
      </c>
      <c r="C1159" s="429">
        <v>0</v>
      </c>
      <c r="D1159" s="399"/>
    </row>
    <row r="1160" spans="1:4" x14ac:dyDescent="0.2">
      <c r="A1160" s="404" t="s">
        <v>558</v>
      </c>
      <c r="B1160" s="421" t="s">
        <v>559</v>
      </c>
      <c r="C1160" s="429">
        <v>0</v>
      </c>
      <c r="D1160" s="399"/>
    </row>
    <row r="1161" spans="1:4" x14ac:dyDescent="0.2">
      <c r="A1161" s="404" t="s">
        <v>560</v>
      </c>
      <c r="B1161" s="421" t="s">
        <v>561</v>
      </c>
      <c r="C1161" s="429">
        <v>0</v>
      </c>
      <c r="D1161" s="399"/>
    </row>
    <row r="1162" spans="1:4" x14ac:dyDescent="0.2">
      <c r="A1162" s="404" t="s">
        <v>562</v>
      </c>
      <c r="B1162" s="421" t="s">
        <v>563</v>
      </c>
      <c r="C1162" s="429">
        <v>0</v>
      </c>
      <c r="D1162" s="399"/>
    </row>
    <row r="1163" spans="1:4" x14ac:dyDescent="0.2">
      <c r="A1163" s="405"/>
      <c r="B1163" s="422"/>
      <c r="C1163" s="429"/>
      <c r="D1163" s="399"/>
    </row>
    <row r="1164" spans="1:4" x14ac:dyDescent="0.2">
      <c r="A1164" s="403" t="s">
        <v>564</v>
      </c>
      <c r="B1164" s="419" t="s">
        <v>565</v>
      </c>
      <c r="C1164" s="428">
        <f>SUM(C1165:C1170)</f>
        <v>0</v>
      </c>
      <c r="D1164" s="402"/>
    </row>
    <row r="1165" spans="1:4" x14ac:dyDescent="0.2">
      <c r="A1165" s="404" t="s">
        <v>566</v>
      </c>
      <c r="B1165" s="421" t="s">
        <v>567</v>
      </c>
      <c r="C1165" s="429">
        <v>0</v>
      </c>
      <c r="D1165" s="399"/>
    </row>
    <row r="1166" spans="1:4" x14ac:dyDescent="0.2">
      <c r="A1166" s="404" t="s">
        <v>568</v>
      </c>
      <c r="B1166" s="421" t="s">
        <v>569</v>
      </c>
      <c r="C1166" s="429">
        <v>0</v>
      </c>
      <c r="D1166" s="399"/>
    </row>
    <row r="1167" spans="1:4" x14ac:dyDescent="0.2">
      <c r="A1167" s="404" t="s">
        <v>570</v>
      </c>
      <c r="B1167" s="421" t="s">
        <v>571</v>
      </c>
      <c r="C1167" s="429">
        <v>0</v>
      </c>
      <c r="D1167" s="399"/>
    </row>
    <row r="1168" spans="1:4" ht="25.5" x14ac:dyDescent="0.2">
      <c r="A1168" s="404" t="s">
        <v>572</v>
      </c>
      <c r="B1168" s="421" t="s">
        <v>573</v>
      </c>
      <c r="C1168" s="429">
        <v>0</v>
      </c>
      <c r="D1168" s="399"/>
    </row>
    <row r="1169" spans="1:4" x14ac:dyDescent="0.2">
      <c r="A1169" s="404" t="s">
        <v>574</v>
      </c>
      <c r="B1169" s="421" t="s">
        <v>575</v>
      </c>
      <c r="C1169" s="429">
        <v>0</v>
      </c>
      <c r="D1169" s="399"/>
    </row>
    <row r="1170" spans="1:4" x14ac:dyDescent="0.2">
      <c r="A1170" s="404" t="s">
        <v>576</v>
      </c>
      <c r="B1170" s="421" t="s">
        <v>577</v>
      </c>
      <c r="C1170" s="431">
        <v>0</v>
      </c>
      <c r="D1170" s="406"/>
    </row>
    <row r="1171" spans="1:4" x14ac:dyDescent="0.2">
      <c r="A1171" s="398"/>
      <c r="B1171" s="424"/>
      <c r="C1171" s="432"/>
      <c r="D1171" s="400"/>
    </row>
    <row r="1172" spans="1:4" x14ac:dyDescent="0.2">
      <c r="A1172" s="401">
        <v>2</v>
      </c>
      <c r="B1172" s="419" t="s">
        <v>578</v>
      </c>
      <c r="C1172" s="428">
        <f>SUM(C1174+C1181+C1187+C1196+C1200+C1206)</f>
        <v>418351.03</v>
      </c>
      <c r="D1172" s="402"/>
    </row>
    <row r="1173" spans="1:4" x14ac:dyDescent="0.2">
      <c r="A1173" s="401"/>
      <c r="B1173" s="420"/>
      <c r="C1173" s="429"/>
      <c r="D1173" s="399"/>
    </row>
    <row r="1174" spans="1:4" x14ac:dyDescent="0.2">
      <c r="A1174" s="398" t="s">
        <v>579</v>
      </c>
      <c r="B1174" s="419" t="s">
        <v>580</v>
      </c>
      <c r="C1174" s="428">
        <f>SUM(C1175:C1179)</f>
        <v>174753.45</v>
      </c>
      <c r="D1174" s="402"/>
    </row>
    <row r="1175" spans="1:4" x14ac:dyDescent="0.2">
      <c r="A1175" s="404" t="s">
        <v>581</v>
      </c>
      <c r="B1175" s="640" t="s">
        <v>582</v>
      </c>
      <c r="C1175" s="429">
        <v>108108.1</v>
      </c>
      <c r="D1175" s="399"/>
    </row>
    <row r="1176" spans="1:4" x14ac:dyDescent="0.2">
      <c r="A1176" s="404" t="s">
        <v>583</v>
      </c>
      <c r="B1176" s="421" t="s">
        <v>584</v>
      </c>
      <c r="C1176" s="429">
        <v>0</v>
      </c>
      <c r="D1176" s="399"/>
    </row>
    <row r="1177" spans="1:4" x14ac:dyDescent="0.2">
      <c r="A1177" s="404" t="s">
        <v>585</v>
      </c>
      <c r="B1177" s="421" t="s">
        <v>586</v>
      </c>
      <c r="C1177" s="429">
        <v>0</v>
      </c>
      <c r="D1177" s="399"/>
    </row>
    <row r="1178" spans="1:4" x14ac:dyDescent="0.2">
      <c r="A1178" s="404" t="s">
        <v>587</v>
      </c>
      <c r="B1178" s="640" t="s">
        <v>588</v>
      </c>
      <c r="C1178" s="429">
        <v>66645.350000000006</v>
      </c>
      <c r="D1178" s="399"/>
    </row>
    <row r="1179" spans="1:4" x14ac:dyDescent="0.2">
      <c r="A1179" s="404" t="s">
        <v>589</v>
      </c>
      <c r="B1179" s="421" t="s">
        <v>590</v>
      </c>
      <c r="C1179" s="429">
        <v>0</v>
      </c>
      <c r="D1179" s="399"/>
    </row>
    <row r="1180" spans="1:4" x14ac:dyDescent="0.2">
      <c r="A1180" s="407"/>
      <c r="B1180" s="422"/>
      <c r="C1180" s="429"/>
      <c r="D1180" s="399"/>
    </row>
    <row r="1181" spans="1:4" ht="25.5" x14ac:dyDescent="0.2">
      <c r="A1181" s="398" t="s">
        <v>591</v>
      </c>
      <c r="B1181" s="419" t="s">
        <v>592</v>
      </c>
      <c r="C1181" s="428">
        <f>SUM(C1182:C1185)</f>
        <v>0</v>
      </c>
      <c r="D1181" s="402"/>
    </row>
    <row r="1182" spans="1:4" x14ac:dyDescent="0.2">
      <c r="A1182" s="404" t="s">
        <v>593</v>
      </c>
      <c r="B1182" s="421" t="s">
        <v>594</v>
      </c>
      <c r="C1182" s="429">
        <v>0</v>
      </c>
      <c r="D1182" s="399"/>
    </row>
    <row r="1183" spans="1:4" x14ac:dyDescent="0.2">
      <c r="A1183" s="404" t="s">
        <v>595</v>
      </c>
      <c r="B1183" s="421" t="s">
        <v>596</v>
      </c>
      <c r="C1183" s="429">
        <v>0</v>
      </c>
      <c r="D1183" s="399"/>
    </row>
    <row r="1184" spans="1:4" x14ac:dyDescent="0.2">
      <c r="A1184" s="404" t="s">
        <v>597</v>
      </c>
      <c r="B1184" s="421" t="s">
        <v>598</v>
      </c>
      <c r="C1184" s="429">
        <v>0</v>
      </c>
      <c r="D1184" s="399"/>
    </row>
    <row r="1185" spans="1:4" x14ac:dyDescent="0.2">
      <c r="A1185" s="404" t="s">
        <v>599</v>
      </c>
      <c r="B1185" s="421" t="s">
        <v>600</v>
      </c>
      <c r="C1185" s="429">
        <v>0</v>
      </c>
      <c r="D1185" s="399"/>
    </row>
    <row r="1186" spans="1:4" x14ac:dyDescent="0.2">
      <c r="A1186" s="407"/>
      <c r="B1186" s="422"/>
      <c r="C1186" s="429"/>
      <c r="D1186" s="399"/>
    </row>
    <row r="1187" spans="1:4" ht="25.5" x14ac:dyDescent="0.2">
      <c r="A1187" s="398" t="s">
        <v>601</v>
      </c>
      <c r="B1187" s="419" t="s">
        <v>602</v>
      </c>
      <c r="C1187" s="428">
        <f>SUM(C1188:C1194)</f>
        <v>0</v>
      </c>
      <c r="D1187" s="402"/>
    </row>
    <row r="1188" spans="1:4" x14ac:dyDescent="0.2">
      <c r="A1188" s="404" t="s">
        <v>603</v>
      </c>
      <c r="B1188" s="421" t="s">
        <v>604</v>
      </c>
      <c r="C1188" s="429">
        <v>0</v>
      </c>
      <c r="D1188" s="399"/>
    </row>
    <row r="1189" spans="1:4" ht="25.5" x14ac:dyDescent="0.2">
      <c r="A1189" s="404" t="s">
        <v>605</v>
      </c>
      <c r="B1189" s="421" t="s">
        <v>606</v>
      </c>
      <c r="C1189" s="429">
        <v>0</v>
      </c>
      <c r="D1189" s="399"/>
    </row>
    <row r="1190" spans="1:4" x14ac:dyDescent="0.2">
      <c r="A1190" s="404" t="s">
        <v>607</v>
      </c>
      <c r="B1190" s="421" t="s">
        <v>608</v>
      </c>
      <c r="C1190" s="429">
        <v>0</v>
      </c>
      <c r="D1190" s="399"/>
    </row>
    <row r="1191" spans="1:4" ht="25.5" x14ac:dyDescent="0.2">
      <c r="A1191" s="404" t="s">
        <v>609</v>
      </c>
      <c r="B1191" s="421" t="s">
        <v>610</v>
      </c>
      <c r="C1191" s="429">
        <v>0</v>
      </c>
      <c r="D1191" s="399"/>
    </row>
    <row r="1192" spans="1:4" x14ac:dyDescent="0.2">
      <c r="A1192" s="404" t="s">
        <v>611</v>
      </c>
      <c r="B1192" s="421" t="s">
        <v>612</v>
      </c>
      <c r="C1192" s="429">
        <v>0</v>
      </c>
      <c r="D1192" s="399"/>
    </row>
    <row r="1193" spans="1:4" x14ac:dyDescent="0.2">
      <c r="A1193" s="404" t="s">
        <v>613</v>
      </c>
      <c r="B1193" s="421" t="s">
        <v>614</v>
      </c>
      <c r="C1193" s="429">
        <v>0</v>
      </c>
      <c r="D1193" s="399"/>
    </row>
    <row r="1194" spans="1:4" ht="25.5" x14ac:dyDescent="0.2">
      <c r="A1194" s="404" t="s">
        <v>615</v>
      </c>
      <c r="B1194" s="421" t="s">
        <v>616</v>
      </c>
      <c r="C1194" s="429">
        <v>0</v>
      </c>
      <c r="D1194" s="399"/>
    </row>
    <row r="1195" spans="1:4" x14ac:dyDescent="0.2">
      <c r="A1195" s="407"/>
      <c r="B1195" s="422"/>
      <c r="C1195" s="429"/>
      <c r="D1195" s="399"/>
    </row>
    <row r="1196" spans="1:4" ht="25.5" x14ac:dyDescent="0.2">
      <c r="A1196" s="398" t="s">
        <v>617</v>
      </c>
      <c r="B1196" s="419" t="s">
        <v>618</v>
      </c>
      <c r="C1196" s="428">
        <f>SUM(C1197:C1198)</f>
        <v>55378.38</v>
      </c>
      <c r="D1196" s="402"/>
    </row>
    <row r="1197" spans="1:4" x14ac:dyDescent="0.2">
      <c r="A1197" s="404" t="s">
        <v>619</v>
      </c>
      <c r="B1197" s="421" t="s">
        <v>620</v>
      </c>
      <c r="C1197" s="429">
        <v>0</v>
      </c>
      <c r="D1197" s="399"/>
    </row>
    <row r="1198" spans="1:4" x14ac:dyDescent="0.2">
      <c r="A1198" s="404" t="s">
        <v>621</v>
      </c>
      <c r="B1198" s="640" t="s">
        <v>622</v>
      </c>
      <c r="C1198" s="429">
        <v>55378.38</v>
      </c>
      <c r="D1198" s="399"/>
    </row>
    <row r="1199" spans="1:4" x14ac:dyDescent="0.2">
      <c r="A1199" s="407"/>
      <c r="B1199" s="422"/>
      <c r="C1199" s="429"/>
      <c r="D1199" s="399"/>
    </row>
    <row r="1200" spans="1:4" ht="25.5" x14ac:dyDescent="0.2">
      <c r="A1200" s="398" t="s">
        <v>623</v>
      </c>
      <c r="B1200" s="419" t="s">
        <v>624</v>
      </c>
      <c r="C1200" s="428">
        <f>SUM(C1201:C1204)</f>
        <v>0</v>
      </c>
      <c r="D1200" s="402"/>
    </row>
    <row r="1201" spans="1:4" x14ac:dyDescent="0.2">
      <c r="A1201" s="404" t="s">
        <v>625</v>
      </c>
      <c r="B1201" s="421" t="s">
        <v>626</v>
      </c>
      <c r="C1201" s="429">
        <v>0</v>
      </c>
      <c r="D1201" s="399"/>
    </row>
    <row r="1202" spans="1:4" x14ac:dyDescent="0.2">
      <c r="A1202" s="404" t="s">
        <v>627</v>
      </c>
      <c r="B1202" s="421" t="s">
        <v>628</v>
      </c>
      <c r="C1202" s="429">
        <v>0</v>
      </c>
      <c r="D1202" s="399"/>
    </row>
    <row r="1203" spans="1:4" x14ac:dyDescent="0.2">
      <c r="A1203" s="404" t="s">
        <v>629</v>
      </c>
      <c r="B1203" s="421" t="s">
        <v>630</v>
      </c>
      <c r="C1203" s="429">
        <v>0</v>
      </c>
      <c r="D1203" s="399"/>
    </row>
    <row r="1204" spans="1:4" ht="25.5" x14ac:dyDescent="0.2">
      <c r="A1204" s="404" t="s">
        <v>631</v>
      </c>
      <c r="B1204" s="421" t="s">
        <v>632</v>
      </c>
      <c r="C1204" s="429">
        <v>0</v>
      </c>
      <c r="D1204" s="399"/>
    </row>
    <row r="1205" spans="1:4" x14ac:dyDescent="0.2">
      <c r="A1205" s="407"/>
      <c r="B1205" s="422"/>
      <c r="C1205" s="429"/>
      <c r="D1205" s="399"/>
    </row>
    <row r="1206" spans="1:4" ht="25.5" x14ac:dyDescent="0.2">
      <c r="A1206" s="398" t="s">
        <v>633</v>
      </c>
      <c r="B1206" s="419" t="s">
        <v>634</v>
      </c>
      <c r="C1206" s="428">
        <f>SUM(C1207:C1214)</f>
        <v>188219.2</v>
      </c>
      <c r="D1206" s="402"/>
    </row>
    <row r="1207" spans="1:4" x14ac:dyDescent="0.2">
      <c r="A1207" s="404" t="s">
        <v>635</v>
      </c>
      <c r="B1207" s="640" t="s">
        <v>636</v>
      </c>
      <c r="C1207" s="429">
        <v>22773.95</v>
      </c>
      <c r="D1207" s="399"/>
    </row>
    <row r="1208" spans="1:4" ht="25.5" x14ac:dyDescent="0.2">
      <c r="A1208" s="404" t="s">
        <v>637</v>
      </c>
      <c r="B1208" s="421" t="s">
        <v>638</v>
      </c>
      <c r="C1208" s="429">
        <v>0</v>
      </c>
      <c r="D1208" s="399"/>
    </row>
    <row r="1209" spans="1:4" x14ac:dyDescent="0.2">
      <c r="A1209" s="404" t="s">
        <v>639</v>
      </c>
      <c r="B1209" s="640" t="s">
        <v>640</v>
      </c>
      <c r="C1209" s="429">
        <v>155302.39000000001</v>
      </c>
      <c r="D1209" s="399"/>
    </row>
    <row r="1210" spans="1:4" x14ac:dyDescent="0.2">
      <c r="A1210" s="404" t="s">
        <v>641</v>
      </c>
      <c r="B1210" s="640" t="s">
        <v>642</v>
      </c>
      <c r="C1210" s="429">
        <v>1160.27</v>
      </c>
      <c r="D1210" s="399"/>
    </row>
    <row r="1211" spans="1:4" x14ac:dyDescent="0.2">
      <c r="A1211" s="404" t="s">
        <v>643</v>
      </c>
      <c r="B1211" s="640" t="s">
        <v>644</v>
      </c>
      <c r="C1211" s="429">
        <v>8060.16</v>
      </c>
      <c r="D1211" s="399"/>
    </row>
    <row r="1212" spans="1:4" ht="25.5" x14ac:dyDescent="0.2">
      <c r="A1212" s="404" t="s">
        <v>645</v>
      </c>
      <c r="B1212" s="421" t="s">
        <v>646</v>
      </c>
      <c r="C1212" s="429">
        <v>0</v>
      </c>
      <c r="D1212" s="399"/>
    </row>
    <row r="1213" spans="1:4" x14ac:dyDescent="0.2">
      <c r="A1213" s="404" t="s">
        <v>647</v>
      </c>
      <c r="B1213" s="421" t="s">
        <v>648</v>
      </c>
      <c r="C1213" s="429">
        <v>0</v>
      </c>
      <c r="D1213" s="399"/>
    </row>
    <row r="1214" spans="1:4" x14ac:dyDescent="0.2">
      <c r="A1214" s="404" t="s">
        <v>649</v>
      </c>
      <c r="B1214" s="640" t="s">
        <v>650</v>
      </c>
      <c r="C1214" s="429">
        <v>922.43</v>
      </c>
      <c r="D1214" s="399"/>
    </row>
    <row r="1215" spans="1:4" x14ac:dyDescent="0.2">
      <c r="A1215" s="404"/>
      <c r="B1215" s="422"/>
      <c r="C1215" s="429"/>
      <c r="D1215" s="399"/>
    </row>
    <row r="1216" spans="1:4" x14ac:dyDescent="0.2">
      <c r="A1216" s="401">
        <v>5</v>
      </c>
      <c r="B1216" s="425" t="s">
        <v>651</v>
      </c>
      <c r="C1216" s="428">
        <f>SUM(C1218+C1228+C1238+C1243)</f>
        <v>9120.14</v>
      </c>
      <c r="D1216" s="402"/>
    </row>
    <row r="1217" spans="1:4" x14ac:dyDescent="0.2">
      <c r="A1217" s="407"/>
      <c r="B1217" s="422"/>
      <c r="C1217" s="429"/>
      <c r="D1217" s="399"/>
    </row>
    <row r="1218" spans="1:4" x14ac:dyDescent="0.2">
      <c r="A1218" s="408" t="s">
        <v>652</v>
      </c>
      <c r="B1218" s="419" t="s">
        <v>653</v>
      </c>
      <c r="C1218" s="428">
        <f>SUM(C1219:C1226)</f>
        <v>9120.14</v>
      </c>
      <c r="D1218" s="402"/>
    </row>
    <row r="1219" spans="1:4" x14ac:dyDescent="0.2">
      <c r="A1219" s="409" t="s">
        <v>654</v>
      </c>
      <c r="B1219" s="421" t="s">
        <v>655</v>
      </c>
      <c r="C1219" s="429">
        <v>0</v>
      </c>
      <c r="D1219" s="399"/>
    </row>
    <row r="1220" spans="1:4" x14ac:dyDescent="0.2">
      <c r="A1220" s="409" t="s">
        <v>656</v>
      </c>
      <c r="B1220" s="421" t="s">
        <v>657</v>
      </c>
      <c r="C1220" s="429">
        <v>0</v>
      </c>
      <c r="D1220" s="399"/>
    </row>
    <row r="1221" spans="1:4" x14ac:dyDescent="0.2">
      <c r="A1221" s="409" t="s">
        <v>658</v>
      </c>
      <c r="B1221" s="421" t="s">
        <v>659</v>
      </c>
      <c r="C1221" s="429"/>
      <c r="D1221" s="399"/>
    </row>
    <row r="1222" spans="1:4" x14ac:dyDescent="0.2">
      <c r="A1222" s="409" t="s">
        <v>660</v>
      </c>
      <c r="B1222" s="640" t="s">
        <v>661</v>
      </c>
      <c r="C1222" s="429">
        <v>9120.14</v>
      </c>
      <c r="D1222" s="399"/>
    </row>
    <row r="1223" spans="1:4" x14ac:dyDescent="0.2">
      <c r="A1223" s="409" t="s">
        <v>662</v>
      </c>
      <c r="B1223" s="643" t="s">
        <v>663</v>
      </c>
      <c r="C1223" s="429"/>
      <c r="D1223" s="399"/>
    </row>
    <row r="1224" spans="1:4" ht="25.5" x14ac:dyDescent="0.2">
      <c r="A1224" s="409" t="s">
        <v>664</v>
      </c>
      <c r="B1224" s="421" t="s">
        <v>665</v>
      </c>
      <c r="C1224" s="429"/>
      <c r="D1224" s="399"/>
    </row>
    <row r="1225" spans="1:4" ht="25.5" x14ac:dyDescent="0.2">
      <c r="A1225" s="409" t="s">
        <v>666</v>
      </c>
      <c r="B1225" s="421" t="s">
        <v>667</v>
      </c>
      <c r="C1225" s="429"/>
      <c r="D1225" s="399"/>
    </row>
    <row r="1226" spans="1:4" x14ac:dyDescent="0.2">
      <c r="A1226" s="409" t="s">
        <v>668</v>
      </c>
      <c r="B1226" s="421" t="s">
        <v>669</v>
      </c>
      <c r="C1226" s="429">
        <v>0</v>
      </c>
      <c r="D1226" s="399"/>
    </row>
    <row r="1227" spans="1:4" x14ac:dyDescent="0.2">
      <c r="A1227" s="409"/>
      <c r="B1227" s="421"/>
      <c r="C1227" s="429"/>
      <c r="D1227" s="399"/>
    </row>
    <row r="1228" spans="1:4" ht="25.5" x14ac:dyDescent="0.2">
      <c r="A1228" s="408" t="s">
        <v>670</v>
      </c>
      <c r="B1228" s="419" t="s">
        <v>671</v>
      </c>
      <c r="C1228" s="428">
        <f>SUM(C1229:C1236)</f>
        <v>0</v>
      </c>
      <c r="D1228" s="402"/>
    </row>
    <row r="1229" spans="1:4" x14ac:dyDescent="0.2">
      <c r="A1229" s="409" t="s">
        <v>672</v>
      </c>
      <c r="B1229" s="421" t="s">
        <v>673</v>
      </c>
      <c r="C1229" s="429">
        <v>0</v>
      </c>
      <c r="D1229" s="399"/>
    </row>
    <row r="1230" spans="1:4" x14ac:dyDescent="0.2">
      <c r="A1230" s="409" t="s">
        <v>674</v>
      </c>
      <c r="B1230" s="421" t="s">
        <v>675</v>
      </c>
      <c r="C1230" s="429">
        <v>0</v>
      </c>
      <c r="D1230" s="399"/>
    </row>
    <row r="1231" spans="1:4" x14ac:dyDescent="0.2">
      <c r="A1231" s="409" t="s">
        <v>676</v>
      </c>
      <c r="B1231" s="421" t="s">
        <v>677</v>
      </c>
      <c r="C1231" s="429">
        <v>0</v>
      </c>
      <c r="D1231" s="399"/>
    </row>
    <row r="1232" spans="1:4" x14ac:dyDescent="0.2">
      <c r="A1232" s="409" t="s">
        <v>678</v>
      </c>
      <c r="B1232" s="421" t="s">
        <v>679</v>
      </c>
      <c r="C1232" s="429">
        <v>0</v>
      </c>
      <c r="D1232" s="399"/>
    </row>
    <row r="1233" spans="1:4" x14ac:dyDescent="0.2">
      <c r="A1233" s="409" t="s">
        <v>680</v>
      </c>
      <c r="B1233" s="421" t="s">
        <v>681</v>
      </c>
      <c r="C1233" s="429">
        <v>0</v>
      </c>
      <c r="D1233" s="399"/>
    </row>
    <row r="1234" spans="1:4" x14ac:dyDescent="0.2">
      <c r="A1234" s="409" t="s">
        <v>682</v>
      </c>
      <c r="B1234" s="421" t="s">
        <v>683</v>
      </c>
      <c r="C1234" s="429">
        <v>0</v>
      </c>
      <c r="D1234" s="399"/>
    </row>
    <row r="1235" spans="1:4" x14ac:dyDescent="0.2">
      <c r="A1235" s="409" t="s">
        <v>684</v>
      </c>
      <c r="B1235" s="421" t="s">
        <v>685</v>
      </c>
      <c r="C1235" s="429">
        <v>0</v>
      </c>
      <c r="D1235" s="399"/>
    </row>
    <row r="1236" spans="1:4" ht="25.5" x14ac:dyDescent="0.2">
      <c r="A1236" s="409" t="s">
        <v>686</v>
      </c>
      <c r="B1236" s="421" t="s">
        <v>687</v>
      </c>
      <c r="C1236" s="429">
        <v>0</v>
      </c>
      <c r="D1236" s="399"/>
    </row>
    <row r="1237" spans="1:4" x14ac:dyDescent="0.2">
      <c r="A1237" s="409"/>
      <c r="B1237" s="421"/>
      <c r="C1237" s="429"/>
      <c r="D1237" s="399"/>
    </row>
    <row r="1238" spans="1:4" x14ac:dyDescent="0.2">
      <c r="A1238" s="408" t="s">
        <v>688</v>
      </c>
      <c r="B1238" s="419" t="s">
        <v>689</v>
      </c>
      <c r="C1238" s="428">
        <f>SUM(C1239:C1241)</f>
        <v>0</v>
      </c>
      <c r="D1238" s="402"/>
    </row>
    <row r="1239" spans="1:4" x14ac:dyDescent="0.2">
      <c r="A1239" s="409" t="s">
        <v>690</v>
      </c>
      <c r="B1239" s="421" t="s">
        <v>691</v>
      </c>
      <c r="C1239" s="429">
        <v>0</v>
      </c>
      <c r="D1239" s="399"/>
    </row>
    <row r="1240" spans="1:4" x14ac:dyDescent="0.2">
      <c r="A1240" s="409" t="s">
        <v>692</v>
      </c>
      <c r="B1240" s="421" t="s">
        <v>693</v>
      </c>
      <c r="C1240" s="429">
        <v>0</v>
      </c>
      <c r="D1240" s="399"/>
    </row>
    <row r="1241" spans="1:4" x14ac:dyDescent="0.2">
      <c r="A1241" s="409" t="s">
        <v>694</v>
      </c>
      <c r="B1241" s="421" t="s">
        <v>695</v>
      </c>
      <c r="C1241" s="429">
        <v>0</v>
      </c>
      <c r="D1241" s="399"/>
    </row>
    <row r="1242" spans="1:4" x14ac:dyDescent="0.2">
      <c r="A1242" s="409"/>
      <c r="B1242" s="421"/>
      <c r="C1242" s="429"/>
      <c r="D1242" s="399"/>
    </row>
    <row r="1243" spans="1:4" x14ac:dyDescent="0.2">
      <c r="A1243" s="408" t="s">
        <v>696</v>
      </c>
      <c r="B1243" s="419" t="s">
        <v>697</v>
      </c>
      <c r="C1243" s="428">
        <f>SUM(C1244:C1247)</f>
        <v>0</v>
      </c>
      <c r="D1243" s="402"/>
    </row>
    <row r="1244" spans="1:4" x14ac:dyDescent="0.2">
      <c r="A1244" s="409" t="s">
        <v>698</v>
      </c>
      <c r="B1244" s="421" t="s">
        <v>699</v>
      </c>
      <c r="C1244" s="429">
        <v>0</v>
      </c>
      <c r="D1244" s="399"/>
    </row>
    <row r="1245" spans="1:4" x14ac:dyDescent="0.2">
      <c r="A1245" s="409" t="s">
        <v>700</v>
      </c>
      <c r="B1245" s="421" t="s">
        <v>701</v>
      </c>
      <c r="C1245" s="429">
        <v>0</v>
      </c>
      <c r="D1245" s="399"/>
    </row>
    <row r="1246" spans="1:4" x14ac:dyDescent="0.2">
      <c r="A1246" s="409" t="s">
        <v>702</v>
      </c>
      <c r="B1246" s="421" t="s">
        <v>703</v>
      </c>
      <c r="C1246" s="429">
        <v>0</v>
      </c>
      <c r="D1246" s="399"/>
    </row>
    <row r="1247" spans="1:4" x14ac:dyDescent="0.2">
      <c r="A1247" s="409" t="s">
        <v>704</v>
      </c>
      <c r="B1247" s="421" t="s">
        <v>705</v>
      </c>
      <c r="C1247" s="429">
        <v>0</v>
      </c>
      <c r="D1247" s="399"/>
    </row>
    <row r="1248" spans="1:4" x14ac:dyDescent="0.2">
      <c r="A1248" s="410"/>
      <c r="B1248" s="410"/>
      <c r="C1248" s="410"/>
      <c r="D1248" s="410"/>
    </row>
    <row r="1249" spans="1:4" x14ac:dyDescent="0.2">
      <c r="A1249" s="392" t="s">
        <v>441</v>
      </c>
      <c r="C1249" s="394"/>
    </row>
    <row r="1250" spans="1:4" ht="38.25" x14ac:dyDescent="0.2">
      <c r="A1250" s="411" t="str">
        <f>'4. Gestión Institucional '!A67</f>
        <v>RE4.P9. Sistemas de Información Institucional,  desarrollados e implementados</v>
      </c>
      <c r="B1250" s="418" t="s">
        <v>442</v>
      </c>
      <c r="C1250" s="429">
        <f>SUM(C1252,C1328,C1372)</f>
        <v>732232.6</v>
      </c>
      <c r="D1250" s="400"/>
    </row>
    <row r="1251" spans="1:4" ht="33" customHeight="1" x14ac:dyDescent="0.2">
      <c r="A1251" s="397" t="s">
        <v>443</v>
      </c>
      <c r="B1251" s="417" t="s">
        <v>444</v>
      </c>
      <c r="C1251" s="426" t="s">
        <v>445</v>
      </c>
      <c r="D1251" s="393" t="s">
        <v>446</v>
      </c>
    </row>
    <row r="1252" spans="1:4" x14ac:dyDescent="0.2">
      <c r="A1252" s="401">
        <v>1</v>
      </c>
      <c r="B1252" s="419" t="s">
        <v>447</v>
      </c>
      <c r="C1252" s="427">
        <f>SUM(C1254,C1261,C1268,C1277,C1286,C1291,C1298,C1303,C1314,C1320)</f>
        <v>304761.42999999993</v>
      </c>
      <c r="D1252" s="402"/>
    </row>
    <row r="1253" spans="1:4" x14ac:dyDescent="0.2">
      <c r="A1253" s="401"/>
      <c r="B1253" s="420"/>
      <c r="C1253" s="428"/>
      <c r="D1253" s="402"/>
    </row>
    <row r="1254" spans="1:4" x14ac:dyDescent="0.2">
      <c r="A1254" s="403" t="s">
        <v>449</v>
      </c>
      <c r="B1254" s="419" t="s">
        <v>450</v>
      </c>
      <c r="C1254" s="428">
        <f>SUM(C1255:C1259)</f>
        <v>0</v>
      </c>
      <c r="D1254" s="402"/>
    </row>
    <row r="1255" spans="1:4" x14ac:dyDescent="0.2">
      <c r="A1255" s="404" t="s">
        <v>451</v>
      </c>
      <c r="B1255" s="421" t="s">
        <v>452</v>
      </c>
      <c r="C1255" s="429">
        <v>0</v>
      </c>
      <c r="D1255" s="399"/>
    </row>
    <row r="1256" spans="1:4" ht="25.5" x14ac:dyDescent="0.2">
      <c r="A1256" s="404" t="s">
        <v>453</v>
      </c>
      <c r="B1256" s="421" t="s">
        <v>454</v>
      </c>
      <c r="C1256" s="429">
        <v>0</v>
      </c>
      <c r="D1256" s="399"/>
    </row>
    <row r="1257" spans="1:4" x14ac:dyDescent="0.2">
      <c r="A1257" s="404" t="s">
        <v>455</v>
      </c>
      <c r="B1257" s="421" t="s">
        <v>456</v>
      </c>
      <c r="C1257" s="429">
        <v>0</v>
      </c>
      <c r="D1257" s="399"/>
    </row>
    <row r="1258" spans="1:4" ht="25.5" x14ac:dyDescent="0.2">
      <c r="A1258" s="404" t="s">
        <v>457</v>
      </c>
      <c r="B1258" s="421" t="s">
        <v>458</v>
      </c>
      <c r="C1258" s="429">
        <v>0</v>
      </c>
      <c r="D1258" s="399"/>
    </row>
    <row r="1259" spans="1:4" x14ac:dyDescent="0.2">
      <c r="A1259" s="404" t="s">
        <v>459</v>
      </c>
      <c r="B1259" s="421" t="s">
        <v>460</v>
      </c>
      <c r="C1259" s="429">
        <v>0</v>
      </c>
      <c r="D1259" s="399"/>
    </row>
    <row r="1260" spans="1:4" x14ac:dyDescent="0.2">
      <c r="A1260" s="405"/>
      <c r="B1260" s="422"/>
      <c r="C1260" s="429"/>
      <c r="D1260" s="399"/>
    </row>
    <row r="1261" spans="1:4" x14ac:dyDescent="0.2">
      <c r="A1261" s="403" t="s">
        <v>461</v>
      </c>
      <c r="B1261" s="419" t="s">
        <v>462</v>
      </c>
      <c r="C1261" s="428">
        <f>SUM(C1262:C1266)</f>
        <v>0</v>
      </c>
      <c r="D1261" s="402"/>
    </row>
    <row r="1262" spans="1:4" x14ac:dyDescent="0.2">
      <c r="A1262" s="404" t="s">
        <v>463</v>
      </c>
      <c r="B1262" s="421" t="s">
        <v>464</v>
      </c>
      <c r="C1262" s="429">
        <v>0</v>
      </c>
      <c r="D1262" s="399"/>
    </row>
    <row r="1263" spans="1:4" x14ac:dyDescent="0.2">
      <c r="A1263" s="404" t="s">
        <v>465</v>
      </c>
      <c r="B1263" s="421" t="s">
        <v>466</v>
      </c>
      <c r="C1263" s="429">
        <v>0</v>
      </c>
      <c r="D1263" s="399"/>
    </row>
    <row r="1264" spans="1:4" x14ac:dyDescent="0.2">
      <c r="A1264" s="404" t="s">
        <v>467</v>
      </c>
      <c r="B1264" s="421" t="s">
        <v>468</v>
      </c>
      <c r="C1264" s="429">
        <v>0</v>
      </c>
      <c r="D1264" s="399"/>
    </row>
    <row r="1265" spans="1:4" x14ac:dyDescent="0.2">
      <c r="A1265" s="404" t="s">
        <v>469</v>
      </c>
      <c r="B1265" s="421" t="s">
        <v>470</v>
      </c>
      <c r="C1265" s="429">
        <v>0</v>
      </c>
      <c r="D1265" s="399"/>
    </row>
    <row r="1266" spans="1:4" x14ac:dyDescent="0.2">
      <c r="A1266" s="404" t="s">
        <v>471</v>
      </c>
      <c r="B1266" s="421" t="s">
        <v>472</v>
      </c>
      <c r="C1266" s="429">
        <v>0</v>
      </c>
      <c r="D1266" s="399"/>
    </row>
    <row r="1267" spans="1:4" x14ac:dyDescent="0.2">
      <c r="A1267" s="405"/>
      <c r="B1267" s="422"/>
      <c r="C1267" s="428"/>
      <c r="D1267" s="402"/>
    </row>
    <row r="1268" spans="1:4" ht="25.5" x14ac:dyDescent="0.2">
      <c r="A1268" s="403" t="s">
        <v>473</v>
      </c>
      <c r="B1268" s="423" t="s">
        <v>474</v>
      </c>
      <c r="C1268" s="428">
        <f>SUM(C1269:C1275)</f>
        <v>0</v>
      </c>
      <c r="D1268" s="402"/>
    </row>
    <row r="1269" spans="1:4" x14ac:dyDescent="0.2">
      <c r="A1269" s="404" t="s">
        <v>475</v>
      </c>
      <c r="B1269" s="421" t="s">
        <v>476</v>
      </c>
      <c r="C1269" s="429">
        <v>0</v>
      </c>
      <c r="D1269" s="399"/>
    </row>
    <row r="1270" spans="1:4" x14ac:dyDescent="0.2">
      <c r="A1270" s="404" t="s">
        <v>477</v>
      </c>
      <c r="B1270" s="421" t="s">
        <v>478</v>
      </c>
      <c r="C1270" s="429">
        <v>0</v>
      </c>
      <c r="D1270" s="399"/>
    </row>
    <row r="1271" spans="1:4" x14ac:dyDescent="0.2">
      <c r="A1271" s="404" t="s">
        <v>479</v>
      </c>
      <c r="B1271" s="421" t="s">
        <v>480</v>
      </c>
      <c r="C1271" s="429"/>
      <c r="D1271" s="399"/>
    </row>
    <row r="1272" spans="1:4" x14ac:dyDescent="0.2">
      <c r="A1272" s="404" t="s">
        <v>481</v>
      </c>
      <c r="B1272" s="421" t="s">
        <v>482</v>
      </c>
      <c r="C1272" s="429">
        <v>0</v>
      </c>
      <c r="D1272" s="399"/>
    </row>
    <row r="1273" spans="1:4" x14ac:dyDescent="0.2">
      <c r="A1273" s="404" t="s">
        <v>483</v>
      </c>
      <c r="B1273" s="421" t="s">
        <v>484</v>
      </c>
      <c r="C1273" s="429">
        <v>0</v>
      </c>
      <c r="D1273" s="399"/>
    </row>
    <row r="1274" spans="1:4" ht="25.5" x14ac:dyDescent="0.2">
      <c r="A1274" s="404" t="s">
        <v>485</v>
      </c>
      <c r="B1274" s="421" t="s">
        <v>486</v>
      </c>
      <c r="C1274" s="429">
        <v>0</v>
      </c>
      <c r="D1274" s="399"/>
    </row>
    <row r="1275" spans="1:4" ht="25.5" x14ac:dyDescent="0.2">
      <c r="A1275" s="404" t="s">
        <v>487</v>
      </c>
      <c r="B1275" s="421" t="s">
        <v>488</v>
      </c>
      <c r="C1275" s="429">
        <v>0</v>
      </c>
      <c r="D1275" s="399"/>
    </row>
    <row r="1276" spans="1:4" x14ac:dyDescent="0.2">
      <c r="A1276" s="405"/>
      <c r="B1276" s="422"/>
      <c r="C1276" s="429"/>
      <c r="D1276" s="399"/>
    </row>
    <row r="1277" spans="1:4" x14ac:dyDescent="0.2">
      <c r="A1277" s="403" t="s">
        <v>489</v>
      </c>
      <c r="B1277" s="419" t="s">
        <v>490</v>
      </c>
      <c r="C1277" s="428">
        <f>SUM(C1278:C1284)</f>
        <v>2058.73</v>
      </c>
      <c r="D1277" s="402"/>
    </row>
    <row r="1278" spans="1:4" x14ac:dyDescent="0.2">
      <c r="A1278" s="404" t="s">
        <v>491</v>
      </c>
      <c r="B1278" s="421" t="s">
        <v>492</v>
      </c>
      <c r="C1278" s="429">
        <v>0</v>
      </c>
      <c r="D1278" s="399"/>
    </row>
    <row r="1279" spans="1:4" x14ac:dyDescent="0.2">
      <c r="A1279" s="404" t="s">
        <v>493</v>
      </c>
      <c r="B1279" s="421" t="s">
        <v>494</v>
      </c>
      <c r="C1279" s="429">
        <v>0</v>
      </c>
      <c r="D1279" s="399"/>
    </row>
    <row r="1280" spans="1:4" x14ac:dyDescent="0.2">
      <c r="A1280" s="404" t="s">
        <v>495</v>
      </c>
      <c r="B1280" s="421" t="s">
        <v>496</v>
      </c>
      <c r="C1280" s="429">
        <v>0</v>
      </c>
      <c r="D1280" s="399"/>
    </row>
    <row r="1281" spans="1:4" ht="25.5" x14ac:dyDescent="0.2">
      <c r="A1281" s="404" t="s">
        <v>497</v>
      </c>
      <c r="B1281" s="421" t="s">
        <v>498</v>
      </c>
      <c r="C1281" s="429">
        <v>0</v>
      </c>
      <c r="D1281" s="399"/>
    </row>
    <row r="1282" spans="1:4" ht="25.5" x14ac:dyDescent="0.2">
      <c r="A1282" s="404" t="s">
        <v>499</v>
      </c>
      <c r="B1282" s="421" t="s">
        <v>500</v>
      </c>
      <c r="C1282" s="429">
        <v>0</v>
      </c>
      <c r="D1282" s="399"/>
    </row>
    <row r="1283" spans="1:4" x14ac:dyDescent="0.2">
      <c r="A1283" s="404" t="s">
        <v>501</v>
      </c>
      <c r="B1283" s="421" t="s">
        <v>502</v>
      </c>
      <c r="C1283" s="429">
        <v>0</v>
      </c>
      <c r="D1283" s="399"/>
    </row>
    <row r="1284" spans="1:4" x14ac:dyDescent="0.2">
      <c r="A1284" s="404" t="s">
        <v>503</v>
      </c>
      <c r="B1284" s="640" t="s">
        <v>504</v>
      </c>
      <c r="C1284" s="429">
        <v>2058.73</v>
      </c>
      <c r="D1284" s="399"/>
    </row>
    <row r="1285" spans="1:4" x14ac:dyDescent="0.2">
      <c r="A1285" s="405"/>
      <c r="B1285" s="422"/>
      <c r="C1285" s="429"/>
      <c r="D1285" s="399"/>
    </row>
    <row r="1286" spans="1:4" x14ac:dyDescent="0.2">
      <c r="A1286" s="403" t="s">
        <v>505</v>
      </c>
      <c r="B1286" s="419" t="s">
        <v>506</v>
      </c>
      <c r="C1286" s="428">
        <f>SUM(C1287++C1288+C1289)</f>
        <v>302702.69999999995</v>
      </c>
      <c r="D1286" s="402"/>
    </row>
    <row r="1287" spans="1:4" x14ac:dyDescent="0.2">
      <c r="A1287" s="404" t="s">
        <v>507</v>
      </c>
      <c r="B1287" s="640" t="s">
        <v>508</v>
      </c>
      <c r="C1287" s="641">
        <v>1351.35</v>
      </c>
      <c r="D1287" s="399"/>
    </row>
    <row r="1288" spans="1:4" x14ac:dyDescent="0.2">
      <c r="A1288" s="404" t="s">
        <v>509</v>
      </c>
      <c r="B1288" s="643" t="s">
        <v>510</v>
      </c>
      <c r="C1288" s="429">
        <v>0</v>
      </c>
      <c r="D1288" s="399"/>
    </row>
    <row r="1289" spans="1:4" x14ac:dyDescent="0.2">
      <c r="A1289" s="642" t="s">
        <v>1033</v>
      </c>
      <c r="B1289" s="644" t="s">
        <v>1032</v>
      </c>
      <c r="C1289" s="429">
        <v>301351.34999999998</v>
      </c>
      <c r="D1289" s="399"/>
    </row>
    <row r="1290" spans="1:4" x14ac:dyDescent="0.2">
      <c r="A1290" s="405"/>
      <c r="B1290" s="422"/>
      <c r="C1290" s="429"/>
      <c r="D1290" s="399"/>
    </row>
    <row r="1291" spans="1:4" ht="25.5" x14ac:dyDescent="0.2">
      <c r="A1291" s="403" t="s">
        <v>513</v>
      </c>
      <c r="B1291" s="419" t="s">
        <v>514</v>
      </c>
      <c r="C1291" s="428">
        <f>SUM(C1292+C1295+C1296)</f>
        <v>0</v>
      </c>
      <c r="D1291" s="402"/>
    </row>
    <row r="1292" spans="1:4" x14ac:dyDescent="0.2">
      <c r="A1292" s="404" t="s">
        <v>515</v>
      </c>
      <c r="B1292" s="422" t="s">
        <v>516</v>
      </c>
      <c r="C1292" s="428">
        <f>SUM(C1293:C1294)</f>
        <v>0</v>
      </c>
      <c r="D1292" s="402"/>
    </row>
    <row r="1293" spans="1:4" x14ac:dyDescent="0.2">
      <c r="A1293" s="405" t="s">
        <v>517</v>
      </c>
      <c r="B1293" s="422" t="s">
        <v>518</v>
      </c>
      <c r="C1293" s="429">
        <v>0</v>
      </c>
      <c r="D1293" s="399"/>
    </row>
    <row r="1294" spans="1:4" ht="25.5" x14ac:dyDescent="0.2">
      <c r="A1294" s="405" t="s">
        <v>519</v>
      </c>
      <c r="B1294" s="422" t="s">
        <v>520</v>
      </c>
      <c r="C1294" s="429">
        <v>0</v>
      </c>
      <c r="D1294" s="399"/>
    </row>
    <row r="1295" spans="1:4" x14ac:dyDescent="0.2">
      <c r="A1295" s="404" t="s">
        <v>521</v>
      </c>
      <c r="B1295" s="421" t="s">
        <v>522</v>
      </c>
      <c r="C1295" s="429">
        <v>0</v>
      </c>
      <c r="D1295" s="399"/>
    </row>
    <row r="1296" spans="1:4" x14ac:dyDescent="0.2">
      <c r="A1296" s="404" t="s">
        <v>523</v>
      </c>
      <c r="B1296" s="421" t="s">
        <v>524</v>
      </c>
      <c r="C1296" s="429">
        <v>0</v>
      </c>
      <c r="D1296" s="399"/>
    </row>
    <row r="1297" spans="1:4" x14ac:dyDescent="0.2">
      <c r="A1297" s="405"/>
      <c r="B1297" s="422"/>
      <c r="C1297" s="429"/>
      <c r="D1297" s="399"/>
    </row>
    <row r="1298" spans="1:4" x14ac:dyDescent="0.2">
      <c r="A1298" s="403" t="s">
        <v>525</v>
      </c>
      <c r="B1298" s="419" t="s">
        <v>526</v>
      </c>
      <c r="C1298" s="427" t="s">
        <v>527</v>
      </c>
      <c r="D1298" s="402"/>
    </row>
    <row r="1299" spans="1:4" x14ac:dyDescent="0.2">
      <c r="A1299" s="404" t="s">
        <v>528</v>
      </c>
      <c r="B1299" s="421" t="s">
        <v>529</v>
      </c>
      <c r="C1299" s="430" t="s">
        <v>527</v>
      </c>
      <c r="D1299" s="399"/>
    </row>
    <row r="1300" spans="1:4" x14ac:dyDescent="0.2">
      <c r="A1300" s="404" t="s">
        <v>530</v>
      </c>
      <c r="B1300" s="421" t="s">
        <v>531</v>
      </c>
      <c r="C1300" s="429">
        <v>0</v>
      </c>
      <c r="D1300" s="399"/>
    </row>
    <row r="1301" spans="1:4" x14ac:dyDescent="0.2">
      <c r="A1301" s="404" t="s">
        <v>532</v>
      </c>
      <c r="B1301" s="421" t="s">
        <v>533</v>
      </c>
      <c r="C1301" s="429">
        <v>0</v>
      </c>
      <c r="D1301" s="399"/>
    </row>
    <row r="1302" spans="1:4" x14ac:dyDescent="0.2">
      <c r="A1302" s="405"/>
      <c r="B1302" s="422"/>
      <c r="C1302" s="429"/>
      <c r="D1302" s="399"/>
    </row>
    <row r="1303" spans="1:4" x14ac:dyDescent="0.2">
      <c r="A1303" s="403" t="s">
        <v>534</v>
      </c>
      <c r="B1303" s="419" t="s">
        <v>535</v>
      </c>
      <c r="C1303" s="428">
        <f>SUM(C1304:C1312)</f>
        <v>0</v>
      </c>
      <c r="D1303" s="402"/>
    </row>
    <row r="1304" spans="1:4" x14ac:dyDescent="0.2">
      <c r="A1304" s="404" t="s">
        <v>536</v>
      </c>
      <c r="B1304" s="421" t="s">
        <v>537</v>
      </c>
      <c r="C1304" s="429">
        <v>0</v>
      </c>
      <c r="D1304" s="399"/>
    </row>
    <row r="1305" spans="1:4" x14ac:dyDescent="0.2">
      <c r="A1305" s="404" t="s">
        <v>538</v>
      </c>
      <c r="B1305" s="421" t="s">
        <v>539</v>
      </c>
      <c r="C1305" s="429">
        <v>0</v>
      </c>
      <c r="D1305" s="399"/>
    </row>
    <row r="1306" spans="1:4" x14ac:dyDescent="0.2">
      <c r="A1306" s="404" t="s">
        <v>540</v>
      </c>
      <c r="B1306" s="421" t="s">
        <v>541</v>
      </c>
      <c r="C1306" s="429">
        <v>0</v>
      </c>
      <c r="D1306" s="399"/>
    </row>
    <row r="1307" spans="1:4" ht="25.5" x14ac:dyDescent="0.2">
      <c r="A1307" s="404" t="s">
        <v>542</v>
      </c>
      <c r="B1307" s="421" t="s">
        <v>543</v>
      </c>
      <c r="C1307" s="429">
        <v>0</v>
      </c>
      <c r="D1307" s="399"/>
    </row>
    <row r="1308" spans="1:4" ht="25.5" x14ac:dyDescent="0.2">
      <c r="A1308" s="404" t="s">
        <v>544</v>
      </c>
      <c r="B1308" s="421" t="s">
        <v>545</v>
      </c>
      <c r="C1308" s="429">
        <v>0</v>
      </c>
      <c r="D1308" s="399"/>
    </row>
    <row r="1309" spans="1:4" ht="25.5" x14ac:dyDescent="0.2">
      <c r="A1309" s="404" t="s">
        <v>546</v>
      </c>
      <c r="B1309" s="421" t="s">
        <v>547</v>
      </c>
      <c r="C1309" s="429">
        <v>0</v>
      </c>
      <c r="D1309" s="399"/>
    </row>
    <row r="1310" spans="1:4" x14ac:dyDescent="0.2">
      <c r="A1310" s="404" t="s">
        <v>548</v>
      </c>
      <c r="B1310" s="421" t="s">
        <v>549</v>
      </c>
      <c r="C1310" s="429">
        <v>0</v>
      </c>
      <c r="D1310" s="399"/>
    </row>
    <row r="1311" spans="1:4" ht="25.5" x14ac:dyDescent="0.2">
      <c r="A1311" s="404" t="s">
        <v>550</v>
      </c>
      <c r="B1311" s="421" t="s">
        <v>551</v>
      </c>
      <c r="C1311" s="429">
        <v>0</v>
      </c>
      <c r="D1311" s="399"/>
    </row>
    <row r="1312" spans="1:4" ht="25.5" x14ac:dyDescent="0.2">
      <c r="A1312" s="404" t="s">
        <v>552</v>
      </c>
      <c r="B1312" s="421" t="s">
        <v>553</v>
      </c>
      <c r="C1312" s="429">
        <v>0</v>
      </c>
      <c r="D1312" s="399"/>
    </row>
    <row r="1313" spans="1:4" x14ac:dyDescent="0.2">
      <c r="A1313" s="405"/>
      <c r="B1313" s="422"/>
      <c r="C1313" s="429"/>
      <c r="D1313" s="399"/>
    </row>
    <row r="1314" spans="1:4" x14ac:dyDescent="0.2">
      <c r="A1314" s="403" t="s">
        <v>554</v>
      </c>
      <c r="B1314" s="419" t="s">
        <v>555</v>
      </c>
      <c r="C1314" s="428">
        <f>SUM(C1315:C1318)</f>
        <v>0</v>
      </c>
      <c r="D1314" s="402"/>
    </row>
    <row r="1315" spans="1:4" x14ac:dyDescent="0.2">
      <c r="A1315" s="404" t="s">
        <v>556</v>
      </c>
      <c r="B1315" s="421" t="s">
        <v>557</v>
      </c>
      <c r="C1315" s="429">
        <v>0</v>
      </c>
      <c r="D1315" s="399"/>
    </row>
    <row r="1316" spans="1:4" x14ac:dyDescent="0.2">
      <c r="A1316" s="404" t="s">
        <v>558</v>
      </c>
      <c r="B1316" s="421" t="s">
        <v>559</v>
      </c>
      <c r="C1316" s="429">
        <v>0</v>
      </c>
      <c r="D1316" s="399"/>
    </row>
    <row r="1317" spans="1:4" x14ac:dyDescent="0.2">
      <c r="A1317" s="404" t="s">
        <v>560</v>
      </c>
      <c r="B1317" s="421" t="s">
        <v>561</v>
      </c>
      <c r="C1317" s="429">
        <v>0</v>
      </c>
      <c r="D1317" s="399"/>
    </row>
    <row r="1318" spans="1:4" x14ac:dyDescent="0.2">
      <c r="A1318" s="404" t="s">
        <v>562</v>
      </c>
      <c r="B1318" s="421" t="s">
        <v>563</v>
      </c>
      <c r="C1318" s="429">
        <v>0</v>
      </c>
      <c r="D1318" s="399"/>
    </row>
    <row r="1319" spans="1:4" x14ac:dyDescent="0.2">
      <c r="A1319" s="405"/>
      <c r="B1319" s="422"/>
      <c r="C1319" s="429"/>
      <c r="D1319" s="399"/>
    </row>
    <row r="1320" spans="1:4" x14ac:dyDescent="0.2">
      <c r="A1320" s="403" t="s">
        <v>564</v>
      </c>
      <c r="B1320" s="419" t="s">
        <v>565</v>
      </c>
      <c r="C1320" s="428">
        <f>SUM(C1321:C1326)</f>
        <v>0</v>
      </c>
      <c r="D1320" s="402"/>
    </row>
    <row r="1321" spans="1:4" x14ac:dyDescent="0.2">
      <c r="A1321" s="404" t="s">
        <v>566</v>
      </c>
      <c r="B1321" s="421" t="s">
        <v>567</v>
      </c>
      <c r="C1321" s="429">
        <v>0</v>
      </c>
      <c r="D1321" s="399"/>
    </row>
    <row r="1322" spans="1:4" x14ac:dyDescent="0.2">
      <c r="A1322" s="404" t="s">
        <v>568</v>
      </c>
      <c r="B1322" s="421" t="s">
        <v>569</v>
      </c>
      <c r="C1322" s="429">
        <v>0</v>
      </c>
      <c r="D1322" s="399"/>
    </row>
    <row r="1323" spans="1:4" x14ac:dyDescent="0.2">
      <c r="A1323" s="404" t="s">
        <v>570</v>
      </c>
      <c r="B1323" s="421" t="s">
        <v>571</v>
      </c>
      <c r="C1323" s="429">
        <v>0</v>
      </c>
      <c r="D1323" s="399"/>
    </row>
    <row r="1324" spans="1:4" ht="25.5" x14ac:dyDescent="0.2">
      <c r="A1324" s="404" t="s">
        <v>572</v>
      </c>
      <c r="B1324" s="421" t="s">
        <v>573</v>
      </c>
      <c r="C1324" s="429">
        <v>0</v>
      </c>
      <c r="D1324" s="399"/>
    </row>
    <row r="1325" spans="1:4" x14ac:dyDescent="0.2">
      <c r="A1325" s="404" t="s">
        <v>574</v>
      </c>
      <c r="B1325" s="421" t="s">
        <v>575</v>
      </c>
      <c r="C1325" s="429">
        <v>0</v>
      </c>
      <c r="D1325" s="399"/>
    </row>
    <row r="1326" spans="1:4" x14ac:dyDescent="0.2">
      <c r="A1326" s="404" t="s">
        <v>576</v>
      </c>
      <c r="B1326" s="421" t="s">
        <v>577</v>
      </c>
      <c r="C1326" s="431">
        <v>0</v>
      </c>
      <c r="D1326" s="406"/>
    </row>
    <row r="1327" spans="1:4" x14ac:dyDescent="0.2">
      <c r="A1327" s="398"/>
      <c r="B1327" s="424"/>
      <c r="C1327" s="432"/>
      <c r="D1327" s="400"/>
    </row>
    <row r="1328" spans="1:4" x14ac:dyDescent="0.2">
      <c r="A1328" s="401">
        <v>2</v>
      </c>
      <c r="B1328" s="419" t="s">
        <v>578</v>
      </c>
      <c r="C1328" s="428">
        <f>SUM(C1330+C1337+C1343+C1352+C1356+C1362)</f>
        <v>418351.03</v>
      </c>
      <c r="D1328" s="402"/>
    </row>
    <row r="1329" spans="1:4" x14ac:dyDescent="0.2">
      <c r="A1329" s="401"/>
      <c r="B1329" s="420"/>
      <c r="C1329" s="429"/>
      <c r="D1329" s="399"/>
    </row>
    <row r="1330" spans="1:4" x14ac:dyDescent="0.2">
      <c r="A1330" s="398" t="s">
        <v>579</v>
      </c>
      <c r="B1330" s="419" t="s">
        <v>580</v>
      </c>
      <c r="C1330" s="428">
        <f>SUM(C1331:C1335)</f>
        <v>174753.45</v>
      </c>
      <c r="D1330" s="402"/>
    </row>
    <row r="1331" spans="1:4" x14ac:dyDescent="0.2">
      <c r="A1331" s="404" t="s">
        <v>581</v>
      </c>
      <c r="B1331" s="640" t="s">
        <v>582</v>
      </c>
      <c r="C1331" s="429">
        <v>108108.1</v>
      </c>
      <c r="D1331" s="399"/>
    </row>
    <row r="1332" spans="1:4" x14ac:dyDescent="0.2">
      <c r="A1332" s="404" t="s">
        <v>583</v>
      </c>
      <c r="B1332" s="421" t="s">
        <v>584</v>
      </c>
      <c r="C1332" s="429">
        <v>0</v>
      </c>
      <c r="D1332" s="399"/>
    </row>
    <row r="1333" spans="1:4" x14ac:dyDescent="0.2">
      <c r="A1333" s="404" t="s">
        <v>585</v>
      </c>
      <c r="B1333" s="421" t="s">
        <v>586</v>
      </c>
      <c r="C1333" s="429">
        <v>0</v>
      </c>
      <c r="D1333" s="399"/>
    </row>
    <row r="1334" spans="1:4" x14ac:dyDescent="0.2">
      <c r="A1334" s="404" t="s">
        <v>587</v>
      </c>
      <c r="B1334" s="640" t="s">
        <v>588</v>
      </c>
      <c r="C1334" s="429">
        <v>66645.350000000006</v>
      </c>
      <c r="D1334" s="399"/>
    </row>
    <row r="1335" spans="1:4" x14ac:dyDescent="0.2">
      <c r="A1335" s="404" t="s">
        <v>589</v>
      </c>
      <c r="B1335" s="421" t="s">
        <v>590</v>
      </c>
      <c r="C1335" s="429">
        <v>0</v>
      </c>
      <c r="D1335" s="399"/>
    </row>
    <row r="1336" spans="1:4" x14ac:dyDescent="0.2">
      <c r="A1336" s="407"/>
      <c r="B1336" s="422"/>
      <c r="C1336" s="429"/>
      <c r="D1336" s="399"/>
    </row>
    <row r="1337" spans="1:4" ht="25.5" x14ac:dyDescent="0.2">
      <c r="A1337" s="398" t="s">
        <v>591</v>
      </c>
      <c r="B1337" s="419" t="s">
        <v>592</v>
      </c>
      <c r="C1337" s="428">
        <f>SUM(C1338:C1341)</f>
        <v>0</v>
      </c>
      <c r="D1337" s="402"/>
    </row>
    <row r="1338" spans="1:4" x14ac:dyDescent="0.2">
      <c r="A1338" s="404" t="s">
        <v>593</v>
      </c>
      <c r="B1338" s="421" t="s">
        <v>594</v>
      </c>
      <c r="C1338" s="429">
        <v>0</v>
      </c>
      <c r="D1338" s="399"/>
    </row>
    <row r="1339" spans="1:4" x14ac:dyDescent="0.2">
      <c r="A1339" s="404" t="s">
        <v>595</v>
      </c>
      <c r="B1339" s="421" t="s">
        <v>596</v>
      </c>
      <c r="C1339" s="429">
        <v>0</v>
      </c>
      <c r="D1339" s="399"/>
    </row>
    <row r="1340" spans="1:4" x14ac:dyDescent="0.2">
      <c r="A1340" s="404" t="s">
        <v>597</v>
      </c>
      <c r="B1340" s="421" t="s">
        <v>598</v>
      </c>
      <c r="C1340" s="429">
        <v>0</v>
      </c>
      <c r="D1340" s="399"/>
    </row>
    <row r="1341" spans="1:4" x14ac:dyDescent="0.2">
      <c r="A1341" s="404" t="s">
        <v>599</v>
      </c>
      <c r="B1341" s="421" t="s">
        <v>600</v>
      </c>
      <c r="C1341" s="429">
        <v>0</v>
      </c>
      <c r="D1341" s="399"/>
    </row>
    <row r="1342" spans="1:4" x14ac:dyDescent="0.2">
      <c r="A1342" s="407"/>
      <c r="B1342" s="422"/>
      <c r="C1342" s="429"/>
      <c r="D1342" s="399"/>
    </row>
    <row r="1343" spans="1:4" ht="25.5" x14ac:dyDescent="0.2">
      <c r="A1343" s="398" t="s">
        <v>601</v>
      </c>
      <c r="B1343" s="419" t="s">
        <v>602</v>
      </c>
      <c r="C1343" s="428">
        <f>SUM(C1344:C1350)</f>
        <v>0</v>
      </c>
      <c r="D1343" s="402"/>
    </row>
    <row r="1344" spans="1:4" x14ac:dyDescent="0.2">
      <c r="A1344" s="404" t="s">
        <v>603</v>
      </c>
      <c r="B1344" s="421" t="s">
        <v>604</v>
      </c>
      <c r="C1344" s="429">
        <v>0</v>
      </c>
      <c r="D1344" s="399"/>
    </row>
    <row r="1345" spans="1:4" ht="25.5" x14ac:dyDescent="0.2">
      <c r="A1345" s="404" t="s">
        <v>605</v>
      </c>
      <c r="B1345" s="421" t="s">
        <v>606</v>
      </c>
      <c r="C1345" s="429">
        <v>0</v>
      </c>
      <c r="D1345" s="399"/>
    </row>
    <row r="1346" spans="1:4" x14ac:dyDescent="0.2">
      <c r="A1346" s="404" t="s">
        <v>607</v>
      </c>
      <c r="B1346" s="421" t="s">
        <v>608</v>
      </c>
      <c r="C1346" s="429">
        <v>0</v>
      </c>
      <c r="D1346" s="399"/>
    </row>
    <row r="1347" spans="1:4" ht="25.5" x14ac:dyDescent="0.2">
      <c r="A1347" s="404" t="s">
        <v>609</v>
      </c>
      <c r="B1347" s="421" t="s">
        <v>610</v>
      </c>
      <c r="C1347" s="429">
        <v>0</v>
      </c>
      <c r="D1347" s="399"/>
    </row>
    <row r="1348" spans="1:4" x14ac:dyDescent="0.2">
      <c r="A1348" s="404" t="s">
        <v>611</v>
      </c>
      <c r="B1348" s="421" t="s">
        <v>612</v>
      </c>
      <c r="C1348" s="429">
        <v>0</v>
      </c>
      <c r="D1348" s="399"/>
    </row>
    <row r="1349" spans="1:4" x14ac:dyDescent="0.2">
      <c r="A1349" s="404" t="s">
        <v>613</v>
      </c>
      <c r="B1349" s="421" t="s">
        <v>614</v>
      </c>
      <c r="C1349" s="429">
        <v>0</v>
      </c>
      <c r="D1349" s="399"/>
    </row>
    <row r="1350" spans="1:4" ht="25.5" x14ac:dyDescent="0.2">
      <c r="A1350" s="404" t="s">
        <v>615</v>
      </c>
      <c r="B1350" s="421" t="s">
        <v>616</v>
      </c>
      <c r="C1350" s="429">
        <v>0</v>
      </c>
      <c r="D1350" s="399"/>
    </row>
    <row r="1351" spans="1:4" x14ac:dyDescent="0.2">
      <c r="A1351" s="407"/>
      <c r="B1351" s="422"/>
      <c r="C1351" s="429"/>
      <c r="D1351" s="399"/>
    </row>
    <row r="1352" spans="1:4" ht="25.5" x14ac:dyDescent="0.2">
      <c r="A1352" s="398" t="s">
        <v>617</v>
      </c>
      <c r="B1352" s="419" t="s">
        <v>618</v>
      </c>
      <c r="C1352" s="428">
        <f>SUM(C1353:C1354)</f>
        <v>55378.38</v>
      </c>
      <c r="D1352" s="402"/>
    </row>
    <row r="1353" spans="1:4" x14ac:dyDescent="0.2">
      <c r="A1353" s="404" t="s">
        <v>619</v>
      </c>
      <c r="B1353" s="421" t="s">
        <v>620</v>
      </c>
      <c r="C1353" s="429">
        <v>0</v>
      </c>
      <c r="D1353" s="399"/>
    </row>
    <row r="1354" spans="1:4" x14ac:dyDescent="0.2">
      <c r="A1354" s="404" t="s">
        <v>621</v>
      </c>
      <c r="B1354" s="640" t="s">
        <v>622</v>
      </c>
      <c r="C1354" s="429">
        <v>55378.38</v>
      </c>
      <c r="D1354" s="399"/>
    </row>
    <row r="1355" spans="1:4" x14ac:dyDescent="0.2">
      <c r="A1355" s="407"/>
      <c r="B1355" s="422"/>
      <c r="C1355" s="429"/>
      <c r="D1355" s="399"/>
    </row>
    <row r="1356" spans="1:4" ht="25.5" x14ac:dyDescent="0.2">
      <c r="A1356" s="398" t="s">
        <v>623</v>
      </c>
      <c r="B1356" s="419" t="s">
        <v>624</v>
      </c>
      <c r="C1356" s="428">
        <f>SUM(C1357:C1360)</f>
        <v>0</v>
      </c>
      <c r="D1356" s="402"/>
    </row>
    <row r="1357" spans="1:4" x14ac:dyDescent="0.2">
      <c r="A1357" s="404" t="s">
        <v>625</v>
      </c>
      <c r="B1357" s="421" t="s">
        <v>626</v>
      </c>
      <c r="C1357" s="429">
        <v>0</v>
      </c>
      <c r="D1357" s="399"/>
    </row>
    <row r="1358" spans="1:4" x14ac:dyDescent="0.2">
      <c r="A1358" s="404" t="s">
        <v>627</v>
      </c>
      <c r="B1358" s="421" t="s">
        <v>628</v>
      </c>
      <c r="C1358" s="429">
        <v>0</v>
      </c>
      <c r="D1358" s="399"/>
    </row>
    <row r="1359" spans="1:4" x14ac:dyDescent="0.2">
      <c r="A1359" s="404" t="s">
        <v>629</v>
      </c>
      <c r="B1359" s="421" t="s">
        <v>630</v>
      </c>
      <c r="C1359" s="429">
        <v>0</v>
      </c>
      <c r="D1359" s="399"/>
    </row>
    <row r="1360" spans="1:4" ht="25.5" x14ac:dyDescent="0.2">
      <c r="A1360" s="404" t="s">
        <v>631</v>
      </c>
      <c r="B1360" s="421" t="s">
        <v>632</v>
      </c>
      <c r="C1360" s="429">
        <v>0</v>
      </c>
      <c r="D1360" s="399"/>
    </row>
    <row r="1361" spans="1:4" x14ac:dyDescent="0.2">
      <c r="A1361" s="407"/>
      <c r="B1361" s="422"/>
      <c r="C1361" s="429"/>
      <c r="D1361" s="399"/>
    </row>
    <row r="1362" spans="1:4" ht="25.5" x14ac:dyDescent="0.2">
      <c r="A1362" s="398" t="s">
        <v>633</v>
      </c>
      <c r="B1362" s="419" t="s">
        <v>634</v>
      </c>
      <c r="C1362" s="428">
        <f>SUM(C1363:C1370)</f>
        <v>188219.2</v>
      </c>
      <c r="D1362" s="402"/>
    </row>
    <row r="1363" spans="1:4" x14ac:dyDescent="0.2">
      <c r="A1363" s="404" t="s">
        <v>635</v>
      </c>
      <c r="B1363" s="640" t="s">
        <v>636</v>
      </c>
      <c r="C1363" s="429">
        <v>22773.95</v>
      </c>
      <c r="D1363" s="399"/>
    </row>
    <row r="1364" spans="1:4" ht="25.5" x14ac:dyDescent="0.2">
      <c r="A1364" s="404" t="s">
        <v>637</v>
      </c>
      <c r="B1364" s="421" t="s">
        <v>638</v>
      </c>
      <c r="C1364" s="429">
        <v>0</v>
      </c>
      <c r="D1364" s="399"/>
    </row>
    <row r="1365" spans="1:4" x14ac:dyDescent="0.2">
      <c r="A1365" s="404" t="s">
        <v>639</v>
      </c>
      <c r="B1365" s="640" t="s">
        <v>640</v>
      </c>
      <c r="C1365" s="429">
        <v>155302.39000000001</v>
      </c>
      <c r="D1365" s="399"/>
    </row>
    <row r="1366" spans="1:4" x14ac:dyDescent="0.2">
      <c r="A1366" s="404" t="s">
        <v>641</v>
      </c>
      <c r="B1366" s="640" t="s">
        <v>642</v>
      </c>
      <c r="C1366" s="429">
        <v>1160.27</v>
      </c>
      <c r="D1366" s="399"/>
    </row>
    <row r="1367" spans="1:4" x14ac:dyDescent="0.2">
      <c r="A1367" s="404" t="s">
        <v>643</v>
      </c>
      <c r="B1367" s="640" t="s">
        <v>644</v>
      </c>
      <c r="C1367" s="429">
        <v>8060.16</v>
      </c>
      <c r="D1367" s="399"/>
    </row>
    <row r="1368" spans="1:4" ht="25.5" x14ac:dyDescent="0.2">
      <c r="A1368" s="404" t="s">
        <v>645</v>
      </c>
      <c r="B1368" s="421" t="s">
        <v>646</v>
      </c>
      <c r="C1368" s="429">
        <v>0</v>
      </c>
      <c r="D1368" s="399"/>
    </row>
    <row r="1369" spans="1:4" x14ac:dyDescent="0.2">
      <c r="A1369" s="404" t="s">
        <v>647</v>
      </c>
      <c r="B1369" s="421" t="s">
        <v>648</v>
      </c>
      <c r="C1369" s="429">
        <v>0</v>
      </c>
      <c r="D1369" s="399"/>
    </row>
    <row r="1370" spans="1:4" x14ac:dyDescent="0.2">
      <c r="A1370" s="404" t="s">
        <v>649</v>
      </c>
      <c r="B1370" s="640" t="s">
        <v>650</v>
      </c>
      <c r="C1370" s="429">
        <v>922.43</v>
      </c>
      <c r="D1370" s="399"/>
    </row>
    <row r="1371" spans="1:4" x14ac:dyDescent="0.2">
      <c r="A1371" s="404"/>
      <c r="B1371" s="422"/>
      <c r="C1371" s="429"/>
      <c r="D1371" s="399"/>
    </row>
    <row r="1372" spans="1:4" x14ac:dyDescent="0.2">
      <c r="A1372" s="401">
        <v>5</v>
      </c>
      <c r="B1372" s="425" t="s">
        <v>651</v>
      </c>
      <c r="C1372" s="428">
        <f>SUM(C1374+C1384+C1394+C1399)</f>
        <v>9120.14</v>
      </c>
      <c r="D1372" s="402"/>
    </row>
    <row r="1373" spans="1:4" x14ac:dyDescent="0.2">
      <c r="A1373" s="407"/>
      <c r="B1373" s="422"/>
      <c r="C1373" s="429"/>
      <c r="D1373" s="399"/>
    </row>
    <row r="1374" spans="1:4" x14ac:dyDescent="0.2">
      <c r="A1374" s="408" t="s">
        <v>652</v>
      </c>
      <c r="B1374" s="419" t="s">
        <v>653</v>
      </c>
      <c r="C1374" s="428">
        <f>SUM(C1375:C1382)</f>
        <v>9120.14</v>
      </c>
      <c r="D1374" s="402"/>
    </row>
    <row r="1375" spans="1:4" x14ac:dyDescent="0.2">
      <c r="A1375" s="409" t="s">
        <v>654</v>
      </c>
      <c r="B1375" s="421" t="s">
        <v>655</v>
      </c>
      <c r="C1375" s="429">
        <v>0</v>
      </c>
      <c r="D1375" s="399"/>
    </row>
    <row r="1376" spans="1:4" x14ac:dyDescent="0.2">
      <c r="A1376" s="409" t="s">
        <v>656</v>
      </c>
      <c r="B1376" s="421" t="s">
        <v>657</v>
      </c>
      <c r="C1376" s="429">
        <v>0</v>
      </c>
      <c r="D1376" s="399"/>
    </row>
    <row r="1377" spans="1:4" x14ac:dyDescent="0.2">
      <c r="A1377" s="409" t="s">
        <v>658</v>
      </c>
      <c r="B1377" s="421" t="s">
        <v>659</v>
      </c>
      <c r="C1377" s="429"/>
      <c r="D1377" s="399"/>
    </row>
    <row r="1378" spans="1:4" x14ac:dyDescent="0.2">
      <c r="A1378" s="409" t="s">
        <v>660</v>
      </c>
      <c r="B1378" s="640" t="s">
        <v>661</v>
      </c>
      <c r="C1378" s="429">
        <v>9120.14</v>
      </c>
      <c r="D1378" s="399"/>
    </row>
    <row r="1379" spans="1:4" x14ac:dyDescent="0.2">
      <c r="A1379" s="409" t="s">
        <v>662</v>
      </c>
      <c r="B1379" s="643" t="s">
        <v>663</v>
      </c>
      <c r="C1379" s="429"/>
      <c r="D1379" s="399"/>
    </row>
    <row r="1380" spans="1:4" ht="25.5" x14ac:dyDescent="0.2">
      <c r="A1380" s="409" t="s">
        <v>664</v>
      </c>
      <c r="B1380" s="421" t="s">
        <v>665</v>
      </c>
      <c r="C1380" s="429"/>
      <c r="D1380" s="399"/>
    </row>
    <row r="1381" spans="1:4" ht="25.5" x14ac:dyDescent="0.2">
      <c r="A1381" s="409" t="s">
        <v>666</v>
      </c>
      <c r="B1381" s="421" t="s">
        <v>667</v>
      </c>
      <c r="C1381" s="429"/>
      <c r="D1381" s="399"/>
    </row>
    <row r="1382" spans="1:4" x14ac:dyDescent="0.2">
      <c r="A1382" s="409" t="s">
        <v>668</v>
      </c>
      <c r="B1382" s="421" t="s">
        <v>669</v>
      </c>
      <c r="C1382" s="429">
        <v>0</v>
      </c>
      <c r="D1382" s="399"/>
    </row>
    <row r="1383" spans="1:4" x14ac:dyDescent="0.2">
      <c r="A1383" s="409"/>
      <c r="B1383" s="421"/>
      <c r="C1383" s="429"/>
      <c r="D1383" s="399"/>
    </row>
    <row r="1384" spans="1:4" ht="25.5" x14ac:dyDescent="0.2">
      <c r="A1384" s="408" t="s">
        <v>670</v>
      </c>
      <c r="B1384" s="419" t="s">
        <v>671</v>
      </c>
      <c r="C1384" s="428">
        <f>SUM(C1385:C1392)</f>
        <v>0</v>
      </c>
      <c r="D1384" s="402"/>
    </row>
    <row r="1385" spans="1:4" x14ac:dyDescent="0.2">
      <c r="A1385" s="409" t="s">
        <v>672</v>
      </c>
      <c r="B1385" s="421" t="s">
        <v>673</v>
      </c>
      <c r="C1385" s="429">
        <v>0</v>
      </c>
      <c r="D1385" s="399"/>
    </row>
    <row r="1386" spans="1:4" x14ac:dyDescent="0.2">
      <c r="A1386" s="409" t="s">
        <v>674</v>
      </c>
      <c r="B1386" s="421" t="s">
        <v>675</v>
      </c>
      <c r="C1386" s="429">
        <v>0</v>
      </c>
      <c r="D1386" s="399"/>
    </row>
    <row r="1387" spans="1:4" x14ac:dyDescent="0.2">
      <c r="A1387" s="409" t="s">
        <v>676</v>
      </c>
      <c r="B1387" s="421" t="s">
        <v>677</v>
      </c>
      <c r="C1387" s="429">
        <v>0</v>
      </c>
      <c r="D1387" s="399"/>
    </row>
    <row r="1388" spans="1:4" x14ac:dyDescent="0.2">
      <c r="A1388" s="409" t="s">
        <v>678</v>
      </c>
      <c r="B1388" s="421" t="s">
        <v>679</v>
      </c>
      <c r="C1388" s="429">
        <v>0</v>
      </c>
      <c r="D1388" s="399"/>
    </row>
    <row r="1389" spans="1:4" x14ac:dyDescent="0.2">
      <c r="A1389" s="409" t="s">
        <v>680</v>
      </c>
      <c r="B1389" s="421" t="s">
        <v>681</v>
      </c>
      <c r="C1389" s="429">
        <v>0</v>
      </c>
      <c r="D1389" s="399"/>
    </row>
    <row r="1390" spans="1:4" x14ac:dyDescent="0.2">
      <c r="A1390" s="409" t="s">
        <v>682</v>
      </c>
      <c r="B1390" s="421" t="s">
        <v>683</v>
      </c>
      <c r="C1390" s="429">
        <v>0</v>
      </c>
      <c r="D1390" s="399"/>
    </row>
    <row r="1391" spans="1:4" x14ac:dyDescent="0.2">
      <c r="A1391" s="409" t="s">
        <v>684</v>
      </c>
      <c r="B1391" s="421" t="s">
        <v>685</v>
      </c>
      <c r="C1391" s="429">
        <v>0</v>
      </c>
      <c r="D1391" s="399"/>
    </row>
    <row r="1392" spans="1:4" ht="25.5" x14ac:dyDescent="0.2">
      <c r="A1392" s="409" t="s">
        <v>686</v>
      </c>
      <c r="B1392" s="421" t="s">
        <v>687</v>
      </c>
      <c r="C1392" s="429">
        <v>0</v>
      </c>
      <c r="D1392" s="399"/>
    </row>
    <row r="1393" spans="1:4" x14ac:dyDescent="0.2">
      <c r="A1393" s="409"/>
      <c r="B1393" s="421"/>
      <c r="C1393" s="429"/>
      <c r="D1393" s="399"/>
    </row>
    <row r="1394" spans="1:4" x14ac:dyDescent="0.2">
      <c r="A1394" s="408" t="s">
        <v>688</v>
      </c>
      <c r="B1394" s="419" t="s">
        <v>689</v>
      </c>
      <c r="C1394" s="428">
        <f>SUM(C1395:C1397)</f>
        <v>0</v>
      </c>
      <c r="D1394" s="402"/>
    </row>
    <row r="1395" spans="1:4" x14ac:dyDescent="0.2">
      <c r="A1395" s="409" t="s">
        <v>690</v>
      </c>
      <c r="B1395" s="421" t="s">
        <v>691</v>
      </c>
      <c r="C1395" s="429">
        <v>0</v>
      </c>
      <c r="D1395" s="399"/>
    </row>
    <row r="1396" spans="1:4" x14ac:dyDescent="0.2">
      <c r="A1396" s="409" t="s">
        <v>692</v>
      </c>
      <c r="B1396" s="421" t="s">
        <v>693</v>
      </c>
      <c r="C1396" s="429">
        <v>0</v>
      </c>
      <c r="D1396" s="399"/>
    </row>
    <row r="1397" spans="1:4" x14ac:dyDescent="0.2">
      <c r="A1397" s="409" t="s">
        <v>694</v>
      </c>
      <c r="B1397" s="421" t="s">
        <v>695</v>
      </c>
      <c r="C1397" s="429">
        <v>0</v>
      </c>
      <c r="D1397" s="399"/>
    </row>
    <row r="1398" spans="1:4" x14ac:dyDescent="0.2">
      <c r="A1398" s="409"/>
      <c r="B1398" s="421"/>
      <c r="C1398" s="429"/>
      <c r="D1398" s="399"/>
    </row>
    <row r="1399" spans="1:4" x14ac:dyDescent="0.2">
      <c r="A1399" s="408" t="s">
        <v>696</v>
      </c>
      <c r="B1399" s="419" t="s">
        <v>697</v>
      </c>
      <c r="C1399" s="428">
        <f>SUM(C1400:C1403)</f>
        <v>0</v>
      </c>
      <c r="D1399" s="402"/>
    </row>
    <row r="1400" spans="1:4" x14ac:dyDescent="0.2">
      <c r="A1400" s="409" t="s">
        <v>698</v>
      </c>
      <c r="B1400" s="421" t="s">
        <v>699</v>
      </c>
      <c r="C1400" s="429">
        <v>0</v>
      </c>
      <c r="D1400" s="399"/>
    </row>
    <row r="1401" spans="1:4" x14ac:dyDescent="0.2">
      <c r="A1401" s="409" t="s">
        <v>700</v>
      </c>
      <c r="B1401" s="421" t="s">
        <v>701</v>
      </c>
      <c r="C1401" s="429">
        <v>0</v>
      </c>
      <c r="D1401" s="399"/>
    </row>
    <row r="1402" spans="1:4" x14ac:dyDescent="0.2">
      <c r="A1402" s="409" t="s">
        <v>702</v>
      </c>
      <c r="B1402" s="421" t="s">
        <v>703</v>
      </c>
      <c r="C1402" s="429">
        <v>0</v>
      </c>
      <c r="D1402" s="399"/>
    </row>
    <row r="1403" spans="1:4" x14ac:dyDescent="0.2">
      <c r="A1403" s="409" t="s">
        <v>704</v>
      </c>
      <c r="B1403" s="421" t="s">
        <v>705</v>
      </c>
      <c r="C1403" s="429">
        <v>0</v>
      </c>
      <c r="D1403" s="399"/>
    </row>
    <row r="1404" spans="1:4" x14ac:dyDescent="0.2">
      <c r="A1404" s="410"/>
      <c r="B1404" s="410"/>
      <c r="C1404" s="410"/>
      <c r="D1404" s="410"/>
    </row>
    <row r="1405" spans="1:4" x14ac:dyDescent="0.2">
      <c r="A1405" s="392" t="s">
        <v>441</v>
      </c>
      <c r="C1405" s="394"/>
    </row>
    <row r="1406" spans="1:4" x14ac:dyDescent="0.2">
      <c r="A1406" s="411" t="str">
        <f>'4. Gestión Institucional '!A85</f>
        <v>RE4.P10. Recurso humano capacitado</v>
      </c>
      <c r="B1406" s="418" t="s">
        <v>442</v>
      </c>
      <c r="C1406" s="429">
        <f>SUM(C1408,C1484,C1528)</f>
        <v>732232.6</v>
      </c>
      <c r="D1406" s="400"/>
    </row>
    <row r="1407" spans="1:4" x14ac:dyDescent="0.2">
      <c r="A1407" s="397" t="s">
        <v>443</v>
      </c>
      <c r="B1407" s="417" t="s">
        <v>444</v>
      </c>
      <c r="C1407" s="426" t="s">
        <v>445</v>
      </c>
      <c r="D1407" s="393" t="s">
        <v>446</v>
      </c>
    </row>
    <row r="1408" spans="1:4" x14ac:dyDescent="0.2">
      <c r="A1408" s="401">
        <v>1</v>
      </c>
      <c r="B1408" s="419" t="s">
        <v>447</v>
      </c>
      <c r="C1408" s="427">
        <f>SUM(C1410,C1417,C1424,C1433,C1442,C1447,C1454,C1459,C1470,C1476)</f>
        <v>304761.42999999993</v>
      </c>
      <c r="D1408" s="402"/>
    </row>
    <row r="1409" spans="1:4" x14ac:dyDescent="0.2">
      <c r="A1409" s="401"/>
      <c r="B1409" s="420"/>
      <c r="C1409" s="428"/>
      <c r="D1409" s="402"/>
    </row>
    <row r="1410" spans="1:4" x14ac:dyDescent="0.2">
      <c r="A1410" s="403" t="s">
        <v>449</v>
      </c>
      <c r="B1410" s="419" t="s">
        <v>450</v>
      </c>
      <c r="C1410" s="428">
        <f>SUM(C1411:C1415)</f>
        <v>0</v>
      </c>
      <c r="D1410" s="402"/>
    </row>
    <row r="1411" spans="1:4" x14ac:dyDescent="0.2">
      <c r="A1411" s="404" t="s">
        <v>451</v>
      </c>
      <c r="B1411" s="421" t="s">
        <v>452</v>
      </c>
      <c r="C1411" s="429">
        <v>0</v>
      </c>
      <c r="D1411" s="399"/>
    </row>
    <row r="1412" spans="1:4" ht="25.5" x14ac:dyDescent="0.2">
      <c r="A1412" s="404" t="s">
        <v>453</v>
      </c>
      <c r="B1412" s="421" t="s">
        <v>454</v>
      </c>
      <c r="C1412" s="429">
        <v>0</v>
      </c>
      <c r="D1412" s="399"/>
    </row>
    <row r="1413" spans="1:4" x14ac:dyDescent="0.2">
      <c r="A1413" s="404" t="s">
        <v>455</v>
      </c>
      <c r="B1413" s="421" t="s">
        <v>456</v>
      </c>
      <c r="C1413" s="429">
        <v>0</v>
      </c>
      <c r="D1413" s="399"/>
    </row>
    <row r="1414" spans="1:4" ht="25.5" x14ac:dyDescent="0.2">
      <c r="A1414" s="404" t="s">
        <v>457</v>
      </c>
      <c r="B1414" s="421" t="s">
        <v>458</v>
      </c>
      <c r="C1414" s="429">
        <v>0</v>
      </c>
      <c r="D1414" s="399"/>
    </row>
    <row r="1415" spans="1:4" x14ac:dyDescent="0.2">
      <c r="A1415" s="404" t="s">
        <v>459</v>
      </c>
      <c r="B1415" s="421" t="s">
        <v>460</v>
      </c>
      <c r="C1415" s="429">
        <v>0</v>
      </c>
      <c r="D1415" s="399"/>
    </row>
    <row r="1416" spans="1:4" x14ac:dyDescent="0.2">
      <c r="A1416" s="405"/>
      <c r="B1416" s="422"/>
      <c r="C1416" s="429"/>
      <c r="D1416" s="399"/>
    </row>
    <row r="1417" spans="1:4" x14ac:dyDescent="0.2">
      <c r="A1417" s="403" t="s">
        <v>461</v>
      </c>
      <c r="B1417" s="419" t="s">
        <v>462</v>
      </c>
      <c r="C1417" s="428">
        <f>SUM(C1418:C1422)</f>
        <v>0</v>
      </c>
      <c r="D1417" s="402"/>
    </row>
    <row r="1418" spans="1:4" x14ac:dyDescent="0.2">
      <c r="A1418" s="404" t="s">
        <v>463</v>
      </c>
      <c r="B1418" s="421" t="s">
        <v>464</v>
      </c>
      <c r="C1418" s="429">
        <v>0</v>
      </c>
      <c r="D1418" s="399"/>
    </row>
    <row r="1419" spans="1:4" x14ac:dyDescent="0.2">
      <c r="A1419" s="404" t="s">
        <v>465</v>
      </c>
      <c r="B1419" s="421" t="s">
        <v>466</v>
      </c>
      <c r="C1419" s="429">
        <v>0</v>
      </c>
      <c r="D1419" s="399"/>
    </row>
    <row r="1420" spans="1:4" x14ac:dyDescent="0.2">
      <c r="A1420" s="404" t="s">
        <v>467</v>
      </c>
      <c r="B1420" s="421" t="s">
        <v>468</v>
      </c>
      <c r="C1420" s="429">
        <v>0</v>
      </c>
      <c r="D1420" s="399"/>
    </row>
    <row r="1421" spans="1:4" x14ac:dyDescent="0.2">
      <c r="A1421" s="404" t="s">
        <v>469</v>
      </c>
      <c r="B1421" s="421" t="s">
        <v>470</v>
      </c>
      <c r="C1421" s="429">
        <v>0</v>
      </c>
      <c r="D1421" s="399"/>
    </row>
    <row r="1422" spans="1:4" x14ac:dyDescent="0.2">
      <c r="A1422" s="404" t="s">
        <v>471</v>
      </c>
      <c r="B1422" s="421" t="s">
        <v>472</v>
      </c>
      <c r="C1422" s="429">
        <v>0</v>
      </c>
      <c r="D1422" s="399"/>
    </row>
    <row r="1423" spans="1:4" x14ac:dyDescent="0.2">
      <c r="A1423" s="405"/>
      <c r="B1423" s="422"/>
      <c r="C1423" s="428"/>
      <c r="D1423" s="402"/>
    </row>
    <row r="1424" spans="1:4" ht="25.5" x14ac:dyDescent="0.2">
      <c r="A1424" s="403" t="s">
        <v>473</v>
      </c>
      <c r="B1424" s="423" t="s">
        <v>474</v>
      </c>
      <c r="C1424" s="428">
        <f>SUM(C1425:C1431)</f>
        <v>0</v>
      </c>
      <c r="D1424" s="402"/>
    </row>
    <row r="1425" spans="1:4" x14ac:dyDescent="0.2">
      <c r="A1425" s="404" t="s">
        <v>475</v>
      </c>
      <c r="B1425" s="421" t="s">
        <v>476</v>
      </c>
      <c r="C1425" s="429">
        <v>0</v>
      </c>
      <c r="D1425" s="399"/>
    </row>
    <row r="1426" spans="1:4" x14ac:dyDescent="0.2">
      <c r="A1426" s="404" t="s">
        <v>477</v>
      </c>
      <c r="B1426" s="421" t="s">
        <v>478</v>
      </c>
      <c r="C1426" s="429">
        <v>0</v>
      </c>
      <c r="D1426" s="399"/>
    </row>
    <row r="1427" spans="1:4" x14ac:dyDescent="0.2">
      <c r="A1427" s="404" t="s">
        <v>479</v>
      </c>
      <c r="B1427" s="421" t="s">
        <v>480</v>
      </c>
      <c r="C1427" s="429"/>
      <c r="D1427" s="399"/>
    </row>
    <row r="1428" spans="1:4" x14ac:dyDescent="0.2">
      <c r="A1428" s="404" t="s">
        <v>481</v>
      </c>
      <c r="B1428" s="421" t="s">
        <v>482</v>
      </c>
      <c r="C1428" s="429">
        <v>0</v>
      </c>
      <c r="D1428" s="399"/>
    </row>
    <row r="1429" spans="1:4" x14ac:dyDescent="0.2">
      <c r="A1429" s="404" t="s">
        <v>483</v>
      </c>
      <c r="B1429" s="421" t="s">
        <v>484</v>
      </c>
      <c r="C1429" s="429">
        <v>0</v>
      </c>
      <c r="D1429" s="399"/>
    </row>
    <row r="1430" spans="1:4" ht="25.5" x14ac:dyDescent="0.2">
      <c r="A1430" s="404" t="s">
        <v>485</v>
      </c>
      <c r="B1430" s="421" t="s">
        <v>486</v>
      </c>
      <c r="C1430" s="429">
        <v>0</v>
      </c>
      <c r="D1430" s="399"/>
    </row>
    <row r="1431" spans="1:4" ht="25.5" x14ac:dyDescent="0.2">
      <c r="A1431" s="404" t="s">
        <v>487</v>
      </c>
      <c r="B1431" s="421" t="s">
        <v>488</v>
      </c>
      <c r="C1431" s="429">
        <v>0</v>
      </c>
      <c r="D1431" s="399"/>
    </row>
    <row r="1432" spans="1:4" x14ac:dyDescent="0.2">
      <c r="A1432" s="405"/>
      <c r="B1432" s="422"/>
      <c r="C1432" s="429"/>
      <c r="D1432" s="399"/>
    </row>
    <row r="1433" spans="1:4" x14ac:dyDescent="0.2">
      <c r="A1433" s="403" t="s">
        <v>489</v>
      </c>
      <c r="B1433" s="419" t="s">
        <v>490</v>
      </c>
      <c r="C1433" s="428">
        <f>SUM(C1434:C1440)</f>
        <v>2058.73</v>
      </c>
      <c r="D1433" s="402"/>
    </row>
    <row r="1434" spans="1:4" x14ac:dyDescent="0.2">
      <c r="A1434" s="404" t="s">
        <v>491</v>
      </c>
      <c r="B1434" s="421" t="s">
        <v>492</v>
      </c>
      <c r="C1434" s="429">
        <v>0</v>
      </c>
      <c r="D1434" s="399"/>
    </row>
    <row r="1435" spans="1:4" x14ac:dyDescent="0.2">
      <c r="A1435" s="404" t="s">
        <v>493</v>
      </c>
      <c r="B1435" s="421" t="s">
        <v>494</v>
      </c>
      <c r="C1435" s="429">
        <v>0</v>
      </c>
      <c r="D1435" s="399"/>
    </row>
    <row r="1436" spans="1:4" x14ac:dyDescent="0.2">
      <c r="A1436" s="404" t="s">
        <v>495</v>
      </c>
      <c r="B1436" s="421" t="s">
        <v>496</v>
      </c>
      <c r="C1436" s="429">
        <v>0</v>
      </c>
      <c r="D1436" s="399"/>
    </row>
    <row r="1437" spans="1:4" ht="25.5" x14ac:dyDescent="0.2">
      <c r="A1437" s="404" t="s">
        <v>497</v>
      </c>
      <c r="B1437" s="421" t="s">
        <v>498</v>
      </c>
      <c r="C1437" s="429">
        <v>0</v>
      </c>
      <c r="D1437" s="399"/>
    </row>
    <row r="1438" spans="1:4" ht="25.5" x14ac:dyDescent="0.2">
      <c r="A1438" s="404" t="s">
        <v>499</v>
      </c>
      <c r="B1438" s="421" t="s">
        <v>500</v>
      </c>
      <c r="C1438" s="429">
        <v>0</v>
      </c>
      <c r="D1438" s="399"/>
    </row>
    <row r="1439" spans="1:4" x14ac:dyDescent="0.2">
      <c r="A1439" s="404" t="s">
        <v>501</v>
      </c>
      <c r="B1439" s="421" t="s">
        <v>502</v>
      </c>
      <c r="C1439" s="429">
        <v>0</v>
      </c>
      <c r="D1439" s="399"/>
    </row>
    <row r="1440" spans="1:4" x14ac:dyDescent="0.2">
      <c r="A1440" s="404" t="s">
        <v>503</v>
      </c>
      <c r="B1440" s="640" t="s">
        <v>504</v>
      </c>
      <c r="C1440" s="429">
        <v>2058.73</v>
      </c>
      <c r="D1440" s="399"/>
    </row>
    <row r="1441" spans="1:4" x14ac:dyDescent="0.2">
      <c r="A1441" s="405"/>
      <c r="B1441" s="422"/>
      <c r="C1441" s="429"/>
      <c r="D1441" s="399"/>
    </row>
    <row r="1442" spans="1:4" x14ac:dyDescent="0.2">
      <c r="A1442" s="403" t="s">
        <v>505</v>
      </c>
      <c r="B1442" s="419" t="s">
        <v>506</v>
      </c>
      <c r="C1442" s="428">
        <f>SUM(C1443++C1444+C1445)</f>
        <v>302702.69999999995</v>
      </c>
      <c r="D1442" s="402"/>
    </row>
    <row r="1443" spans="1:4" x14ac:dyDescent="0.2">
      <c r="A1443" s="404" t="s">
        <v>507</v>
      </c>
      <c r="B1443" s="640" t="s">
        <v>508</v>
      </c>
      <c r="C1443" s="641">
        <v>1351.35</v>
      </c>
      <c r="D1443" s="399"/>
    </row>
    <row r="1444" spans="1:4" x14ac:dyDescent="0.2">
      <c r="A1444" s="404" t="s">
        <v>509</v>
      </c>
      <c r="B1444" s="643" t="s">
        <v>510</v>
      </c>
      <c r="C1444" s="429">
        <v>0</v>
      </c>
      <c r="D1444" s="399"/>
    </row>
    <row r="1445" spans="1:4" x14ac:dyDescent="0.2">
      <c r="A1445" s="642" t="s">
        <v>1033</v>
      </c>
      <c r="B1445" s="644" t="s">
        <v>1032</v>
      </c>
      <c r="C1445" s="429">
        <v>301351.34999999998</v>
      </c>
      <c r="D1445" s="399"/>
    </row>
    <row r="1446" spans="1:4" x14ac:dyDescent="0.2">
      <c r="A1446" s="405"/>
      <c r="B1446" s="422"/>
      <c r="C1446" s="429"/>
      <c r="D1446" s="399"/>
    </row>
    <row r="1447" spans="1:4" ht="25.5" x14ac:dyDescent="0.2">
      <c r="A1447" s="403" t="s">
        <v>513</v>
      </c>
      <c r="B1447" s="419" t="s">
        <v>514</v>
      </c>
      <c r="C1447" s="428">
        <f>SUM(C1448+C1451+C1452)</f>
        <v>0</v>
      </c>
      <c r="D1447" s="402"/>
    </row>
    <row r="1448" spans="1:4" x14ac:dyDescent="0.2">
      <c r="A1448" s="404" t="s">
        <v>515</v>
      </c>
      <c r="B1448" s="422" t="s">
        <v>516</v>
      </c>
      <c r="C1448" s="428">
        <f>SUM(C1449:C1450)</f>
        <v>0</v>
      </c>
      <c r="D1448" s="402"/>
    </row>
    <row r="1449" spans="1:4" x14ac:dyDescent="0.2">
      <c r="A1449" s="405" t="s">
        <v>517</v>
      </c>
      <c r="B1449" s="422" t="s">
        <v>518</v>
      </c>
      <c r="C1449" s="429">
        <v>0</v>
      </c>
      <c r="D1449" s="399"/>
    </row>
    <row r="1450" spans="1:4" ht="25.5" x14ac:dyDescent="0.2">
      <c r="A1450" s="405" t="s">
        <v>519</v>
      </c>
      <c r="B1450" s="422" t="s">
        <v>520</v>
      </c>
      <c r="C1450" s="429">
        <v>0</v>
      </c>
      <c r="D1450" s="399"/>
    </row>
    <row r="1451" spans="1:4" x14ac:dyDescent="0.2">
      <c r="A1451" s="404" t="s">
        <v>521</v>
      </c>
      <c r="B1451" s="421" t="s">
        <v>522</v>
      </c>
      <c r="C1451" s="429">
        <v>0</v>
      </c>
      <c r="D1451" s="399"/>
    </row>
    <row r="1452" spans="1:4" x14ac:dyDescent="0.2">
      <c r="A1452" s="404" t="s">
        <v>523</v>
      </c>
      <c r="B1452" s="421" t="s">
        <v>524</v>
      </c>
      <c r="C1452" s="429">
        <v>0</v>
      </c>
      <c r="D1452" s="399"/>
    </row>
    <row r="1453" spans="1:4" x14ac:dyDescent="0.2">
      <c r="A1453" s="405"/>
      <c r="B1453" s="422"/>
      <c r="C1453" s="429"/>
      <c r="D1453" s="399"/>
    </row>
    <row r="1454" spans="1:4" x14ac:dyDescent="0.2">
      <c r="A1454" s="403" t="s">
        <v>525</v>
      </c>
      <c r="B1454" s="419" t="s">
        <v>526</v>
      </c>
      <c r="C1454" s="427" t="s">
        <v>527</v>
      </c>
      <c r="D1454" s="402"/>
    </row>
    <row r="1455" spans="1:4" x14ac:dyDescent="0.2">
      <c r="A1455" s="404" t="s">
        <v>528</v>
      </c>
      <c r="B1455" s="421" t="s">
        <v>529</v>
      </c>
      <c r="C1455" s="430" t="s">
        <v>527</v>
      </c>
      <c r="D1455" s="399"/>
    </row>
    <row r="1456" spans="1:4" x14ac:dyDescent="0.2">
      <c r="A1456" s="404" t="s">
        <v>530</v>
      </c>
      <c r="B1456" s="421" t="s">
        <v>531</v>
      </c>
      <c r="C1456" s="429">
        <v>0</v>
      </c>
      <c r="D1456" s="399"/>
    </row>
    <row r="1457" spans="1:4" x14ac:dyDescent="0.2">
      <c r="A1457" s="404" t="s">
        <v>532</v>
      </c>
      <c r="B1457" s="421" t="s">
        <v>533</v>
      </c>
      <c r="C1457" s="429">
        <v>0</v>
      </c>
      <c r="D1457" s="399"/>
    </row>
    <row r="1458" spans="1:4" x14ac:dyDescent="0.2">
      <c r="A1458" s="405"/>
      <c r="B1458" s="422"/>
      <c r="C1458" s="429"/>
      <c r="D1458" s="399"/>
    </row>
    <row r="1459" spans="1:4" x14ac:dyDescent="0.2">
      <c r="A1459" s="403" t="s">
        <v>534</v>
      </c>
      <c r="B1459" s="419" t="s">
        <v>535</v>
      </c>
      <c r="C1459" s="428">
        <f>SUM(C1460:C1468)</f>
        <v>0</v>
      </c>
      <c r="D1459" s="402"/>
    </row>
    <row r="1460" spans="1:4" x14ac:dyDescent="0.2">
      <c r="A1460" s="404" t="s">
        <v>536</v>
      </c>
      <c r="B1460" s="421" t="s">
        <v>537</v>
      </c>
      <c r="C1460" s="429">
        <v>0</v>
      </c>
      <c r="D1460" s="399"/>
    </row>
    <row r="1461" spans="1:4" x14ac:dyDescent="0.2">
      <c r="A1461" s="404" t="s">
        <v>538</v>
      </c>
      <c r="B1461" s="421" t="s">
        <v>539</v>
      </c>
      <c r="C1461" s="429">
        <v>0</v>
      </c>
      <c r="D1461" s="399"/>
    </row>
    <row r="1462" spans="1:4" x14ac:dyDescent="0.2">
      <c r="A1462" s="404" t="s">
        <v>540</v>
      </c>
      <c r="B1462" s="421" t="s">
        <v>541</v>
      </c>
      <c r="C1462" s="429">
        <v>0</v>
      </c>
      <c r="D1462" s="399"/>
    </row>
    <row r="1463" spans="1:4" ht="25.5" x14ac:dyDescent="0.2">
      <c r="A1463" s="404" t="s">
        <v>542</v>
      </c>
      <c r="B1463" s="421" t="s">
        <v>543</v>
      </c>
      <c r="C1463" s="429">
        <v>0</v>
      </c>
      <c r="D1463" s="399"/>
    </row>
    <row r="1464" spans="1:4" ht="25.5" x14ac:dyDescent="0.2">
      <c r="A1464" s="404" t="s">
        <v>544</v>
      </c>
      <c r="B1464" s="421" t="s">
        <v>545</v>
      </c>
      <c r="C1464" s="429">
        <v>0</v>
      </c>
      <c r="D1464" s="399"/>
    </row>
    <row r="1465" spans="1:4" ht="25.5" x14ac:dyDescent="0.2">
      <c r="A1465" s="404" t="s">
        <v>546</v>
      </c>
      <c r="B1465" s="421" t="s">
        <v>547</v>
      </c>
      <c r="C1465" s="429">
        <v>0</v>
      </c>
      <c r="D1465" s="399"/>
    </row>
    <row r="1466" spans="1:4" x14ac:dyDescent="0.2">
      <c r="A1466" s="404" t="s">
        <v>548</v>
      </c>
      <c r="B1466" s="421" t="s">
        <v>549</v>
      </c>
      <c r="C1466" s="429">
        <v>0</v>
      </c>
      <c r="D1466" s="399"/>
    </row>
    <row r="1467" spans="1:4" ht="25.5" x14ac:dyDescent="0.2">
      <c r="A1467" s="404" t="s">
        <v>550</v>
      </c>
      <c r="B1467" s="421" t="s">
        <v>551</v>
      </c>
      <c r="C1467" s="429">
        <v>0</v>
      </c>
      <c r="D1467" s="399"/>
    </row>
    <row r="1468" spans="1:4" ht="25.5" x14ac:dyDescent="0.2">
      <c r="A1468" s="404" t="s">
        <v>552</v>
      </c>
      <c r="B1468" s="421" t="s">
        <v>553</v>
      </c>
      <c r="C1468" s="429">
        <v>0</v>
      </c>
      <c r="D1468" s="399"/>
    </row>
    <row r="1469" spans="1:4" x14ac:dyDescent="0.2">
      <c r="A1469" s="405"/>
      <c r="B1469" s="422"/>
      <c r="C1469" s="429"/>
      <c r="D1469" s="399"/>
    </row>
    <row r="1470" spans="1:4" x14ac:dyDescent="0.2">
      <c r="A1470" s="403" t="s">
        <v>554</v>
      </c>
      <c r="B1470" s="419" t="s">
        <v>555</v>
      </c>
      <c r="C1470" s="428">
        <f>SUM(C1471:C1474)</f>
        <v>0</v>
      </c>
      <c r="D1470" s="402"/>
    </row>
    <row r="1471" spans="1:4" x14ac:dyDescent="0.2">
      <c r="A1471" s="404" t="s">
        <v>556</v>
      </c>
      <c r="B1471" s="421" t="s">
        <v>557</v>
      </c>
      <c r="C1471" s="429">
        <v>0</v>
      </c>
      <c r="D1471" s="399"/>
    </row>
    <row r="1472" spans="1:4" x14ac:dyDescent="0.2">
      <c r="A1472" s="404" t="s">
        <v>558</v>
      </c>
      <c r="B1472" s="421" t="s">
        <v>559</v>
      </c>
      <c r="C1472" s="429">
        <v>0</v>
      </c>
      <c r="D1472" s="399"/>
    </row>
    <row r="1473" spans="1:4" x14ac:dyDescent="0.2">
      <c r="A1473" s="404" t="s">
        <v>560</v>
      </c>
      <c r="B1473" s="421" t="s">
        <v>561</v>
      </c>
      <c r="C1473" s="429">
        <v>0</v>
      </c>
      <c r="D1473" s="399"/>
    </row>
    <row r="1474" spans="1:4" x14ac:dyDescent="0.2">
      <c r="A1474" s="404" t="s">
        <v>562</v>
      </c>
      <c r="B1474" s="421" t="s">
        <v>563</v>
      </c>
      <c r="C1474" s="429">
        <v>0</v>
      </c>
      <c r="D1474" s="399"/>
    </row>
    <row r="1475" spans="1:4" x14ac:dyDescent="0.2">
      <c r="A1475" s="405"/>
      <c r="B1475" s="422"/>
      <c r="C1475" s="429"/>
      <c r="D1475" s="399"/>
    </row>
    <row r="1476" spans="1:4" x14ac:dyDescent="0.2">
      <c r="A1476" s="403" t="s">
        <v>564</v>
      </c>
      <c r="B1476" s="419" t="s">
        <v>565</v>
      </c>
      <c r="C1476" s="428">
        <f>SUM(C1477:C1482)</f>
        <v>0</v>
      </c>
      <c r="D1476" s="402"/>
    </row>
    <row r="1477" spans="1:4" x14ac:dyDescent="0.2">
      <c r="A1477" s="404" t="s">
        <v>566</v>
      </c>
      <c r="B1477" s="421" t="s">
        <v>567</v>
      </c>
      <c r="C1477" s="429">
        <v>0</v>
      </c>
      <c r="D1477" s="399"/>
    </row>
    <row r="1478" spans="1:4" x14ac:dyDescent="0.2">
      <c r="A1478" s="404" t="s">
        <v>568</v>
      </c>
      <c r="B1478" s="421" t="s">
        <v>569</v>
      </c>
      <c r="C1478" s="429">
        <v>0</v>
      </c>
      <c r="D1478" s="399"/>
    </row>
    <row r="1479" spans="1:4" x14ac:dyDescent="0.2">
      <c r="A1479" s="404" t="s">
        <v>570</v>
      </c>
      <c r="B1479" s="421" t="s">
        <v>571</v>
      </c>
      <c r="C1479" s="429">
        <v>0</v>
      </c>
      <c r="D1479" s="399"/>
    </row>
    <row r="1480" spans="1:4" ht="25.5" x14ac:dyDescent="0.2">
      <c r="A1480" s="404" t="s">
        <v>572</v>
      </c>
      <c r="B1480" s="421" t="s">
        <v>573</v>
      </c>
      <c r="C1480" s="429">
        <v>0</v>
      </c>
      <c r="D1480" s="399"/>
    </row>
    <row r="1481" spans="1:4" x14ac:dyDescent="0.2">
      <c r="A1481" s="404" t="s">
        <v>574</v>
      </c>
      <c r="B1481" s="421" t="s">
        <v>575</v>
      </c>
      <c r="C1481" s="429">
        <v>0</v>
      </c>
      <c r="D1481" s="399"/>
    </row>
    <row r="1482" spans="1:4" x14ac:dyDescent="0.2">
      <c r="A1482" s="404" t="s">
        <v>576</v>
      </c>
      <c r="B1482" s="421" t="s">
        <v>577</v>
      </c>
      <c r="C1482" s="431">
        <v>0</v>
      </c>
      <c r="D1482" s="406"/>
    </row>
    <row r="1483" spans="1:4" x14ac:dyDescent="0.2">
      <c r="A1483" s="398"/>
      <c r="B1483" s="424"/>
      <c r="C1483" s="432"/>
      <c r="D1483" s="400"/>
    </row>
    <row r="1484" spans="1:4" x14ac:dyDescent="0.2">
      <c r="A1484" s="401">
        <v>2</v>
      </c>
      <c r="B1484" s="419" t="s">
        <v>578</v>
      </c>
      <c r="C1484" s="428">
        <f>SUM(C1486+C1493+C1499+C1508+C1512+C1518)</f>
        <v>418351.03</v>
      </c>
      <c r="D1484" s="402"/>
    </row>
    <row r="1485" spans="1:4" x14ac:dyDescent="0.2">
      <c r="A1485" s="401"/>
      <c r="B1485" s="420"/>
      <c r="C1485" s="429"/>
      <c r="D1485" s="399"/>
    </row>
    <row r="1486" spans="1:4" x14ac:dyDescent="0.2">
      <c r="A1486" s="398" t="s">
        <v>579</v>
      </c>
      <c r="B1486" s="419" t="s">
        <v>580</v>
      </c>
      <c r="C1486" s="428">
        <f>SUM(C1487:C1491)</f>
        <v>174753.45</v>
      </c>
      <c r="D1486" s="402"/>
    </row>
    <row r="1487" spans="1:4" x14ac:dyDescent="0.2">
      <c r="A1487" s="404" t="s">
        <v>581</v>
      </c>
      <c r="B1487" s="640" t="s">
        <v>582</v>
      </c>
      <c r="C1487" s="429">
        <v>108108.1</v>
      </c>
      <c r="D1487" s="399"/>
    </row>
    <row r="1488" spans="1:4" x14ac:dyDescent="0.2">
      <c r="A1488" s="404" t="s">
        <v>583</v>
      </c>
      <c r="B1488" s="421" t="s">
        <v>584</v>
      </c>
      <c r="C1488" s="429">
        <v>0</v>
      </c>
      <c r="D1488" s="399"/>
    </row>
    <row r="1489" spans="1:4" x14ac:dyDescent="0.2">
      <c r="A1489" s="404" t="s">
        <v>585</v>
      </c>
      <c r="B1489" s="421" t="s">
        <v>586</v>
      </c>
      <c r="C1489" s="429">
        <v>0</v>
      </c>
      <c r="D1489" s="399"/>
    </row>
    <row r="1490" spans="1:4" x14ac:dyDescent="0.2">
      <c r="A1490" s="404" t="s">
        <v>587</v>
      </c>
      <c r="B1490" s="640" t="s">
        <v>588</v>
      </c>
      <c r="C1490" s="429">
        <v>66645.350000000006</v>
      </c>
      <c r="D1490" s="399"/>
    </row>
    <row r="1491" spans="1:4" x14ac:dyDescent="0.2">
      <c r="A1491" s="404" t="s">
        <v>589</v>
      </c>
      <c r="B1491" s="421" t="s">
        <v>590</v>
      </c>
      <c r="C1491" s="429">
        <v>0</v>
      </c>
      <c r="D1491" s="399"/>
    </row>
    <row r="1492" spans="1:4" x14ac:dyDescent="0.2">
      <c r="A1492" s="407"/>
      <c r="B1492" s="422"/>
      <c r="C1492" s="429"/>
      <c r="D1492" s="399"/>
    </row>
    <row r="1493" spans="1:4" ht="25.5" x14ac:dyDescent="0.2">
      <c r="A1493" s="398" t="s">
        <v>591</v>
      </c>
      <c r="B1493" s="419" t="s">
        <v>592</v>
      </c>
      <c r="C1493" s="428">
        <f>SUM(C1494:C1497)</f>
        <v>0</v>
      </c>
      <c r="D1493" s="402"/>
    </row>
    <row r="1494" spans="1:4" x14ac:dyDescent="0.2">
      <c r="A1494" s="404" t="s">
        <v>593</v>
      </c>
      <c r="B1494" s="421" t="s">
        <v>594</v>
      </c>
      <c r="C1494" s="429">
        <v>0</v>
      </c>
      <c r="D1494" s="399"/>
    </row>
    <row r="1495" spans="1:4" x14ac:dyDescent="0.2">
      <c r="A1495" s="404" t="s">
        <v>595</v>
      </c>
      <c r="B1495" s="421" t="s">
        <v>596</v>
      </c>
      <c r="C1495" s="429">
        <v>0</v>
      </c>
      <c r="D1495" s="399"/>
    </row>
    <row r="1496" spans="1:4" x14ac:dyDescent="0.2">
      <c r="A1496" s="404" t="s">
        <v>597</v>
      </c>
      <c r="B1496" s="421" t="s">
        <v>598</v>
      </c>
      <c r="C1496" s="429">
        <v>0</v>
      </c>
      <c r="D1496" s="399"/>
    </row>
    <row r="1497" spans="1:4" x14ac:dyDescent="0.2">
      <c r="A1497" s="404" t="s">
        <v>599</v>
      </c>
      <c r="B1497" s="421" t="s">
        <v>600</v>
      </c>
      <c r="C1497" s="429">
        <v>0</v>
      </c>
      <c r="D1497" s="399"/>
    </row>
    <row r="1498" spans="1:4" x14ac:dyDescent="0.2">
      <c r="A1498" s="407"/>
      <c r="B1498" s="422"/>
      <c r="C1498" s="429"/>
      <c r="D1498" s="399"/>
    </row>
    <row r="1499" spans="1:4" ht="25.5" x14ac:dyDescent="0.2">
      <c r="A1499" s="398" t="s">
        <v>601</v>
      </c>
      <c r="B1499" s="419" t="s">
        <v>602</v>
      </c>
      <c r="C1499" s="428">
        <f>SUM(C1500:C1506)</f>
        <v>0</v>
      </c>
      <c r="D1499" s="402"/>
    </row>
    <row r="1500" spans="1:4" x14ac:dyDescent="0.2">
      <c r="A1500" s="404" t="s">
        <v>603</v>
      </c>
      <c r="B1500" s="421" t="s">
        <v>604</v>
      </c>
      <c r="C1500" s="429">
        <v>0</v>
      </c>
      <c r="D1500" s="399"/>
    </row>
    <row r="1501" spans="1:4" ht="25.5" x14ac:dyDescent="0.2">
      <c r="A1501" s="404" t="s">
        <v>605</v>
      </c>
      <c r="B1501" s="421" t="s">
        <v>606</v>
      </c>
      <c r="C1501" s="429">
        <v>0</v>
      </c>
      <c r="D1501" s="399"/>
    </row>
    <row r="1502" spans="1:4" x14ac:dyDescent="0.2">
      <c r="A1502" s="404" t="s">
        <v>607</v>
      </c>
      <c r="B1502" s="421" t="s">
        <v>608</v>
      </c>
      <c r="C1502" s="429">
        <v>0</v>
      </c>
      <c r="D1502" s="399"/>
    </row>
    <row r="1503" spans="1:4" ht="25.5" x14ac:dyDescent="0.2">
      <c r="A1503" s="404" t="s">
        <v>609</v>
      </c>
      <c r="B1503" s="421" t="s">
        <v>610</v>
      </c>
      <c r="C1503" s="429">
        <v>0</v>
      </c>
      <c r="D1503" s="399"/>
    </row>
    <row r="1504" spans="1:4" x14ac:dyDescent="0.2">
      <c r="A1504" s="404" t="s">
        <v>611</v>
      </c>
      <c r="B1504" s="421" t="s">
        <v>612</v>
      </c>
      <c r="C1504" s="429">
        <v>0</v>
      </c>
      <c r="D1504" s="399"/>
    </row>
    <row r="1505" spans="1:4" x14ac:dyDescent="0.2">
      <c r="A1505" s="404" t="s">
        <v>613</v>
      </c>
      <c r="B1505" s="421" t="s">
        <v>614</v>
      </c>
      <c r="C1505" s="429">
        <v>0</v>
      </c>
      <c r="D1505" s="399"/>
    </row>
    <row r="1506" spans="1:4" ht="25.5" x14ac:dyDescent="0.2">
      <c r="A1506" s="404" t="s">
        <v>615</v>
      </c>
      <c r="B1506" s="421" t="s">
        <v>616</v>
      </c>
      <c r="C1506" s="429">
        <v>0</v>
      </c>
      <c r="D1506" s="399"/>
    </row>
    <row r="1507" spans="1:4" x14ac:dyDescent="0.2">
      <c r="A1507" s="407"/>
      <c r="B1507" s="422"/>
      <c r="C1507" s="429"/>
      <c r="D1507" s="399"/>
    </row>
    <row r="1508" spans="1:4" ht="25.5" x14ac:dyDescent="0.2">
      <c r="A1508" s="398" t="s">
        <v>617</v>
      </c>
      <c r="B1508" s="419" t="s">
        <v>618</v>
      </c>
      <c r="C1508" s="428">
        <f>SUM(C1509:C1510)</f>
        <v>55378.38</v>
      </c>
      <c r="D1508" s="402"/>
    </row>
    <row r="1509" spans="1:4" x14ac:dyDescent="0.2">
      <c r="A1509" s="404" t="s">
        <v>619</v>
      </c>
      <c r="B1509" s="421" t="s">
        <v>620</v>
      </c>
      <c r="C1509" s="429">
        <v>0</v>
      </c>
      <c r="D1509" s="399"/>
    </row>
    <row r="1510" spans="1:4" x14ac:dyDescent="0.2">
      <c r="A1510" s="404" t="s">
        <v>621</v>
      </c>
      <c r="B1510" s="640" t="s">
        <v>622</v>
      </c>
      <c r="C1510" s="429">
        <v>55378.38</v>
      </c>
      <c r="D1510" s="399"/>
    </row>
    <row r="1511" spans="1:4" x14ac:dyDescent="0.2">
      <c r="A1511" s="407"/>
      <c r="B1511" s="422"/>
      <c r="C1511" s="429"/>
      <c r="D1511" s="399"/>
    </row>
    <row r="1512" spans="1:4" ht="25.5" x14ac:dyDescent="0.2">
      <c r="A1512" s="398" t="s">
        <v>623</v>
      </c>
      <c r="B1512" s="419" t="s">
        <v>624</v>
      </c>
      <c r="C1512" s="428">
        <f>SUM(C1513:C1516)</f>
        <v>0</v>
      </c>
      <c r="D1512" s="402"/>
    </row>
    <row r="1513" spans="1:4" x14ac:dyDescent="0.2">
      <c r="A1513" s="404" t="s">
        <v>625</v>
      </c>
      <c r="B1513" s="421" t="s">
        <v>626</v>
      </c>
      <c r="C1513" s="429">
        <v>0</v>
      </c>
      <c r="D1513" s="399"/>
    </row>
    <row r="1514" spans="1:4" x14ac:dyDescent="0.2">
      <c r="A1514" s="404" t="s">
        <v>627</v>
      </c>
      <c r="B1514" s="421" t="s">
        <v>628</v>
      </c>
      <c r="C1514" s="429">
        <v>0</v>
      </c>
      <c r="D1514" s="399"/>
    </row>
    <row r="1515" spans="1:4" x14ac:dyDescent="0.2">
      <c r="A1515" s="404" t="s">
        <v>629</v>
      </c>
      <c r="B1515" s="421" t="s">
        <v>630</v>
      </c>
      <c r="C1515" s="429">
        <v>0</v>
      </c>
      <c r="D1515" s="399"/>
    </row>
    <row r="1516" spans="1:4" ht="25.5" x14ac:dyDescent="0.2">
      <c r="A1516" s="404" t="s">
        <v>631</v>
      </c>
      <c r="B1516" s="421" t="s">
        <v>632</v>
      </c>
      <c r="C1516" s="429">
        <v>0</v>
      </c>
      <c r="D1516" s="399"/>
    </row>
    <row r="1517" spans="1:4" x14ac:dyDescent="0.2">
      <c r="A1517" s="407"/>
      <c r="B1517" s="422"/>
      <c r="C1517" s="429"/>
      <c r="D1517" s="399"/>
    </row>
    <row r="1518" spans="1:4" ht="25.5" x14ac:dyDescent="0.2">
      <c r="A1518" s="398" t="s">
        <v>633</v>
      </c>
      <c r="B1518" s="419" t="s">
        <v>634</v>
      </c>
      <c r="C1518" s="428">
        <f>SUM(C1519:C1526)</f>
        <v>188219.2</v>
      </c>
      <c r="D1518" s="402"/>
    </row>
    <row r="1519" spans="1:4" x14ac:dyDescent="0.2">
      <c r="A1519" s="404" t="s">
        <v>635</v>
      </c>
      <c r="B1519" s="640" t="s">
        <v>636</v>
      </c>
      <c r="C1519" s="429">
        <v>22773.95</v>
      </c>
      <c r="D1519" s="399"/>
    </row>
    <row r="1520" spans="1:4" ht="25.5" x14ac:dyDescent="0.2">
      <c r="A1520" s="404" t="s">
        <v>637</v>
      </c>
      <c r="B1520" s="421" t="s">
        <v>638</v>
      </c>
      <c r="C1520" s="429">
        <v>0</v>
      </c>
      <c r="D1520" s="399"/>
    </row>
    <row r="1521" spans="1:4" x14ac:dyDescent="0.2">
      <c r="A1521" s="404" t="s">
        <v>639</v>
      </c>
      <c r="B1521" s="640" t="s">
        <v>640</v>
      </c>
      <c r="C1521" s="429">
        <v>155302.39000000001</v>
      </c>
      <c r="D1521" s="399"/>
    </row>
    <row r="1522" spans="1:4" x14ac:dyDescent="0.2">
      <c r="A1522" s="404" t="s">
        <v>641</v>
      </c>
      <c r="B1522" s="640" t="s">
        <v>642</v>
      </c>
      <c r="C1522" s="429">
        <v>1160.27</v>
      </c>
      <c r="D1522" s="399"/>
    </row>
    <row r="1523" spans="1:4" x14ac:dyDescent="0.2">
      <c r="A1523" s="404" t="s">
        <v>643</v>
      </c>
      <c r="B1523" s="640" t="s">
        <v>644</v>
      </c>
      <c r="C1523" s="429">
        <v>8060.16</v>
      </c>
      <c r="D1523" s="399"/>
    </row>
    <row r="1524" spans="1:4" ht="25.5" x14ac:dyDescent="0.2">
      <c r="A1524" s="404" t="s">
        <v>645</v>
      </c>
      <c r="B1524" s="421" t="s">
        <v>646</v>
      </c>
      <c r="C1524" s="429">
        <v>0</v>
      </c>
      <c r="D1524" s="399"/>
    </row>
    <row r="1525" spans="1:4" x14ac:dyDescent="0.2">
      <c r="A1525" s="404" t="s">
        <v>647</v>
      </c>
      <c r="B1525" s="421" t="s">
        <v>648</v>
      </c>
      <c r="C1525" s="429">
        <v>0</v>
      </c>
      <c r="D1525" s="399"/>
    </row>
    <row r="1526" spans="1:4" x14ac:dyDescent="0.2">
      <c r="A1526" s="404" t="s">
        <v>649</v>
      </c>
      <c r="B1526" s="640" t="s">
        <v>650</v>
      </c>
      <c r="C1526" s="429">
        <v>922.43</v>
      </c>
      <c r="D1526" s="399"/>
    </row>
    <row r="1527" spans="1:4" x14ac:dyDescent="0.2">
      <c r="A1527" s="404"/>
      <c r="B1527" s="422"/>
      <c r="C1527" s="429"/>
      <c r="D1527" s="399"/>
    </row>
    <row r="1528" spans="1:4" x14ac:dyDescent="0.2">
      <c r="A1528" s="401">
        <v>5</v>
      </c>
      <c r="B1528" s="425" t="s">
        <v>651</v>
      </c>
      <c r="C1528" s="428">
        <f>SUM(C1530+C1540+C1550+C1555)</f>
        <v>9120.14</v>
      </c>
      <c r="D1528" s="402"/>
    </row>
    <row r="1529" spans="1:4" x14ac:dyDescent="0.2">
      <c r="A1529" s="407"/>
      <c r="B1529" s="422"/>
      <c r="C1529" s="429"/>
      <c r="D1529" s="399"/>
    </row>
    <row r="1530" spans="1:4" x14ac:dyDescent="0.2">
      <c r="A1530" s="408" t="s">
        <v>652</v>
      </c>
      <c r="B1530" s="419" t="s">
        <v>653</v>
      </c>
      <c r="C1530" s="428">
        <f>SUM(C1531:C1538)</f>
        <v>9120.14</v>
      </c>
      <c r="D1530" s="402"/>
    </row>
    <row r="1531" spans="1:4" x14ac:dyDescent="0.2">
      <c r="A1531" s="409" t="s">
        <v>654</v>
      </c>
      <c r="B1531" s="421" t="s">
        <v>655</v>
      </c>
      <c r="C1531" s="429">
        <v>0</v>
      </c>
      <c r="D1531" s="399"/>
    </row>
    <row r="1532" spans="1:4" x14ac:dyDescent="0.2">
      <c r="A1532" s="409" t="s">
        <v>656</v>
      </c>
      <c r="B1532" s="421" t="s">
        <v>657</v>
      </c>
      <c r="C1532" s="429">
        <v>0</v>
      </c>
      <c r="D1532" s="399"/>
    </row>
    <row r="1533" spans="1:4" x14ac:dyDescent="0.2">
      <c r="A1533" s="409" t="s">
        <v>658</v>
      </c>
      <c r="B1533" s="421" t="s">
        <v>659</v>
      </c>
      <c r="C1533" s="429"/>
      <c r="D1533" s="399"/>
    </row>
    <row r="1534" spans="1:4" x14ac:dyDescent="0.2">
      <c r="A1534" s="409" t="s">
        <v>660</v>
      </c>
      <c r="B1534" s="640" t="s">
        <v>661</v>
      </c>
      <c r="C1534" s="429">
        <v>9120.14</v>
      </c>
      <c r="D1534" s="399"/>
    </row>
    <row r="1535" spans="1:4" x14ac:dyDescent="0.2">
      <c r="A1535" s="409" t="s">
        <v>662</v>
      </c>
      <c r="B1535" s="643" t="s">
        <v>663</v>
      </c>
      <c r="C1535" s="429"/>
      <c r="D1535" s="399"/>
    </row>
    <row r="1536" spans="1:4" ht="25.5" x14ac:dyDescent="0.2">
      <c r="A1536" s="409" t="s">
        <v>664</v>
      </c>
      <c r="B1536" s="421" t="s">
        <v>665</v>
      </c>
      <c r="C1536" s="429"/>
      <c r="D1536" s="399"/>
    </row>
    <row r="1537" spans="1:4" ht="25.5" x14ac:dyDescent="0.2">
      <c r="A1537" s="409" t="s">
        <v>666</v>
      </c>
      <c r="B1537" s="421" t="s">
        <v>667</v>
      </c>
      <c r="C1537" s="429"/>
      <c r="D1537" s="399"/>
    </row>
    <row r="1538" spans="1:4" x14ac:dyDescent="0.2">
      <c r="A1538" s="409" t="s">
        <v>668</v>
      </c>
      <c r="B1538" s="421" t="s">
        <v>669</v>
      </c>
      <c r="C1538" s="429">
        <v>0</v>
      </c>
      <c r="D1538" s="399"/>
    </row>
    <row r="1539" spans="1:4" x14ac:dyDescent="0.2">
      <c r="A1539" s="409"/>
      <c r="B1539" s="421"/>
      <c r="C1539" s="429"/>
      <c r="D1539" s="399"/>
    </row>
    <row r="1540" spans="1:4" ht="25.5" x14ac:dyDescent="0.2">
      <c r="A1540" s="408" t="s">
        <v>670</v>
      </c>
      <c r="B1540" s="419" t="s">
        <v>671</v>
      </c>
      <c r="C1540" s="428">
        <f>SUM(C1541:C1548)</f>
        <v>0</v>
      </c>
      <c r="D1540" s="402"/>
    </row>
    <row r="1541" spans="1:4" x14ac:dyDescent="0.2">
      <c r="A1541" s="409" t="s">
        <v>672</v>
      </c>
      <c r="B1541" s="421" t="s">
        <v>673</v>
      </c>
      <c r="C1541" s="429">
        <v>0</v>
      </c>
      <c r="D1541" s="399"/>
    </row>
    <row r="1542" spans="1:4" x14ac:dyDescent="0.2">
      <c r="A1542" s="409" t="s">
        <v>674</v>
      </c>
      <c r="B1542" s="421" t="s">
        <v>675</v>
      </c>
      <c r="C1542" s="429">
        <v>0</v>
      </c>
      <c r="D1542" s="399"/>
    </row>
    <row r="1543" spans="1:4" x14ac:dyDescent="0.2">
      <c r="A1543" s="409" t="s">
        <v>676</v>
      </c>
      <c r="B1543" s="421" t="s">
        <v>677</v>
      </c>
      <c r="C1543" s="429">
        <v>0</v>
      </c>
      <c r="D1543" s="399"/>
    </row>
    <row r="1544" spans="1:4" x14ac:dyDescent="0.2">
      <c r="A1544" s="409" t="s">
        <v>678</v>
      </c>
      <c r="B1544" s="421" t="s">
        <v>679</v>
      </c>
      <c r="C1544" s="429">
        <v>0</v>
      </c>
      <c r="D1544" s="399"/>
    </row>
    <row r="1545" spans="1:4" x14ac:dyDescent="0.2">
      <c r="A1545" s="409" t="s">
        <v>680</v>
      </c>
      <c r="B1545" s="421" t="s">
        <v>681</v>
      </c>
      <c r="C1545" s="429">
        <v>0</v>
      </c>
      <c r="D1545" s="399"/>
    </row>
    <row r="1546" spans="1:4" x14ac:dyDescent="0.2">
      <c r="A1546" s="409" t="s">
        <v>682</v>
      </c>
      <c r="B1546" s="421" t="s">
        <v>683</v>
      </c>
      <c r="C1546" s="429">
        <v>0</v>
      </c>
      <c r="D1546" s="399"/>
    </row>
    <row r="1547" spans="1:4" x14ac:dyDescent="0.2">
      <c r="A1547" s="409" t="s">
        <v>684</v>
      </c>
      <c r="B1547" s="421" t="s">
        <v>685</v>
      </c>
      <c r="C1547" s="429">
        <v>0</v>
      </c>
      <c r="D1547" s="399"/>
    </row>
    <row r="1548" spans="1:4" ht="25.5" x14ac:dyDescent="0.2">
      <c r="A1548" s="409" t="s">
        <v>686</v>
      </c>
      <c r="B1548" s="421" t="s">
        <v>687</v>
      </c>
      <c r="C1548" s="429">
        <v>0</v>
      </c>
      <c r="D1548" s="399"/>
    </row>
    <row r="1549" spans="1:4" x14ac:dyDescent="0.2">
      <c r="A1549" s="409"/>
      <c r="B1549" s="421"/>
      <c r="C1549" s="429"/>
      <c r="D1549" s="399"/>
    </row>
    <row r="1550" spans="1:4" x14ac:dyDescent="0.2">
      <c r="A1550" s="408" t="s">
        <v>688</v>
      </c>
      <c r="B1550" s="419" t="s">
        <v>689</v>
      </c>
      <c r="C1550" s="428">
        <f>SUM(C1551:C1553)</f>
        <v>0</v>
      </c>
      <c r="D1550" s="402"/>
    </row>
    <row r="1551" spans="1:4" x14ac:dyDescent="0.2">
      <c r="A1551" s="409" t="s">
        <v>690</v>
      </c>
      <c r="B1551" s="421" t="s">
        <v>691</v>
      </c>
      <c r="C1551" s="429">
        <v>0</v>
      </c>
      <c r="D1551" s="399"/>
    </row>
    <row r="1552" spans="1:4" x14ac:dyDescent="0.2">
      <c r="A1552" s="409" t="s">
        <v>692</v>
      </c>
      <c r="B1552" s="421" t="s">
        <v>693</v>
      </c>
      <c r="C1552" s="429">
        <v>0</v>
      </c>
      <c r="D1552" s="399"/>
    </row>
    <row r="1553" spans="1:4" x14ac:dyDescent="0.2">
      <c r="A1553" s="409" t="s">
        <v>694</v>
      </c>
      <c r="B1553" s="421" t="s">
        <v>695</v>
      </c>
      <c r="C1553" s="429">
        <v>0</v>
      </c>
      <c r="D1553" s="399"/>
    </row>
    <row r="1554" spans="1:4" x14ac:dyDescent="0.2">
      <c r="A1554" s="409"/>
      <c r="B1554" s="421"/>
      <c r="C1554" s="429"/>
      <c r="D1554" s="399"/>
    </row>
    <row r="1555" spans="1:4" x14ac:dyDescent="0.2">
      <c r="A1555" s="408" t="s">
        <v>696</v>
      </c>
      <c r="B1555" s="419" t="s">
        <v>697</v>
      </c>
      <c r="C1555" s="428">
        <f>SUM(C1556:C1559)</f>
        <v>0</v>
      </c>
      <c r="D1555" s="402"/>
    </row>
    <row r="1556" spans="1:4" x14ac:dyDescent="0.2">
      <c r="A1556" s="409" t="s">
        <v>698</v>
      </c>
      <c r="B1556" s="421" t="s">
        <v>699</v>
      </c>
      <c r="C1556" s="429">
        <v>0</v>
      </c>
      <c r="D1556" s="399"/>
    </row>
    <row r="1557" spans="1:4" x14ac:dyDescent="0.2">
      <c r="A1557" s="409" t="s">
        <v>700</v>
      </c>
      <c r="B1557" s="421" t="s">
        <v>701</v>
      </c>
      <c r="C1557" s="429">
        <v>0</v>
      </c>
      <c r="D1557" s="399"/>
    </row>
    <row r="1558" spans="1:4" x14ac:dyDescent="0.2">
      <c r="A1558" s="409" t="s">
        <v>702</v>
      </c>
      <c r="B1558" s="421" t="s">
        <v>703</v>
      </c>
      <c r="C1558" s="429">
        <v>0</v>
      </c>
      <c r="D1558" s="399"/>
    </row>
    <row r="1559" spans="1:4" x14ac:dyDescent="0.2">
      <c r="A1559" s="409" t="s">
        <v>704</v>
      </c>
      <c r="B1559" s="421" t="s">
        <v>705</v>
      </c>
      <c r="C1559" s="429">
        <v>0</v>
      </c>
      <c r="D1559" s="399"/>
    </row>
    <row r="1560" spans="1:4" x14ac:dyDescent="0.2">
      <c r="A1560" s="410"/>
      <c r="B1560" s="410"/>
      <c r="C1560" s="410"/>
      <c r="D1560" s="410"/>
    </row>
    <row r="1561" spans="1:4" x14ac:dyDescent="0.2">
      <c r="A1561" s="392" t="s">
        <v>441</v>
      </c>
      <c r="C1561" s="394"/>
    </row>
    <row r="1562" spans="1:4" ht="38.25" x14ac:dyDescent="0.2">
      <c r="A1562" s="411" t="str">
        <f>'4. Gestión Institucional '!A89</f>
        <v>RE4.P11. Nombramientos de recurso humano idoneo y con estabilidad en su puesto realizados</v>
      </c>
      <c r="B1562" s="418" t="s">
        <v>442</v>
      </c>
      <c r="C1562" s="429">
        <f>SUM(C1564,C1640,C1684)</f>
        <v>732232.6</v>
      </c>
      <c r="D1562" s="400"/>
    </row>
    <row r="1563" spans="1:4" x14ac:dyDescent="0.2">
      <c r="A1563" s="397" t="s">
        <v>443</v>
      </c>
      <c r="B1563" s="417" t="s">
        <v>444</v>
      </c>
      <c r="C1563" s="426" t="s">
        <v>445</v>
      </c>
      <c r="D1563" s="393" t="s">
        <v>446</v>
      </c>
    </row>
    <row r="1564" spans="1:4" x14ac:dyDescent="0.2">
      <c r="A1564" s="401">
        <v>1</v>
      </c>
      <c r="B1564" s="419" t="s">
        <v>447</v>
      </c>
      <c r="C1564" s="427">
        <f>SUM(C1566,C1573,C1580,C1589,C1598,C1603,C1610,C1615,C1626,C1632)</f>
        <v>304761.42999999993</v>
      </c>
      <c r="D1564" s="402"/>
    </row>
    <row r="1565" spans="1:4" x14ac:dyDescent="0.2">
      <c r="A1565" s="401"/>
      <c r="B1565" s="420"/>
      <c r="C1565" s="428"/>
      <c r="D1565" s="402"/>
    </row>
    <row r="1566" spans="1:4" x14ac:dyDescent="0.2">
      <c r="A1566" s="403" t="s">
        <v>449</v>
      </c>
      <c r="B1566" s="419" t="s">
        <v>450</v>
      </c>
      <c r="C1566" s="428">
        <f>SUM(C1567:C1571)</f>
        <v>0</v>
      </c>
      <c r="D1566" s="402"/>
    </row>
    <row r="1567" spans="1:4" x14ac:dyDescent="0.2">
      <c r="A1567" s="404" t="s">
        <v>451</v>
      </c>
      <c r="B1567" s="421" t="s">
        <v>452</v>
      </c>
      <c r="C1567" s="429">
        <v>0</v>
      </c>
      <c r="D1567" s="399"/>
    </row>
    <row r="1568" spans="1:4" ht="25.5" x14ac:dyDescent="0.2">
      <c r="A1568" s="404" t="s">
        <v>453</v>
      </c>
      <c r="B1568" s="421" t="s">
        <v>454</v>
      </c>
      <c r="C1568" s="429">
        <v>0</v>
      </c>
      <c r="D1568" s="399"/>
    </row>
    <row r="1569" spans="1:4" x14ac:dyDescent="0.2">
      <c r="A1569" s="404" t="s">
        <v>455</v>
      </c>
      <c r="B1569" s="421" t="s">
        <v>456</v>
      </c>
      <c r="C1569" s="429">
        <v>0</v>
      </c>
      <c r="D1569" s="399"/>
    </row>
    <row r="1570" spans="1:4" ht="25.5" x14ac:dyDescent="0.2">
      <c r="A1570" s="404" t="s">
        <v>457</v>
      </c>
      <c r="B1570" s="421" t="s">
        <v>458</v>
      </c>
      <c r="C1570" s="429">
        <v>0</v>
      </c>
      <c r="D1570" s="399"/>
    </row>
    <row r="1571" spans="1:4" x14ac:dyDescent="0.2">
      <c r="A1571" s="404" t="s">
        <v>459</v>
      </c>
      <c r="B1571" s="421" t="s">
        <v>460</v>
      </c>
      <c r="C1571" s="429">
        <v>0</v>
      </c>
      <c r="D1571" s="399"/>
    </row>
    <row r="1572" spans="1:4" x14ac:dyDescent="0.2">
      <c r="A1572" s="405"/>
      <c r="B1572" s="422"/>
      <c r="C1572" s="429"/>
      <c r="D1572" s="399"/>
    </row>
    <row r="1573" spans="1:4" x14ac:dyDescent="0.2">
      <c r="A1573" s="403" t="s">
        <v>461</v>
      </c>
      <c r="B1573" s="419" t="s">
        <v>462</v>
      </c>
      <c r="C1573" s="428">
        <f>SUM(C1574:C1578)</f>
        <v>0</v>
      </c>
      <c r="D1573" s="402"/>
    </row>
    <row r="1574" spans="1:4" x14ac:dyDescent="0.2">
      <c r="A1574" s="404" t="s">
        <v>463</v>
      </c>
      <c r="B1574" s="421" t="s">
        <v>464</v>
      </c>
      <c r="C1574" s="429">
        <v>0</v>
      </c>
      <c r="D1574" s="399"/>
    </row>
    <row r="1575" spans="1:4" x14ac:dyDescent="0.2">
      <c r="A1575" s="404" t="s">
        <v>465</v>
      </c>
      <c r="B1575" s="421" t="s">
        <v>466</v>
      </c>
      <c r="C1575" s="429">
        <v>0</v>
      </c>
      <c r="D1575" s="399"/>
    </row>
    <row r="1576" spans="1:4" x14ac:dyDescent="0.2">
      <c r="A1576" s="404" t="s">
        <v>467</v>
      </c>
      <c r="B1576" s="421" t="s">
        <v>468</v>
      </c>
      <c r="C1576" s="429">
        <v>0</v>
      </c>
      <c r="D1576" s="399"/>
    </row>
    <row r="1577" spans="1:4" x14ac:dyDescent="0.2">
      <c r="A1577" s="404" t="s">
        <v>469</v>
      </c>
      <c r="B1577" s="421" t="s">
        <v>470</v>
      </c>
      <c r="C1577" s="429">
        <v>0</v>
      </c>
      <c r="D1577" s="399"/>
    </row>
    <row r="1578" spans="1:4" x14ac:dyDescent="0.2">
      <c r="A1578" s="404" t="s">
        <v>471</v>
      </c>
      <c r="B1578" s="421" t="s">
        <v>472</v>
      </c>
      <c r="C1578" s="429">
        <v>0</v>
      </c>
      <c r="D1578" s="399"/>
    </row>
    <row r="1579" spans="1:4" x14ac:dyDescent="0.2">
      <c r="A1579" s="405"/>
      <c r="B1579" s="422"/>
      <c r="C1579" s="428"/>
      <c r="D1579" s="402"/>
    </row>
    <row r="1580" spans="1:4" ht="25.5" x14ac:dyDescent="0.2">
      <c r="A1580" s="403" t="s">
        <v>473</v>
      </c>
      <c r="B1580" s="423" t="s">
        <v>474</v>
      </c>
      <c r="C1580" s="428">
        <f>SUM(C1581:C1587)</f>
        <v>0</v>
      </c>
      <c r="D1580" s="402"/>
    </row>
    <row r="1581" spans="1:4" x14ac:dyDescent="0.2">
      <c r="A1581" s="404" t="s">
        <v>475</v>
      </c>
      <c r="B1581" s="421" t="s">
        <v>476</v>
      </c>
      <c r="C1581" s="429">
        <v>0</v>
      </c>
      <c r="D1581" s="399"/>
    </row>
    <row r="1582" spans="1:4" x14ac:dyDescent="0.2">
      <c r="A1582" s="404" t="s">
        <v>477</v>
      </c>
      <c r="B1582" s="421" t="s">
        <v>478</v>
      </c>
      <c r="C1582" s="429">
        <v>0</v>
      </c>
      <c r="D1582" s="399"/>
    </row>
    <row r="1583" spans="1:4" x14ac:dyDescent="0.2">
      <c r="A1583" s="404" t="s">
        <v>479</v>
      </c>
      <c r="B1583" s="421" t="s">
        <v>480</v>
      </c>
      <c r="C1583" s="429"/>
      <c r="D1583" s="399"/>
    </row>
    <row r="1584" spans="1:4" x14ac:dyDescent="0.2">
      <c r="A1584" s="404" t="s">
        <v>481</v>
      </c>
      <c r="B1584" s="421" t="s">
        <v>482</v>
      </c>
      <c r="C1584" s="429">
        <v>0</v>
      </c>
      <c r="D1584" s="399"/>
    </row>
    <row r="1585" spans="1:4" x14ac:dyDescent="0.2">
      <c r="A1585" s="404" t="s">
        <v>483</v>
      </c>
      <c r="B1585" s="421" t="s">
        <v>484</v>
      </c>
      <c r="C1585" s="429">
        <v>0</v>
      </c>
      <c r="D1585" s="399"/>
    </row>
    <row r="1586" spans="1:4" ht="25.5" x14ac:dyDescent="0.2">
      <c r="A1586" s="404" t="s">
        <v>485</v>
      </c>
      <c r="B1586" s="421" t="s">
        <v>486</v>
      </c>
      <c r="C1586" s="429">
        <v>0</v>
      </c>
      <c r="D1586" s="399"/>
    </row>
    <row r="1587" spans="1:4" ht="25.5" x14ac:dyDescent="0.2">
      <c r="A1587" s="404" t="s">
        <v>487</v>
      </c>
      <c r="B1587" s="421" t="s">
        <v>488</v>
      </c>
      <c r="C1587" s="429">
        <v>0</v>
      </c>
      <c r="D1587" s="399"/>
    </row>
    <row r="1588" spans="1:4" x14ac:dyDescent="0.2">
      <c r="A1588" s="405"/>
      <c r="B1588" s="422"/>
      <c r="C1588" s="429"/>
      <c r="D1588" s="399"/>
    </row>
    <row r="1589" spans="1:4" x14ac:dyDescent="0.2">
      <c r="A1589" s="403" t="s">
        <v>489</v>
      </c>
      <c r="B1589" s="419" t="s">
        <v>490</v>
      </c>
      <c r="C1589" s="428">
        <f>SUM(C1590:C1596)</f>
        <v>2058.73</v>
      </c>
      <c r="D1589" s="402"/>
    </row>
    <row r="1590" spans="1:4" x14ac:dyDescent="0.2">
      <c r="A1590" s="404" t="s">
        <v>491</v>
      </c>
      <c r="B1590" s="421" t="s">
        <v>492</v>
      </c>
      <c r="C1590" s="429">
        <v>0</v>
      </c>
      <c r="D1590" s="399"/>
    </row>
    <row r="1591" spans="1:4" x14ac:dyDescent="0.2">
      <c r="A1591" s="404" t="s">
        <v>493</v>
      </c>
      <c r="B1591" s="421" t="s">
        <v>494</v>
      </c>
      <c r="C1591" s="429">
        <v>0</v>
      </c>
      <c r="D1591" s="399"/>
    </row>
    <row r="1592" spans="1:4" x14ac:dyDescent="0.2">
      <c r="A1592" s="404" t="s">
        <v>495</v>
      </c>
      <c r="B1592" s="421" t="s">
        <v>496</v>
      </c>
      <c r="C1592" s="429">
        <v>0</v>
      </c>
      <c r="D1592" s="399"/>
    </row>
    <row r="1593" spans="1:4" ht="25.5" x14ac:dyDescent="0.2">
      <c r="A1593" s="404" t="s">
        <v>497</v>
      </c>
      <c r="B1593" s="421" t="s">
        <v>498</v>
      </c>
      <c r="C1593" s="429">
        <v>0</v>
      </c>
      <c r="D1593" s="399"/>
    </row>
    <row r="1594" spans="1:4" ht="25.5" x14ac:dyDescent="0.2">
      <c r="A1594" s="404" t="s">
        <v>499</v>
      </c>
      <c r="B1594" s="421" t="s">
        <v>500</v>
      </c>
      <c r="C1594" s="429">
        <v>0</v>
      </c>
      <c r="D1594" s="399"/>
    </row>
    <row r="1595" spans="1:4" x14ac:dyDescent="0.2">
      <c r="A1595" s="404" t="s">
        <v>501</v>
      </c>
      <c r="B1595" s="421" t="s">
        <v>502</v>
      </c>
      <c r="C1595" s="429">
        <v>0</v>
      </c>
      <c r="D1595" s="399"/>
    </row>
    <row r="1596" spans="1:4" x14ac:dyDescent="0.2">
      <c r="A1596" s="404" t="s">
        <v>503</v>
      </c>
      <c r="B1596" s="640" t="s">
        <v>504</v>
      </c>
      <c r="C1596" s="429">
        <v>2058.73</v>
      </c>
      <c r="D1596" s="399"/>
    </row>
    <row r="1597" spans="1:4" x14ac:dyDescent="0.2">
      <c r="A1597" s="405"/>
      <c r="B1597" s="422"/>
      <c r="C1597" s="429"/>
      <c r="D1597" s="399"/>
    </row>
    <row r="1598" spans="1:4" x14ac:dyDescent="0.2">
      <c r="A1598" s="403" t="s">
        <v>505</v>
      </c>
      <c r="B1598" s="419" t="s">
        <v>506</v>
      </c>
      <c r="C1598" s="428">
        <f>SUM(C1599++C1600+C1601)</f>
        <v>302702.69999999995</v>
      </c>
      <c r="D1598" s="402"/>
    </row>
    <row r="1599" spans="1:4" x14ac:dyDescent="0.2">
      <c r="A1599" s="404" t="s">
        <v>507</v>
      </c>
      <c r="B1599" s="640" t="s">
        <v>508</v>
      </c>
      <c r="C1599" s="641">
        <v>1351.35</v>
      </c>
      <c r="D1599" s="399"/>
    </row>
    <row r="1600" spans="1:4" x14ac:dyDescent="0.2">
      <c r="A1600" s="404" t="s">
        <v>509</v>
      </c>
      <c r="B1600" s="643" t="s">
        <v>510</v>
      </c>
      <c r="C1600" s="429">
        <v>0</v>
      </c>
      <c r="D1600" s="399"/>
    </row>
    <row r="1601" spans="1:4" x14ac:dyDescent="0.2">
      <c r="A1601" s="642" t="s">
        <v>1033</v>
      </c>
      <c r="B1601" s="644" t="s">
        <v>1032</v>
      </c>
      <c r="C1601" s="429">
        <v>301351.34999999998</v>
      </c>
      <c r="D1601" s="399"/>
    </row>
    <row r="1602" spans="1:4" x14ac:dyDescent="0.2">
      <c r="A1602" s="405"/>
      <c r="B1602" s="422"/>
      <c r="C1602" s="429"/>
      <c r="D1602" s="399"/>
    </row>
    <row r="1603" spans="1:4" ht="25.5" x14ac:dyDescent="0.2">
      <c r="A1603" s="403" t="s">
        <v>513</v>
      </c>
      <c r="B1603" s="419" t="s">
        <v>514</v>
      </c>
      <c r="C1603" s="428">
        <f>SUM(C1604+C1607+C1608)</f>
        <v>0</v>
      </c>
      <c r="D1603" s="402"/>
    </row>
    <row r="1604" spans="1:4" x14ac:dyDescent="0.2">
      <c r="A1604" s="404" t="s">
        <v>515</v>
      </c>
      <c r="B1604" s="422" t="s">
        <v>516</v>
      </c>
      <c r="C1604" s="428">
        <f>SUM(C1605:C1606)</f>
        <v>0</v>
      </c>
      <c r="D1604" s="402"/>
    </row>
    <row r="1605" spans="1:4" x14ac:dyDescent="0.2">
      <c r="A1605" s="405" t="s">
        <v>517</v>
      </c>
      <c r="B1605" s="422" t="s">
        <v>518</v>
      </c>
      <c r="C1605" s="429">
        <v>0</v>
      </c>
      <c r="D1605" s="399"/>
    </row>
    <row r="1606" spans="1:4" ht="25.5" x14ac:dyDescent="0.2">
      <c r="A1606" s="405" t="s">
        <v>519</v>
      </c>
      <c r="B1606" s="422" t="s">
        <v>520</v>
      </c>
      <c r="C1606" s="429">
        <v>0</v>
      </c>
      <c r="D1606" s="399"/>
    </row>
    <row r="1607" spans="1:4" x14ac:dyDescent="0.2">
      <c r="A1607" s="404" t="s">
        <v>521</v>
      </c>
      <c r="B1607" s="421" t="s">
        <v>522</v>
      </c>
      <c r="C1607" s="429">
        <v>0</v>
      </c>
      <c r="D1607" s="399"/>
    </row>
    <row r="1608" spans="1:4" x14ac:dyDescent="0.2">
      <c r="A1608" s="404" t="s">
        <v>523</v>
      </c>
      <c r="B1608" s="421" t="s">
        <v>524</v>
      </c>
      <c r="C1608" s="429">
        <v>0</v>
      </c>
      <c r="D1608" s="399"/>
    </row>
    <row r="1609" spans="1:4" x14ac:dyDescent="0.2">
      <c r="A1609" s="405"/>
      <c r="B1609" s="422"/>
      <c r="C1609" s="429"/>
      <c r="D1609" s="399"/>
    </row>
    <row r="1610" spans="1:4" x14ac:dyDescent="0.2">
      <c r="A1610" s="403" t="s">
        <v>525</v>
      </c>
      <c r="B1610" s="419" t="s">
        <v>526</v>
      </c>
      <c r="C1610" s="427" t="s">
        <v>527</v>
      </c>
      <c r="D1610" s="402"/>
    </row>
    <row r="1611" spans="1:4" x14ac:dyDescent="0.2">
      <c r="A1611" s="404" t="s">
        <v>528</v>
      </c>
      <c r="B1611" s="421" t="s">
        <v>529</v>
      </c>
      <c r="C1611" s="430" t="s">
        <v>527</v>
      </c>
      <c r="D1611" s="399"/>
    </row>
    <row r="1612" spans="1:4" x14ac:dyDescent="0.2">
      <c r="A1612" s="404" t="s">
        <v>530</v>
      </c>
      <c r="B1612" s="421" t="s">
        <v>531</v>
      </c>
      <c r="C1612" s="429">
        <v>0</v>
      </c>
      <c r="D1612" s="399"/>
    </row>
    <row r="1613" spans="1:4" x14ac:dyDescent="0.2">
      <c r="A1613" s="404" t="s">
        <v>532</v>
      </c>
      <c r="B1613" s="421" t="s">
        <v>533</v>
      </c>
      <c r="C1613" s="429">
        <v>0</v>
      </c>
      <c r="D1613" s="399"/>
    </row>
    <row r="1614" spans="1:4" x14ac:dyDescent="0.2">
      <c r="A1614" s="405"/>
      <c r="B1614" s="422"/>
      <c r="C1614" s="429"/>
      <c r="D1614" s="399"/>
    </row>
    <row r="1615" spans="1:4" x14ac:dyDescent="0.2">
      <c r="A1615" s="403" t="s">
        <v>534</v>
      </c>
      <c r="B1615" s="419" t="s">
        <v>535</v>
      </c>
      <c r="C1615" s="428">
        <f>SUM(C1616:C1624)</f>
        <v>0</v>
      </c>
      <c r="D1615" s="402"/>
    </row>
    <row r="1616" spans="1:4" x14ac:dyDescent="0.2">
      <c r="A1616" s="404" t="s">
        <v>536</v>
      </c>
      <c r="B1616" s="421" t="s">
        <v>537</v>
      </c>
      <c r="C1616" s="429">
        <v>0</v>
      </c>
      <c r="D1616" s="399"/>
    </row>
    <row r="1617" spans="1:4" x14ac:dyDescent="0.2">
      <c r="A1617" s="404" t="s">
        <v>538</v>
      </c>
      <c r="B1617" s="421" t="s">
        <v>539</v>
      </c>
      <c r="C1617" s="429">
        <v>0</v>
      </c>
      <c r="D1617" s="399"/>
    </row>
    <row r="1618" spans="1:4" x14ac:dyDescent="0.2">
      <c r="A1618" s="404" t="s">
        <v>540</v>
      </c>
      <c r="B1618" s="421" t="s">
        <v>541</v>
      </c>
      <c r="C1618" s="429">
        <v>0</v>
      </c>
      <c r="D1618" s="399"/>
    </row>
    <row r="1619" spans="1:4" ht="25.5" x14ac:dyDescent="0.2">
      <c r="A1619" s="404" t="s">
        <v>542</v>
      </c>
      <c r="B1619" s="421" t="s">
        <v>543</v>
      </c>
      <c r="C1619" s="429">
        <v>0</v>
      </c>
      <c r="D1619" s="399"/>
    </row>
    <row r="1620" spans="1:4" ht="25.5" x14ac:dyDescent="0.2">
      <c r="A1620" s="404" t="s">
        <v>544</v>
      </c>
      <c r="B1620" s="421" t="s">
        <v>545</v>
      </c>
      <c r="C1620" s="429">
        <v>0</v>
      </c>
      <c r="D1620" s="399"/>
    </row>
    <row r="1621" spans="1:4" ht="25.5" x14ac:dyDescent="0.2">
      <c r="A1621" s="404" t="s">
        <v>546</v>
      </c>
      <c r="B1621" s="421" t="s">
        <v>547</v>
      </c>
      <c r="C1621" s="429">
        <v>0</v>
      </c>
      <c r="D1621" s="399"/>
    </row>
    <row r="1622" spans="1:4" x14ac:dyDescent="0.2">
      <c r="A1622" s="404" t="s">
        <v>548</v>
      </c>
      <c r="B1622" s="421" t="s">
        <v>549</v>
      </c>
      <c r="C1622" s="429">
        <v>0</v>
      </c>
      <c r="D1622" s="399"/>
    </row>
    <row r="1623" spans="1:4" ht="25.5" x14ac:dyDescent="0.2">
      <c r="A1623" s="404" t="s">
        <v>550</v>
      </c>
      <c r="B1623" s="421" t="s">
        <v>551</v>
      </c>
      <c r="C1623" s="429">
        <v>0</v>
      </c>
      <c r="D1623" s="399"/>
    </row>
    <row r="1624" spans="1:4" ht="25.5" x14ac:dyDescent="0.2">
      <c r="A1624" s="404" t="s">
        <v>552</v>
      </c>
      <c r="B1624" s="421" t="s">
        <v>553</v>
      </c>
      <c r="C1624" s="429">
        <v>0</v>
      </c>
      <c r="D1624" s="399"/>
    </row>
    <row r="1625" spans="1:4" x14ac:dyDescent="0.2">
      <c r="A1625" s="405"/>
      <c r="B1625" s="422"/>
      <c r="C1625" s="429"/>
      <c r="D1625" s="399"/>
    </row>
    <row r="1626" spans="1:4" x14ac:dyDescent="0.2">
      <c r="A1626" s="403" t="s">
        <v>554</v>
      </c>
      <c r="B1626" s="419" t="s">
        <v>555</v>
      </c>
      <c r="C1626" s="428">
        <f>SUM(C1627:C1630)</f>
        <v>0</v>
      </c>
      <c r="D1626" s="402"/>
    </row>
    <row r="1627" spans="1:4" x14ac:dyDescent="0.2">
      <c r="A1627" s="404" t="s">
        <v>556</v>
      </c>
      <c r="B1627" s="421" t="s">
        <v>557</v>
      </c>
      <c r="C1627" s="429">
        <v>0</v>
      </c>
      <c r="D1627" s="399"/>
    </row>
    <row r="1628" spans="1:4" x14ac:dyDescent="0.2">
      <c r="A1628" s="404" t="s">
        <v>558</v>
      </c>
      <c r="B1628" s="421" t="s">
        <v>559</v>
      </c>
      <c r="C1628" s="429">
        <v>0</v>
      </c>
      <c r="D1628" s="399"/>
    </row>
    <row r="1629" spans="1:4" x14ac:dyDescent="0.2">
      <c r="A1629" s="404" t="s">
        <v>560</v>
      </c>
      <c r="B1629" s="421" t="s">
        <v>561</v>
      </c>
      <c r="C1629" s="429">
        <v>0</v>
      </c>
      <c r="D1629" s="399"/>
    </row>
    <row r="1630" spans="1:4" x14ac:dyDescent="0.2">
      <c r="A1630" s="404" t="s">
        <v>562</v>
      </c>
      <c r="B1630" s="421" t="s">
        <v>563</v>
      </c>
      <c r="C1630" s="429">
        <v>0</v>
      </c>
      <c r="D1630" s="399"/>
    </row>
    <row r="1631" spans="1:4" x14ac:dyDescent="0.2">
      <c r="A1631" s="405"/>
      <c r="B1631" s="422"/>
      <c r="C1631" s="429"/>
      <c r="D1631" s="399"/>
    </row>
    <row r="1632" spans="1:4" x14ac:dyDescent="0.2">
      <c r="A1632" s="403" t="s">
        <v>564</v>
      </c>
      <c r="B1632" s="419" t="s">
        <v>565</v>
      </c>
      <c r="C1632" s="428">
        <f>SUM(C1633:C1638)</f>
        <v>0</v>
      </c>
      <c r="D1632" s="402"/>
    </row>
    <row r="1633" spans="1:4" x14ac:dyDescent="0.2">
      <c r="A1633" s="404" t="s">
        <v>566</v>
      </c>
      <c r="B1633" s="421" t="s">
        <v>567</v>
      </c>
      <c r="C1633" s="429">
        <v>0</v>
      </c>
      <c r="D1633" s="399"/>
    </row>
    <row r="1634" spans="1:4" x14ac:dyDescent="0.2">
      <c r="A1634" s="404" t="s">
        <v>568</v>
      </c>
      <c r="B1634" s="421" t="s">
        <v>569</v>
      </c>
      <c r="C1634" s="429">
        <v>0</v>
      </c>
      <c r="D1634" s="399"/>
    </row>
    <row r="1635" spans="1:4" x14ac:dyDescent="0.2">
      <c r="A1635" s="404" t="s">
        <v>570</v>
      </c>
      <c r="B1635" s="421" t="s">
        <v>571</v>
      </c>
      <c r="C1635" s="429">
        <v>0</v>
      </c>
      <c r="D1635" s="399"/>
    </row>
    <row r="1636" spans="1:4" ht="25.5" x14ac:dyDescent="0.2">
      <c r="A1636" s="404" t="s">
        <v>572</v>
      </c>
      <c r="B1636" s="421" t="s">
        <v>573</v>
      </c>
      <c r="C1636" s="429">
        <v>0</v>
      </c>
      <c r="D1636" s="399"/>
    </row>
    <row r="1637" spans="1:4" x14ac:dyDescent="0.2">
      <c r="A1637" s="404" t="s">
        <v>574</v>
      </c>
      <c r="B1637" s="421" t="s">
        <v>575</v>
      </c>
      <c r="C1637" s="429">
        <v>0</v>
      </c>
      <c r="D1637" s="399"/>
    </row>
    <row r="1638" spans="1:4" x14ac:dyDescent="0.2">
      <c r="A1638" s="404" t="s">
        <v>576</v>
      </c>
      <c r="B1638" s="421" t="s">
        <v>577</v>
      </c>
      <c r="C1638" s="431">
        <v>0</v>
      </c>
      <c r="D1638" s="406"/>
    </row>
    <row r="1639" spans="1:4" x14ac:dyDescent="0.2">
      <c r="A1639" s="398"/>
      <c r="B1639" s="424"/>
      <c r="C1639" s="432"/>
      <c r="D1639" s="400"/>
    </row>
    <row r="1640" spans="1:4" x14ac:dyDescent="0.2">
      <c r="A1640" s="401">
        <v>2</v>
      </c>
      <c r="B1640" s="419" t="s">
        <v>578</v>
      </c>
      <c r="C1640" s="428">
        <f>SUM(C1642+C1649+C1655+C1664+C1668+C1674)</f>
        <v>418351.03</v>
      </c>
      <c r="D1640" s="402"/>
    </row>
    <row r="1641" spans="1:4" x14ac:dyDescent="0.2">
      <c r="A1641" s="401"/>
      <c r="B1641" s="420"/>
      <c r="C1641" s="429"/>
      <c r="D1641" s="399"/>
    </row>
    <row r="1642" spans="1:4" x14ac:dyDescent="0.2">
      <c r="A1642" s="398" t="s">
        <v>579</v>
      </c>
      <c r="B1642" s="419" t="s">
        <v>580</v>
      </c>
      <c r="C1642" s="428">
        <f>SUM(C1643:C1647)</f>
        <v>174753.45</v>
      </c>
      <c r="D1642" s="402"/>
    </row>
    <row r="1643" spans="1:4" x14ac:dyDescent="0.2">
      <c r="A1643" s="404" t="s">
        <v>581</v>
      </c>
      <c r="B1643" s="640" t="s">
        <v>582</v>
      </c>
      <c r="C1643" s="429">
        <v>108108.1</v>
      </c>
      <c r="D1643" s="399"/>
    </row>
    <row r="1644" spans="1:4" x14ac:dyDescent="0.2">
      <c r="A1644" s="404" t="s">
        <v>583</v>
      </c>
      <c r="B1644" s="421" t="s">
        <v>584</v>
      </c>
      <c r="C1644" s="429">
        <v>0</v>
      </c>
      <c r="D1644" s="399"/>
    </row>
    <row r="1645" spans="1:4" x14ac:dyDescent="0.2">
      <c r="A1645" s="404" t="s">
        <v>585</v>
      </c>
      <c r="B1645" s="421" t="s">
        <v>586</v>
      </c>
      <c r="C1645" s="429">
        <v>0</v>
      </c>
      <c r="D1645" s="399"/>
    </row>
    <row r="1646" spans="1:4" x14ac:dyDescent="0.2">
      <c r="A1646" s="404" t="s">
        <v>587</v>
      </c>
      <c r="B1646" s="640" t="s">
        <v>588</v>
      </c>
      <c r="C1646" s="429">
        <v>66645.350000000006</v>
      </c>
      <c r="D1646" s="399"/>
    </row>
    <row r="1647" spans="1:4" x14ac:dyDescent="0.2">
      <c r="A1647" s="404" t="s">
        <v>589</v>
      </c>
      <c r="B1647" s="421" t="s">
        <v>590</v>
      </c>
      <c r="C1647" s="429">
        <v>0</v>
      </c>
      <c r="D1647" s="399"/>
    </row>
    <row r="1648" spans="1:4" x14ac:dyDescent="0.2">
      <c r="A1648" s="407"/>
      <c r="B1648" s="422"/>
      <c r="C1648" s="429"/>
      <c r="D1648" s="399"/>
    </row>
    <row r="1649" spans="1:4" ht="25.5" x14ac:dyDescent="0.2">
      <c r="A1649" s="398" t="s">
        <v>591</v>
      </c>
      <c r="B1649" s="419" t="s">
        <v>592</v>
      </c>
      <c r="C1649" s="428">
        <f>SUM(C1650:C1653)</f>
        <v>0</v>
      </c>
      <c r="D1649" s="402"/>
    </row>
    <row r="1650" spans="1:4" x14ac:dyDescent="0.2">
      <c r="A1650" s="404" t="s">
        <v>593</v>
      </c>
      <c r="B1650" s="421" t="s">
        <v>594</v>
      </c>
      <c r="C1650" s="429">
        <v>0</v>
      </c>
      <c r="D1650" s="399"/>
    </row>
    <row r="1651" spans="1:4" x14ac:dyDescent="0.2">
      <c r="A1651" s="404" t="s">
        <v>595</v>
      </c>
      <c r="B1651" s="421" t="s">
        <v>596</v>
      </c>
      <c r="C1651" s="429">
        <v>0</v>
      </c>
      <c r="D1651" s="399"/>
    </row>
    <row r="1652" spans="1:4" x14ac:dyDescent="0.2">
      <c r="A1652" s="404" t="s">
        <v>597</v>
      </c>
      <c r="B1652" s="421" t="s">
        <v>598</v>
      </c>
      <c r="C1652" s="429">
        <v>0</v>
      </c>
      <c r="D1652" s="399"/>
    </row>
    <row r="1653" spans="1:4" x14ac:dyDescent="0.2">
      <c r="A1653" s="404" t="s">
        <v>599</v>
      </c>
      <c r="B1653" s="421" t="s">
        <v>600</v>
      </c>
      <c r="C1653" s="429">
        <v>0</v>
      </c>
      <c r="D1653" s="399"/>
    </row>
    <row r="1654" spans="1:4" x14ac:dyDescent="0.2">
      <c r="A1654" s="407"/>
      <c r="B1654" s="422"/>
      <c r="C1654" s="429"/>
      <c r="D1654" s="399"/>
    </row>
    <row r="1655" spans="1:4" ht="25.5" x14ac:dyDescent="0.2">
      <c r="A1655" s="398" t="s">
        <v>601</v>
      </c>
      <c r="B1655" s="419" t="s">
        <v>602</v>
      </c>
      <c r="C1655" s="428">
        <f>SUM(C1656:C1662)</f>
        <v>0</v>
      </c>
      <c r="D1655" s="402"/>
    </row>
    <row r="1656" spans="1:4" x14ac:dyDescent="0.2">
      <c r="A1656" s="404" t="s">
        <v>603</v>
      </c>
      <c r="B1656" s="421" t="s">
        <v>604</v>
      </c>
      <c r="C1656" s="429">
        <v>0</v>
      </c>
      <c r="D1656" s="399"/>
    </row>
    <row r="1657" spans="1:4" ht="25.5" x14ac:dyDescent="0.2">
      <c r="A1657" s="404" t="s">
        <v>605</v>
      </c>
      <c r="B1657" s="421" t="s">
        <v>606</v>
      </c>
      <c r="C1657" s="429">
        <v>0</v>
      </c>
      <c r="D1657" s="399"/>
    </row>
    <row r="1658" spans="1:4" x14ac:dyDescent="0.2">
      <c r="A1658" s="404" t="s">
        <v>607</v>
      </c>
      <c r="B1658" s="421" t="s">
        <v>608</v>
      </c>
      <c r="C1658" s="429">
        <v>0</v>
      </c>
      <c r="D1658" s="399"/>
    </row>
    <row r="1659" spans="1:4" ht="25.5" x14ac:dyDescent="0.2">
      <c r="A1659" s="404" t="s">
        <v>609</v>
      </c>
      <c r="B1659" s="421" t="s">
        <v>610</v>
      </c>
      <c r="C1659" s="429">
        <v>0</v>
      </c>
      <c r="D1659" s="399"/>
    </row>
    <row r="1660" spans="1:4" x14ac:dyDescent="0.2">
      <c r="A1660" s="404" t="s">
        <v>611</v>
      </c>
      <c r="B1660" s="421" t="s">
        <v>612</v>
      </c>
      <c r="C1660" s="429">
        <v>0</v>
      </c>
      <c r="D1660" s="399"/>
    </row>
    <row r="1661" spans="1:4" x14ac:dyDescent="0.2">
      <c r="A1661" s="404" t="s">
        <v>613</v>
      </c>
      <c r="B1661" s="421" t="s">
        <v>614</v>
      </c>
      <c r="C1661" s="429">
        <v>0</v>
      </c>
      <c r="D1661" s="399"/>
    </row>
    <row r="1662" spans="1:4" ht="25.5" x14ac:dyDescent="0.2">
      <c r="A1662" s="404" t="s">
        <v>615</v>
      </c>
      <c r="B1662" s="421" t="s">
        <v>616</v>
      </c>
      <c r="C1662" s="429">
        <v>0</v>
      </c>
      <c r="D1662" s="399"/>
    </row>
    <row r="1663" spans="1:4" x14ac:dyDescent="0.2">
      <c r="A1663" s="407"/>
      <c r="B1663" s="422"/>
      <c r="C1663" s="429"/>
      <c r="D1663" s="399"/>
    </row>
    <row r="1664" spans="1:4" ht="25.5" x14ac:dyDescent="0.2">
      <c r="A1664" s="398" t="s">
        <v>617</v>
      </c>
      <c r="B1664" s="419" t="s">
        <v>618</v>
      </c>
      <c r="C1664" s="428">
        <f>SUM(C1665:C1666)</f>
        <v>55378.38</v>
      </c>
      <c r="D1664" s="402"/>
    </row>
    <row r="1665" spans="1:4" x14ac:dyDescent="0.2">
      <c r="A1665" s="404" t="s">
        <v>619</v>
      </c>
      <c r="B1665" s="421" t="s">
        <v>620</v>
      </c>
      <c r="C1665" s="429">
        <v>0</v>
      </c>
      <c r="D1665" s="399"/>
    </row>
    <row r="1666" spans="1:4" x14ac:dyDescent="0.2">
      <c r="A1666" s="404" t="s">
        <v>621</v>
      </c>
      <c r="B1666" s="640" t="s">
        <v>622</v>
      </c>
      <c r="C1666" s="429">
        <v>55378.38</v>
      </c>
      <c r="D1666" s="399"/>
    </row>
    <row r="1667" spans="1:4" x14ac:dyDescent="0.2">
      <c r="A1667" s="407"/>
      <c r="B1667" s="422"/>
      <c r="C1667" s="429"/>
      <c r="D1667" s="399"/>
    </row>
    <row r="1668" spans="1:4" ht="25.5" x14ac:dyDescent="0.2">
      <c r="A1668" s="398" t="s">
        <v>623</v>
      </c>
      <c r="B1668" s="419" t="s">
        <v>624</v>
      </c>
      <c r="C1668" s="428">
        <f>SUM(C1669:C1672)</f>
        <v>0</v>
      </c>
      <c r="D1668" s="402"/>
    </row>
    <row r="1669" spans="1:4" x14ac:dyDescent="0.2">
      <c r="A1669" s="404" t="s">
        <v>625</v>
      </c>
      <c r="B1669" s="421" t="s">
        <v>626</v>
      </c>
      <c r="C1669" s="429">
        <v>0</v>
      </c>
      <c r="D1669" s="399"/>
    </row>
    <row r="1670" spans="1:4" x14ac:dyDescent="0.2">
      <c r="A1670" s="404" t="s">
        <v>627</v>
      </c>
      <c r="B1670" s="421" t="s">
        <v>628</v>
      </c>
      <c r="C1670" s="429">
        <v>0</v>
      </c>
      <c r="D1670" s="399"/>
    </row>
    <row r="1671" spans="1:4" x14ac:dyDescent="0.2">
      <c r="A1671" s="404" t="s">
        <v>629</v>
      </c>
      <c r="B1671" s="421" t="s">
        <v>630</v>
      </c>
      <c r="C1671" s="429">
        <v>0</v>
      </c>
      <c r="D1671" s="399"/>
    </row>
    <row r="1672" spans="1:4" ht="25.5" x14ac:dyDescent="0.2">
      <c r="A1672" s="404" t="s">
        <v>631</v>
      </c>
      <c r="B1672" s="421" t="s">
        <v>632</v>
      </c>
      <c r="C1672" s="429">
        <v>0</v>
      </c>
      <c r="D1672" s="399"/>
    </row>
    <row r="1673" spans="1:4" x14ac:dyDescent="0.2">
      <c r="A1673" s="407"/>
      <c r="B1673" s="422"/>
      <c r="C1673" s="429"/>
      <c r="D1673" s="399"/>
    </row>
    <row r="1674" spans="1:4" ht="25.5" x14ac:dyDescent="0.2">
      <c r="A1674" s="398" t="s">
        <v>633</v>
      </c>
      <c r="B1674" s="419" t="s">
        <v>634</v>
      </c>
      <c r="C1674" s="428">
        <f>SUM(C1675:C1682)</f>
        <v>188219.2</v>
      </c>
      <c r="D1674" s="402"/>
    </row>
    <row r="1675" spans="1:4" x14ac:dyDescent="0.2">
      <c r="A1675" s="404" t="s">
        <v>635</v>
      </c>
      <c r="B1675" s="640" t="s">
        <v>636</v>
      </c>
      <c r="C1675" s="429">
        <v>22773.95</v>
      </c>
      <c r="D1675" s="399"/>
    </row>
    <row r="1676" spans="1:4" ht="25.5" x14ac:dyDescent="0.2">
      <c r="A1676" s="404" t="s">
        <v>637</v>
      </c>
      <c r="B1676" s="421" t="s">
        <v>638</v>
      </c>
      <c r="C1676" s="429">
        <v>0</v>
      </c>
      <c r="D1676" s="399"/>
    </row>
    <row r="1677" spans="1:4" x14ac:dyDescent="0.2">
      <c r="A1677" s="404" t="s">
        <v>639</v>
      </c>
      <c r="B1677" s="640" t="s">
        <v>640</v>
      </c>
      <c r="C1677" s="429">
        <v>155302.39000000001</v>
      </c>
      <c r="D1677" s="399"/>
    </row>
    <row r="1678" spans="1:4" x14ac:dyDescent="0.2">
      <c r="A1678" s="404" t="s">
        <v>641</v>
      </c>
      <c r="B1678" s="640" t="s">
        <v>642</v>
      </c>
      <c r="C1678" s="429">
        <v>1160.27</v>
      </c>
      <c r="D1678" s="399"/>
    </row>
    <row r="1679" spans="1:4" x14ac:dyDescent="0.2">
      <c r="A1679" s="404" t="s">
        <v>643</v>
      </c>
      <c r="B1679" s="640" t="s">
        <v>644</v>
      </c>
      <c r="C1679" s="429">
        <v>8060.16</v>
      </c>
      <c r="D1679" s="399"/>
    </row>
    <row r="1680" spans="1:4" ht="25.5" x14ac:dyDescent="0.2">
      <c r="A1680" s="404" t="s">
        <v>645</v>
      </c>
      <c r="B1680" s="421" t="s">
        <v>646</v>
      </c>
      <c r="C1680" s="429">
        <v>0</v>
      </c>
      <c r="D1680" s="399"/>
    </row>
    <row r="1681" spans="1:4" x14ac:dyDescent="0.2">
      <c r="A1681" s="404" t="s">
        <v>647</v>
      </c>
      <c r="B1681" s="421" t="s">
        <v>648</v>
      </c>
      <c r="C1681" s="429">
        <v>0</v>
      </c>
      <c r="D1681" s="399"/>
    </row>
    <row r="1682" spans="1:4" x14ac:dyDescent="0.2">
      <c r="A1682" s="404" t="s">
        <v>649</v>
      </c>
      <c r="B1682" s="640" t="s">
        <v>650</v>
      </c>
      <c r="C1682" s="429">
        <v>922.43</v>
      </c>
      <c r="D1682" s="399"/>
    </row>
    <row r="1683" spans="1:4" x14ac:dyDescent="0.2">
      <c r="A1683" s="404"/>
      <c r="B1683" s="422"/>
      <c r="C1683" s="429"/>
      <c r="D1683" s="399"/>
    </row>
    <row r="1684" spans="1:4" x14ac:dyDescent="0.2">
      <c r="A1684" s="401">
        <v>5</v>
      </c>
      <c r="B1684" s="425" t="s">
        <v>651</v>
      </c>
      <c r="C1684" s="428">
        <f>SUM(C1686+C1696+C1706+C1711)</f>
        <v>9120.14</v>
      </c>
      <c r="D1684" s="402"/>
    </row>
    <row r="1685" spans="1:4" x14ac:dyDescent="0.2">
      <c r="A1685" s="407"/>
      <c r="B1685" s="422"/>
      <c r="C1685" s="429"/>
      <c r="D1685" s="399"/>
    </row>
    <row r="1686" spans="1:4" x14ac:dyDescent="0.2">
      <c r="A1686" s="408" t="s">
        <v>652</v>
      </c>
      <c r="B1686" s="419" t="s">
        <v>653</v>
      </c>
      <c r="C1686" s="428">
        <f>SUM(C1687:C1694)</f>
        <v>9120.14</v>
      </c>
      <c r="D1686" s="402"/>
    </row>
    <row r="1687" spans="1:4" x14ac:dyDescent="0.2">
      <c r="A1687" s="409" t="s">
        <v>654</v>
      </c>
      <c r="B1687" s="421" t="s">
        <v>655</v>
      </c>
      <c r="C1687" s="429">
        <v>0</v>
      </c>
      <c r="D1687" s="399"/>
    </row>
    <row r="1688" spans="1:4" x14ac:dyDescent="0.2">
      <c r="A1688" s="409" t="s">
        <v>656</v>
      </c>
      <c r="B1688" s="421" t="s">
        <v>657</v>
      </c>
      <c r="C1688" s="429">
        <v>0</v>
      </c>
      <c r="D1688" s="399"/>
    </row>
    <row r="1689" spans="1:4" x14ac:dyDescent="0.2">
      <c r="A1689" s="409" t="s">
        <v>658</v>
      </c>
      <c r="B1689" s="421" t="s">
        <v>659</v>
      </c>
      <c r="C1689" s="429"/>
      <c r="D1689" s="399"/>
    </row>
    <row r="1690" spans="1:4" x14ac:dyDescent="0.2">
      <c r="A1690" s="409" t="s">
        <v>660</v>
      </c>
      <c r="B1690" s="640" t="s">
        <v>661</v>
      </c>
      <c r="C1690" s="429">
        <v>9120.14</v>
      </c>
      <c r="D1690" s="399"/>
    </row>
    <row r="1691" spans="1:4" x14ac:dyDescent="0.2">
      <c r="A1691" s="409" t="s">
        <v>662</v>
      </c>
      <c r="B1691" s="643" t="s">
        <v>663</v>
      </c>
      <c r="C1691" s="429"/>
      <c r="D1691" s="399"/>
    </row>
    <row r="1692" spans="1:4" ht="25.5" x14ac:dyDescent="0.2">
      <c r="A1692" s="409" t="s">
        <v>664</v>
      </c>
      <c r="B1692" s="421" t="s">
        <v>665</v>
      </c>
      <c r="C1692" s="429"/>
      <c r="D1692" s="399"/>
    </row>
    <row r="1693" spans="1:4" ht="25.5" x14ac:dyDescent="0.2">
      <c r="A1693" s="409" t="s">
        <v>666</v>
      </c>
      <c r="B1693" s="421" t="s">
        <v>667</v>
      </c>
      <c r="C1693" s="429"/>
      <c r="D1693" s="399"/>
    </row>
    <row r="1694" spans="1:4" x14ac:dyDescent="0.2">
      <c r="A1694" s="409" t="s">
        <v>668</v>
      </c>
      <c r="B1694" s="421" t="s">
        <v>669</v>
      </c>
      <c r="C1694" s="429">
        <v>0</v>
      </c>
      <c r="D1694" s="399"/>
    </row>
    <row r="1695" spans="1:4" x14ac:dyDescent="0.2">
      <c r="A1695" s="409"/>
      <c r="B1695" s="421"/>
      <c r="C1695" s="429"/>
      <c r="D1695" s="399"/>
    </row>
    <row r="1696" spans="1:4" ht="25.5" x14ac:dyDescent="0.2">
      <c r="A1696" s="408" t="s">
        <v>670</v>
      </c>
      <c r="B1696" s="419" t="s">
        <v>671</v>
      </c>
      <c r="C1696" s="428">
        <f>SUM(C1697:C1704)</f>
        <v>0</v>
      </c>
      <c r="D1696" s="402"/>
    </row>
    <row r="1697" spans="1:4" x14ac:dyDescent="0.2">
      <c r="A1697" s="409" t="s">
        <v>672</v>
      </c>
      <c r="B1697" s="421" t="s">
        <v>673</v>
      </c>
      <c r="C1697" s="429">
        <v>0</v>
      </c>
      <c r="D1697" s="399"/>
    </row>
    <row r="1698" spans="1:4" x14ac:dyDescent="0.2">
      <c r="A1698" s="409" t="s">
        <v>674</v>
      </c>
      <c r="B1698" s="421" t="s">
        <v>675</v>
      </c>
      <c r="C1698" s="429">
        <v>0</v>
      </c>
      <c r="D1698" s="399"/>
    </row>
    <row r="1699" spans="1:4" x14ac:dyDescent="0.2">
      <c r="A1699" s="409" t="s">
        <v>676</v>
      </c>
      <c r="B1699" s="421" t="s">
        <v>677</v>
      </c>
      <c r="C1699" s="429">
        <v>0</v>
      </c>
      <c r="D1699" s="399"/>
    </row>
    <row r="1700" spans="1:4" x14ac:dyDescent="0.2">
      <c r="A1700" s="409" t="s">
        <v>678</v>
      </c>
      <c r="B1700" s="421" t="s">
        <v>679</v>
      </c>
      <c r="C1700" s="429">
        <v>0</v>
      </c>
      <c r="D1700" s="399"/>
    </row>
    <row r="1701" spans="1:4" x14ac:dyDescent="0.2">
      <c r="A1701" s="409" t="s">
        <v>680</v>
      </c>
      <c r="B1701" s="421" t="s">
        <v>681</v>
      </c>
      <c r="C1701" s="429">
        <v>0</v>
      </c>
      <c r="D1701" s="399"/>
    </row>
    <row r="1702" spans="1:4" x14ac:dyDescent="0.2">
      <c r="A1702" s="409" t="s">
        <v>682</v>
      </c>
      <c r="B1702" s="421" t="s">
        <v>683</v>
      </c>
      <c r="C1702" s="429">
        <v>0</v>
      </c>
      <c r="D1702" s="399"/>
    </row>
    <row r="1703" spans="1:4" x14ac:dyDescent="0.2">
      <c r="A1703" s="409" t="s">
        <v>684</v>
      </c>
      <c r="B1703" s="421" t="s">
        <v>685</v>
      </c>
      <c r="C1703" s="429">
        <v>0</v>
      </c>
      <c r="D1703" s="399"/>
    </row>
    <row r="1704" spans="1:4" ht="25.5" x14ac:dyDescent="0.2">
      <c r="A1704" s="409" t="s">
        <v>686</v>
      </c>
      <c r="B1704" s="421" t="s">
        <v>687</v>
      </c>
      <c r="C1704" s="429">
        <v>0</v>
      </c>
      <c r="D1704" s="399"/>
    </row>
    <row r="1705" spans="1:4" x14ac:dyDescent="0.2">
      <c r="A1705" s="409"/>
      <c r="B1705" s="421"/>
      <c r="C1705" s="429"/>
      <c r="D1705" s="399"/>
    </row>
    <row r="1706" spans="1:4" x14ac:dyDescent="0.2">
      <c r="A1706" s="408" t="s">
        <v>688</v>
      </c>
      <c r="B1706" s="419" t="s">
        <v>689</v>
      </c>
      <c r="C1706" s="428">
        <f>SUM(C1707:C1709)</f>
        <v>0</v>
      </c>
      <c r="D1706" s="402"/>
    </row>
    <row r="1707" spans="1:4" x14ac:dyDescent="0.2">
      <c r="A1707" s="409" t="s">
        <v>690</v>
      </c>
      <c r="B1707" s="421" t="s">
        <v>691</v>
      </c>
      <c r="C1707" s="429">
        <v>0</v>
      </c>
      <c r="D1707" s="399"/>
    </row>
    <row r="1708" spans="1:4" x14ac:dyDescent="0.2">
      <c r="A1708" s="409" t="s">
        <v>692</v>
      </c>
      <c r="B1708" s="421" t="s">
        <v>693</v>
      </c>
      <c r="C1708" s="429">
        <v>0</v>
      </c>
      <c r="D1708" s="399"/>
    </row>
    <row r="1709" spans="1:4" x14ac:dyDescent="0.2">
      <c r="A1709" s="409" t="s">
        <v>694</v>
      </c>
      <c r="B1709" s="421" t="s">
        <v>695</v>
      </c>
      <c r="C1709" s="429">
        <v>0</v>
      </c>
      <c r="D1709" s="399"/>
    </row>
    <row r="1710" spans="1:4" x14ac:dyDescent="0.2">
      <c r="A1710" s="409"/>
      <c r="B1710" s="421"/>
      <c r="C1710" s="429"/>
      <c r="D1710" s="399"/>
    </row>
    <row r="1711" spans="1:4" x14ac:dyDescent="0.2">
      <c r="A1711" s="408" t="s">
        <v>696</v>
      </c>
      <c r="B1711" s="419" t="s">
        <v>697</v>
      </c>
      <c r="C1711" s="428">
        <f>SUM(C1712:C1715)</f>
        <v>0</v>
      </c>
      <c r="D1711" s="402"/>
    </row>
    <row r="1712" spans="1:4" x14ac:dyDescent="0.2">
      <c r="A1712" s="409" t="s">
        <v>698</v>
      </c>
      <c r="B1712" s="421" t="s">
        <v>699</v>
      </c>
      <c r="C1712" s="429">
        <v>0</v>
      </c>
      <c r="D1712" s="399"/>
    </row>
    <row r="1713" spans="1:4" x14ac:dyDescent="0.2">
      <c r="A1713" s="409" t="s">
        <v>700</v>
      </c>
      <c r="B1713" s="421" t="s">
        <v>701</v>
      </c>
      <c r="C1713" s="429">
        <v>0</v>
      </c>
      <c r="D1713" s="399"/>
    </row>
    <row r="1714" spans="1:4" x14ac:dyDescent="0.2">
      <c r="A1714" s="409" t="s">
        <v>702</v>
      </c>
      <c r="B1714" s="421" t="s">
        <v>703</v>
      </c>
      <c r="C1714" s="429">
        <v>0</v>
      </c>
      <c r="D1714" s="399"/>
    </row>
    <row r="1715" spans="1:4" x14ac:dyDescent="0.2">
      <c r="A1715" s="409" t="s">
        <v>704</v>
      </c>
      <c r="B1715" s="421" t="s">
        <v>705</v>
      </c>
      <c r="C1715" s="429">
        <v>0</v>
      </c>
      <c r="D1715" s="399"/>
    </row>
    <row r="1716" spans="1:4" x14ac:dyDescent="0.2">
      <c r="A1716" s="410"/>
      <c r="B1716" s="410"/>
      <c r="C1716" s="410"/>
      <c r="D1716" s="410"/>
    </row>
    <row r="1717" spans="1:4" x14ac:dyDescent="0.2">
      <c r="A1717" s="392" t="s">
        <v>441</v>
      </c>
      <c r="C1717" s="394"/>
    </row>
    <row r="1718" spans="1:4" ht="38.25" x14ac:dyDescent="0.2">
      <c r="A1718" s="411" t="str">
        <f>'4. Gestión Institucional '!A93</f>
        <v>RE4.P12. Programa Institucional de Mejoramiento de Ambientes Laborales Satisfactorios</v>
      </c>
      <c r="B1718" s="418" t="s">
        <v>442</v>
      </c>
      <c r="C1718" s="429">
        <f>SUM(C1720,C1796,C1840)</f>
        <v>732232.6</v>
      </c>
      <c r="D1718" s="400"/>
    </row>
    <row r="1719" spans="1:4" x14ac:dyDescent="0.2">
      <c r="A1719" s="397" t="s">
        <v>443</v>
      </c>
      <c r="B1719" s="417" t="s">
        <v>444</v>
      </c>
      <c r="C1719" s="426" t="s">
        <v>445</v>
      </c>
      <c r="D1719" s="393" t="s">
        <v>446</v>
      </c>
    </row>
    <row r="1720" spans="1:4" x14ac:dyDescent="0.2">
      <c r="A1720" s="401">
        <v>1</v>
      </c>
      <c r="B1720" s="419" t="s">
        <v>447</v>
      </c>
      <c r="C1720" s="427">
        <f>SUM(C1722,C1729,C1736,C1745,C1754,C1759,C1766,C1771,C1782,C1788)</f>
        <v>304761.42999999993</v>
      </c>
      <c r="D1720" s="402"/>
    </row>
    <row r="1721" spans="1:4" x14ac:dyDescent="0.2">
      <c r="A1721" s="401"/>
      <c r="B1721" s="420"/>
      <c r="C1721" s="428"/>
      <c r="D1721" s="402"/>
    </row>
    <row r="1722" spans="1:4" x14ac:dyDescent="0.2">
      <c r="A1722" s="403" t="s">
        <v>449</v>
      </c>
      <c r="B1722" s="419" t="s">
        <v>450</v>
      </c>
      <c r="C1722" s="428">
        <f>SUM(C1723:C1727)</f>
        <v>0</v>
      </c>
      <c r="D1722" s="402"/>
    </row>
    <row r="1723" spans="1:4" x14ac:dyDescent="0.2">
      <c r="A1723" s="404" t="s">
        <v>451</v>
      </c>
      <c r="B1723" s="421" t="s">
        <v>452</v>
      </c>
      <c r="C1723" s="429">
        <v>0</v>
      </c>
      <c r="D1723" s="399"/>
    </row>
    <row r="1724" spans="1:4" ht="25.5" x14ac:dyDescent="0.2">
      <c r="A1724" s="404" t="s">
        <v>453</v>
      </c>
      <c r="B1724" s="421" t="s">
        <v>454</v>
      </c>
      <c r="C1724" s="429">
        <v>0</v>
      </c>
      <c r="D1724" s="399"/>
    </row>
    <row r="1725" spans="1:4" x14ac:dyDescent="0.2">
      <c r="A1725" s="404" t="s">
        <v>455</v>
      </c>
      <c r="B1725" s="421" t="s">
        <v>456</v>
      </c>
      <c r="C1725" s="429">
        <v>0</v>
      </c>
      <c r="D1725" s="399"/>
    </row>
    <row r="1726" spans="1:4" ht="25.5" x14ac:dyDescent="0.2">
      <c r="A1726" s="404" t="s">
        <v>457</v>
      </c>
      <c r="B1726" s="421" t="s">
        <v>458</v>
      </c>
      <c r="C1726" s="429">
        <v>0</v>
      </c>
      <c r="D1726" s="399"/>
    </row>
    <row r="1727" spans="1:4" x14ac:dyDescent="0.2">
      <c r="A1727" s="404" t="s">
        <v>459</v>
      </c>
      <c r="B1727" s="421" t="s">
        <v>460</v>
      </c>
      <c r="C1727" s="429">
        <v>0</v>
      </c>
      <c r="D1727" s="399"/>
    </row>
    <row r="1728" spans="1:4" x14ac:dyDescent="0.2">
      <c r="A1728" s="405"/>
      <c r="B1728" s="422"/>
      <c r="C1728" s="429"/>
      <c r="D1728" s="399"/>
    </row>
    <row r="1729" spans="1:4" x14ac:dyDescent="0.2">
      <c r="A1729" s="403" t="s">
        <v>461</v>
      </c>
      <c r="B1729" s="419" t="s">
        <v>462</v>
      </c>
      <c r="C1729" s="428">
        <f>SUM(C1730:C1734)</f>
        <v>0</v>
      </c>
      <c r="D1729" s="402"/>
    </row>
    <row r="1730" spans="1:4" x14ac:dyDescent="0.2">
      <c r="A1730" s="404" t="s">
        <v>463</v>
      </c>
      <c r="B1730" s="421" t="s">
        <v>464</v>
      </c>
      <c r="C1730" s="429">
        <v>0</v>
      </c>
      <c r="D1730" s="399"/>
    </row>
    <row r="1731" spans="1:4" x14ac:dyDescent="0.2">
      <c r="A1731" s="404" t="s">
        <v>465</v>
      </c>
      <c r="B1731" s="421" t="s">
        <v>466</v>
      </c>
      <c r="C1731" s="429">
        <v>0</v>
      </c>
      <c r="D1731" s="399"/>
    </row>
    <row r="1732" spans="1:4" x14ac:dyDescent="0.2">
      <c r="A1732" s="404" t="s">
        <v>467</v>
      </c>
      <c r="B1732" s="421" t="s">
        <v>468</v>
      </c>
      <c r="C1732" s="429">
        <v>0</v>
      </c>
      <c r="D1732" s="399"/>
    </row>
    <row r="1733" spans="1:4" x14ac:dyDescent="0.2">
      <c r="A1733" s="404" t="s">
        <v>469</v>
      </c>
      <c r="B1733" s="421" t="s">
        <v>470</v>
      </c>
      <c r="C1733" s="429">
        <v>0</v>
      </c>
      <c r="D1733" s="399"/>
    </row>
    <row r="1734" spans="1:4" x14ac:dyDescent="0.2">
      <c r="A1734" s="404" t="s">
        <v>471</v>
      </c>
      <c r="B1734" s="421" t="s">
        <v>472</v>
      </c>
      <c r="C1734" s="429">
        <v>0</v>
      </c>
      <c r="D1734" s="399"/>
    </row>
    <row r="1735" spans="1:4" x14ac:dyDescent="0.2">
      <c r="A1735" s="405"/>
      <c r="B1735" s="422"/>
      <c r="C1735" s="428"/>
      <c r="D1735" s="402"/>
    </row>
    <row r="1736" spans="1:4" ht="25.5" x14ac:dyDescent="0.2">
      <c r="A1736" s="403" t="s">
        <v>473</v>
      </c>
      <c r="B1736" s="423" t="s">
        <v>474</v>
      </c>
      <c r="C1736" s="428">
        <f>SUM(C1737:C1743)</f>
        <v>0</v>
      </c>
      <c r="D1736" s="402"/>
    </row>
    <row r="1737" spans="1:4" x14ac:dyDescent="0.2">
      <c r="A1737" s="404" t="s">
        <v>475</v>
      </c>
      <c r="B1737" s="421" t="s">
        <v>476</v>
      </c>
      <c r="C1737" s="429">
        <v>0</v>
      </c>
      <c r="D1737" s="399"/>
    </row>
    <row r="1738" spans="1:4" x14ac:dyDescent="0.2">
      <c r="A1738" s="404" t="s">
        <v>477</v>
      </c>
      <c r="B1738" s="421" t="s">
        <v>478</v>
      </c>
      <c r="C1738" s="429">
        <v>0</v>
      </c>
      <c r="D1738" s="399"/>
    </row>
    <row r="1739" spans="1:4" x14ac:dyDescent="0.2">
      <c r="A1739" s="404" t="s">
        <v>479</v>
      </c>
      <c r="B1739" s="421" t="s">
        <v>480</v>
      </c>
      <c r="C1739" s="429"/>
      <c r="D1739" s="399"/>
    </row>
    <row r="1740" spans="1:4" x14ac:dyDescent="0.2">
      <c r="A1740" s="404" t="s">
        <v>481</v>
      </c>
      <c r="B1740" s="421" t="s">
        <v>482</v>
      </c>
      <c r="C1740" s="429">
        <v>0</v>
      </c>
      <c r="D1740" s="399"/>
    </row>
    <row r="1741" spans="1:4" x14ac:dyDescent="0.2">
      <c r="A1741" s="404" t="s">
        <v>483</v>
      </c>
      <c r="B1741" s="421" t="s">
        <v>484</v>
      </c>
      <c r="C1741" s="429">
        <v>0</v>
      </c>
      <c r="D1741" s="399"/>
    </row>
    <row r="1742" spans="1:4" ht="25.5" x14ac:dyDescent="0.2">
      <c r="A1742" s="404" t="s">
        <v>485</v>
      </c>
      <c r="B1742" s="421" t="s">
        <v>486</v>
      </c>
      <c r="C1742" s="429">
        <v>0</v>
      </c>
      <c r="D1742" s="399"/>
    </row>
    <row r="1743" spans="1:4" ht="25.5" x14ac:dyDescent="0.2">
      <c r="A1743" s="404" t="s">
        <v>487</v>
      </c>
      <c r="B1743" s="421" t="s">
        <v>488</v>
      </c>
      <c r="C1743" s="429">
        <v>0</v>
      </c>
      <c r="D1743" s="399"/>
    </row>
    <row r="1744" spans="1:4" x14ac:dyDescent="0.2">
      <c r="A1744" s="405"/>
      <c r="B1744" s="422"/>
      <c r="C1744" s="429"/>
      <c r="D1744" s="399"/>
    </row>
    <row r="1745" spans="1:4" x14ac:dyDescent="0.2">
      <c r="A1745" s="403" t="s">
        <v>489</v>
      </c>
      <c r="B1745" s="419" t="s">
        <v>490</v>
      </c>
      <c r="C1745" s="428">
        <f>SUM(C1746:C1752)</f>
        <v>2058.73</v>
      </c>
      <c r="D1745" s="402"/>
    </row>
    <row r="1746" spans="1:4" x14ac:dyDescent="0.2">
      <c r="A1746" s="404" t="s">
        <v>491</v>
      </c>
      <c r="B1746" s="421" t="s">
        <v>492</v>
      </c>
      <c r="C1746" s="429">
        <v>0</v>
      </c>
      <c r="D1746" s="399"/>
    </row>
    <row r="1747" spans="1:4" x14ac:dyDescent="0.2">
      <c r="A1747" s="404" t="s">
        <v>493</v>
      </c>
      <c r="B1747" s="421" t="s">
        <v>494</v>
      </c>
      <c r="C1747" s="429">
        <v>0</v>
      </c>
      <c r="D1747" s="399"/>
    </row>
    <row r="1748" spans="1:4" x14ac:dyDescent="0.2">
      <c r="A1748" s="404" t="s">
        <v>495</v>
      </c>
      <c r="B1748" s="421" t="s">
        <v>496</v>
      </c>
      <c r="C1748" s="429">
        <v>0</v>
      </c>
      <c r="D1748" s="399"/>
    </row>
    <row r="1749" spans="1:4" ht="25.5" x14ac:dyDescent="0.2">
      <c r="A1749" s="404" t="s">
        <v>497</v>
      </c>
      <c r="B1749" s="421" t="s">
        <v>498</v>
      </c>
      <c r="C1749" s="429">
        <v>0</v>
      </c>
      <c r="D1749" s="399"/>
    </row>
    <row r="1750" spans="1:4" ht="25.5" x14ac:dyDescent="0.2">
      <c r="A1750" s="404" t="s">
        <v>499</v>
      </c>
      <c r="B1750" s="421" t="s">
        <v>500</v>
      </c>
      <c r="C1750" s="429">
        <v>0</v>
      </c>
      <c r="D1750" s="399"/>
    </row>
    <row r="1751" spans="1:4" x14ac:dyDescent="0.2">
      <c r="A1751" s="404" t="s">
        <v>501</v>
      </c>
      <c r="B1751" s="421" t="s">
        <v>502</v>
      </c>
      <c r="C1751" s="429">
        <v>0</v>
      </c>
      <c r="D1751" s="399"/>
    </row>
    <row r="1752" spans="1:4" x14ac:dyDescent="0.2">
      <c r="A1752" s="404" t="s">
        <v>503</v>
      </c>
      <c r="B1752" s="640" t="s">
        <v>504</v>
      </c>
      <c r="C1752" s="429">
        <v>2058.73</v>
      </c>
      <c r="D1752" s="399"/>
    </row>
    <row r="1753" spans="1:4" x14ac:dyDescent="0.2">
      <c r="A1753" s="405"/>
      <c r="B1753" s="422"/>
      <c r="C1753" s="429"/>
      <c r="D1753" s="399"/>
    </row>
    <row r="1754" spans="1:4" x14ac:dyDescent="0.2">
      <c r="A1754" s="403" t="s">
        <v>505</v>
      </c>
      <c r="B1754" s="419" t="s">
        <v>506</v>
      </c>
      <c r="C1754" s="428">
        <f>SUM(C1755++C1756+C1757)</f>
        <v>302702.69999999995</v>
      </c>
      <c r="D1754" s="402"/>
    </row>
    <row r="1755" spans="1:4" x14ac:dyDescent="0.2">
      <c r="A1755" s="404" t="s">
        <v>507</v>
      </c>
      <c r="B1755" s="640" t="s">
        <v>508</v>
      </c>
      <c r="C1755" s="641">
        <v>1351.35</v>
      </c>
      <c r="D1755" s="399"/>
    </row>
    <row r="1756" spans="1:4" x14ac:dyDescent="0.2">
      <c r="A1756" s="404" t="s">
        <v>509</v>
      </c>
      <c r="B1756" s="643" t="s">
        <v>510</v>
      </c>
      <c r="C1756" s="429">
        <v>0</v>
      </c>
      <c r="D1756" s="399"/>
    </row>
    <row r="1757" spans="1:4" x14ac:dyDescent="0.2">
      <c r="A1757" s="642" t="s">
        <v>1033</v>
      </c>
      <c r="B1757" s="644" t="s">
        <v>1032</v>
      </c>
      <c r="C1757" s="429">
        <v>301351.34999999998</v>
      </c>
      <c r="D1757" s="399"/>
    </row>
    <row r="1758" spans="1:4" x14ac:dyDescent="0.2">
      <c r="A1758" s="405"/>
      <c r="B1758" s="422"/>
      <c r="C1758" s="429"/>
      <c r="D1758" s="399"/>
    </row>
    <row r="1759" spans="1:4" ht="25.5" x14ac:dyDescent="0.2">
      <c r="A1759" s="403" t="s">
        <v>513</v>
      </c>
      <c r="B1759" s="419" t="s">
        <v>514</v>
      </c>
      <c r="C1759" s="428">
        <f>SUM(C1760+C1763+C1764)</f>
        <v>0</v>
      </c>
      <c r="D1759" s="402"/>
    </row>
    <row r="1760" spans="1:4" x14ac:dyDescent="0.2">
      <c r="A1760" s="404" t="s">
        <v>515</v>
      </c>
      <c r="B1760" s="422" t="s">
        <v>516</v>
      </c>
      <c r="C1760" s="428">
        <f>SUM(C1761:C1762)</f>
        <v>0</v>
      </c>
      <c r="D1760" s="402"/>
    </row>
    <row r="1761" spans="1:4" x14ac:dyDescent="0.2">
      <c r="A1761" s="405" t="s">
        <v>517</v>
      </c>
      <c r="B1761" s="422" t="s">
        <v>518</v>
      </c>
      <c r="C1761" s="429">
        <v>0</v>
      </c>
      <c r="D1761" s="399"/>
    </row>
    <row r="1762" spans="1:4" ht="25.5" x14ac:dyDescent="0.2">
      <c r="A1762" s="405" t="s">
        <v>519</v>
      </c>
      <c r="B1762" s="422" t="s">
        <v>520</v>
      </c>
      <c r="C1762" s="429">
        <v>0</v>
      </c>
      <c r="D1762" s="399"/>
    </row>
    <row r="1763" spans="1:4" x14ac:dyDescent="0.2">
      <c r="A1763" s="404" t="s">
        <v>521</v>
      </c>
      <c r="B1763" s="421" t="s">
        <v>522</v>
      </c>
      <c r="C1763" s="429">
        <v>0</v>
      </c>
      <c r="D1763" s="399"/>
    </row>
    <row r="1764" spans="1:4" x14ac:dyDescent="0.2">
      <c r="A1764" s="404" t="s">
        <v>523</v>
      </c>
      <c r="B1764" s="421" t="s">
        <v>524</v>
      </c>
      <c r="C1764" s="429">
        <v>0</v>
      </c>
      <c r="D1764" s="399"/>
    </row>
    <row r="1765" spans="1:4" x14ac:dyDescent="0.2">
      <c r="A1765" s="405"/>
      <c r="B1765" s="422"/>
      <c r="C1765" s="429"/>
      <c r="D1765" s="399"/>
    </row>
    <row r="1766" spans="1:4" x14ac:dyDescent="0.2">
      <c r="A1766" s="403" t="s">
        <v>525</v>
      </c>
      <c r="B1766" s="419" t="s">
        <v>526</v>
      </c>
      <c r="C1766" s="427" t="s">
        <v>527</v>
      </c>
      <c r="D1766" s="402"/>
    </row>
    <row r="1767" spans="1:4" x14ac:dyDescent="0.2">
      <c r="A1767" s="404" t="s">
        <v>528</v>
      </c>
      <c r="B1767" s="421" t="s">
        <v>529</v>
      </c>
      <c r="C1767" s="430" t="s">
        <v>527</v>
      </c>
      <c r="D1767" s="399"/>
    </row>
    <row r="1768" spans="1:4" x14ac:dyDescent="0.2">
      <c r="A1768" s="404" t="s">
        <v>530</v>
      </c>
      <c r="B1768" s="421" t="s">
        <v>531</v>
      </c>
      <c r="C1768" s="429">
        <v>0</v>
      </c>
      <c r="D1768" s="399"/>
    </row>
    <row r="1769" spans="1:4" x14ac:dyDescent="0.2">
      <c r="A1769" s="404" t="s">
        <v>532</v>
      </c>
      <c r="B1769" s="421" t="s">
        <v>533</v>
      </c>
      <c r="C1769" s="429">
        <v>0</v>
      </c>
      <c r="D1769" s="399"/>
    </row>
    <row r="1770" spans="1:4" x14ac:dyDescent="0.2">
      <c r="A1770" s="405"/>
      <c r="B1770" s="422"/>
      <c r="C1770" s="429"/>
      <c r="D1770" s="399"/>
    </row>
    <row r="1771" spans="1:4" x14ac:dyDescent="0.2">
      <c r="A1771" s="403" t="s">
        <v>534</v>
      </c>
      <c r="B1771" s="419" t="s">
        <v>535</v>
      </c>
      <c r="C1771" s="428">
        <f>SUM(C1772:C1780)</f>
        <v>0</v>
      </c>
      <c r="D1771" s="402"/>
    </row>
    <row r="1772" spans="1:4" x14ac:dyDescent="0.2">
      <c r="A1772" s="404" t="s">
        <v>536</v>
      </c>
      <c r="B1772" s="421" t="s">
        <v>537</v>
      </c>
      <c r="C1772" s="429">
        <v>0</v>
      </c>
      <c r="D1772" s="399"/>
    </row>
    <row r="1773" spans="1:4" x14ac:dyDescent="0.2">
      <c r="A1773" s="404" t="s">
        <v>538</v>
      </c>
      <c r="B1773" s="421" t="s">
        <v>539</v>
      </c>
      <c r="C1773" s="429">
        <v>0</v>
      </c>
      <c r="D1773" s="399"/>
    </row>
    <row r="1774" spans="1:4" x14ac:dyDescent="0.2">
      <c r="A1774" s="404" t="s">
        <v>540</v>
      </c>
      <c r="B1774" s="421" t="s">
        <v>541</v>
      </c>
      <c r="C1774" s="429">
        <v>0</v>
      </c>
      <c r="D1774" s="399"/>
    </row>
    <row r="1775" spans="1:4" ht="25.5" x14ac:dyDescent="0.2">
      <c r="A1775" s="404" t="s">
        <v>542</v>
      </c>
      <c r="B1775" s="421" t="s">
        <v>543</v>
      </c>
      <c r="C1775" s="429">
        <v>0</v>
      </c>
      <c r="D1775" s="399"/>
    </row>
    <row r="1776" spans="1:4" ht="25.5" x14ac:dyDescent="0.2">
      <c r="A1776" s="404" t="s">
        <v>544</v>
      </c>
      <c r="B1776" s="421" t="s">
        <v>545</v>
      </c>
      <c r="C1776" s="429">
        <v>0</v>
      </c>
      <c r="D1776" s="399"/>
    </row>
    <row r="1777" spans="1:4" ht="25.5" x14ac:dyDescent="0.2">
      <c r="A1777" s="404" t="s">
        <v>546</v>
      </c>
      <c r="B1777" s="421" t="s">
        <v>547</v>
      </c>
      <c r="C1777" s="429">
        <v>0</v>
      </c>
      <c r="D1777" s="399"/>
    </row>
    <row r="1778" spans="1:4" x14ac:dyDescent="0.2">
      <c r="A1778" s="404" t="s">
        <v>548</v>
      </c>
      <c r="B1778" s="421" t="s">
        <v>549</v>
      </c>
      <c r="C1778" s="429">
        <v>0</v>
      </c>
      <c r="D1778" s="399"/>
    </row>
    <row r="1779" spans="1:4" ht="25.5" x14ac:dyDescent="0.2">
      <c r="A1779" s="404" t="s">
        <v>550</v>
      </c>
      <c r="B1779" s="421" t="s">
        <v>551</v>
      </c>
      <c r="C1779" s="429">
        <v>0</v>
      </c>
      <c r="D1779" s="399"/>
    </row>
    <row r="1780" spans="1:4" ht="25.5" x14ac:dyDescent="0.2">
      <c r="A1780" s="404" t="s">
        <v>552</v>
      </c>
      <c r="B1780" s="421" t="s">
        <v>553</v>
      </c>
      <c r="C1780" s="429">
        <v>0</v>
      </c>
      <c r="D1780" s="399"/>
    </row>
    <row r="1781" spans="1:4" x14ac:dyDescent="0.2">
      <c r="A1781" s="405"/>
      <c r="B1781" s="422"/>
      <c r="C1781" s="429"/>
      <c r="D1781" s="399"/>
    </row>
    <row r="1782" spans="1:4" x14ac:dyDescent="0.2">
      <c r="A1782" s="403" t="s">
        <v>554</v>
      </c>
      <c r="B1782" s="419" t="s">
        <v>555</v>
      </c>
      <c r="C1782" s="428">
        <f>SUM(C1783:C1786)</f>
        <v>0</v>
      </c>
      <c r="D1782" s="402"/>
    </row>
    <row r="1783" spans="1:4" x14ac:dyDescent="0.2">
      <c r="A1783" s="404" t="s">
        <v>556</v>
      </c>
      <c r="B1783" s="421" t="s">
        <v>557</v>
      </c>
      <c r="C1783" s="429">
        <v>0</v>
      </c>
      <c r="D1783" s="399"/>
    </row>
    <row r="1784" spans="1:4" x14ac:dyDescent="0.2">
      <c r="A1784" s="404" t="s">
        <v>558</v>
      </c>
      <c r="B1784" s="421" t="s">
        <v>559</v>
      </c>
      <c r="C1784" s="429">
        <v>0</v>
      </c>
      <c r="D1784" s="399"/>
    </row>
    <row r="1785" spans="1:4" x14ac:dyDescent="0.2">
      <c r="A1785" s="404" t="s">
        <v>560</v>
      </c>
      <c r="B1785" s="421" t="s">
        <v>561</v>
      </c>
      <c r="C1785" s="429">
        <v>0</v>
      </c>
      <c r="D1785" s="399"/>
    </row>
    <row r="1786" spans="1:4" x14ac:dyDescent="0.2">
      <c r="A1786" s="404" t="s">
        <v>562</v>
      </c>
      <c r="B1786" s="421" t="s">
        <v>563</v>
      </c>
      <c r="C1786" s="429">
        <v>0</v>
      </c>
      <c r="D1786" s="399"/>
    </row>
    <row r="1787" spans="1:4" x14ac:dyDescent="0.2">
      <c r="A1787" s="405"/>
      <c r="B1787" s="422"/>
      <c r="C1787" s="429"/>
      <c r="D1787" s="399"/>
    </row>
    <row r="1788" spans="1:4" x14ac:dyDescent="0.2">
      <c r="A1788" s="403" t="s">
        <v>564</v>
      </c>
      <c r="B1788" s="419" t="s">
        <v>565</v>
      </c>
      <c r="C1788" s="428">
        <f>SUM(C1789:C1794)</f>
        <v>0</v>
      </c>
      <c r="D1788" s="402"/>
    </row>
    <row r="1789" spans="1:4" x14ac:dyDescent="0.2">
      <c r="A1789" s="404" t="s">
        <v>566</v>
      </c>
      <c r="B1789" s="421" t="s">
        <v>567</v>
      </c>
      <c r="C1789" s="429">
        <v>0</v>
      </c>
      <c r="D1789" s="399"/>
    </row>
    <row r="1790" spans="1:4" x14ac:dyDescent="0.2">
      <c r="A1790" s="404" t="s">
        <v>568</v>
      </c>
      <c r="B1790" s="421" t="s">
        <v>569</v>
      </c>
      <c r="C1790" s="429">
        <v>0</v>
      </c>
      <c r="D1790" s="399"/>
    </row>
    <row r="1791" spans="1:4" x14ac:dyDescent="0.2">
      <c r="A1791" s="404" t="s">
        <v>570</v>
      </c>
      <c r="B1791" s="421" t="s">
        <v>571</v>
      </c>
      <c r="C1791" s="429">
        <v>0</v>
      </c>
      <c r="D1791" s="399"/>
    </row>
    <row r="1792" spans="1:4" ht="25.5" x14ac:dyDescent="0.2">
      <c r="A1792" s="404" t="s">
        <v>572</v>
      </c>
      <c r="B1792" s="421" t="s">
        <v>573</v>
      </c>
      <c r="C1792" s="429">
        <v>0</v>
      </c>
      <c r="D1792" s="399"/>
    </row>
    <row r="1793" spans="1:4" x14ac:dyDescent="0.2">
      <c r="A1793" s="404" t="s">
        <v>574</v>
      </c>
      <c r="B1793" s="421" t="s">
        <v>575</v>
      </c>
      <c r="C1793" s="429">
        <v>0</v>
      </c>
      <c r="D1793" s="399"/>
    </row>
    <row r="1794" spans="1:4" x14ac:dyDescent="0.2">
      <c r="A1794" s="404" t="s">
        <v>576</v>
      </c>
      <c r="B1794" s="421" t="s">
        <v>577</v>
      </c>
      <c r="C1794" s="431">
        <v>0</v>
      </c>
      <c r="D1794" s="406"/>
    </row>
    <row r="1795" spans="1:4" x14ac:dyDescent="0.2">
      <c r="A1795" s="398"/>
      <c r="B1795" s="424"/>
      <c r="C1795" s="432"/>
      <c r="D1795" s="400"/>
    </row>
    <row r="1796" spans="1:4" x14ac:dyDescent="0.2">
      <c r="A1796" s="401">
        <v>2</v>
      </c>
      <c r="B1796" s="419" t="s">
        <v>578</v>
      </c>
      <c r="C1796" s="428">
        <f>SUM(C1798+C1805+C1811+C1820+C1824+C1830)</f>
        <v>418351.03</v>
      </c>
      <c r="D1796" s="402"/>
    </row>
    <row r="1797" spans="1:4" x14ac:dyDescent="0.2">
      <c r="A1797" s="401"/>
      <c r="B1797" s="420"/>
      <c r="C1797" s="429"/>
      <c r="D1797" s="399"/>
    </row>
    <row r="1798" spans="1:4" x14ac:dyDescent="0.2">
      <c r="A1798" s="398" t="s">
        <v>579</v>
      </c>
      <c r="B1798" s="419" t="s">
        <v>580</v>
      </c>
      <c r="C1798" s="428">
        <f>SUM(C1799:C1803)</f>
        <v>174753.45</v>
      </c>
      <c r="D1798" s="402"/>
    </row>
    <row r="1799" spans="1:4" x14ac:dyDescent="0.2">
      <c r="A1799" s="404" t="s">
        <v>581</v>
      </c>
      <c r="B1799" s="640" t="s">
        <v>582</v>
      </c>
      <c r="C1799" s="429">
        <v>108108.1</v>
      </c>
      <c r="D1799" s="399"/>
    </row>
    <row r="1800" spans="1:4" x14ac:dyDescent="0.2">
      <c r="A1800" s="404" t="s">
        <v>583</v>
      </c>
      <c r="B1800" s="421" t="s">
        <v>584</v>
      </c>
      <c r="C1800" s="429">
        <v>0</v>
      </c>
      <c r="D1800" s="399"/>
    </row>
    <row r="1801" spans="1:4" x14ac:dyDescent="0.2">
      <c r="A1801" s="404" t="s">
        <v>585</v>
      </c>
      <c r="B1801" s="421" t="s">
        <v>586</v>
      </c>
      <c r="C1801" s="429">
        <v>0</v>
      </c>
      <c r="D1801" s="399"/>
    </row>
    <row r="1802" spans="1:4" x14ac:dyDescent="0.2">
      <c r="A1802" s="404" t="s">
        <v>587</v>
      </c>
      <c r="B1802" s="640" t="s">
        <v>588</v>
      </c>
      <c r="C1802" s="429">
        <v>66645.350000000006</v>
      </c>
      <c r="D1802" s="399"/>
    </row>
    <row r="1803" spans="1:4" x14ac:dyDescent="0.2">
      <c r="A1803" s="404" t="s">
        <v>589</v>
      </c>
      <c r="B1803" s="421" t="s">
        <v>590</v>
      </c>
      <c r="C1803" s="429">
        <v>0</v>
      </c>
      <c r="D1803" s="399"/>
    </row>
    <row r="1804" spans="1:4" x14ac:dyDescent="0.2">
      <c r="A1804" s="407"/>
      <c r="B1804" s="422"/>
      <c r="C1804" s="429"/>
      <c r="D1804" s="399"/>
    </row>
    <row r="1805" spans="1:4" ht="25.5" x14ac:dyDescent="0.2">
      <c r="A1805" s="398" t="s">
        <v>591</v>
      </c>
      <c r="B1805" s="419" t="s">
        <v>592</v>
      </c>
      <c r="C1805" s="428">
        <f>SUM(C1806:C1809)</f>
        <v>0</v>
      </c>
      <c r="D1805" s="402"/>
    </row>
    <row r="1806" spans="1:4" x14ac:dyDescent="0.2">
      <c r="A1806" s="404" t="s">
        <v>593</v>
      </c>
      <c r="B1806" s="421" t="s">
        <v>594</v>
      </c>
      <c r="C1806" s="429">
        <v>0</v>
      </c>
      <c r="D1806" s="399"/>
    </row>
    <row r="1807" spans="1:4" x14ac:dyDescent="0.2">
      <c r="A1807" s="404" t="s">
        <v>595</v>
      </c>
      <c r="B1807" s="421" t="s">
        <v>596</v>
      </c>
      <c r="C1807" s="429">
        <v>0</v>
      </c>
      <c r="D1807" s="399"/>
    </row>
    <row r="1808" spans="1:4" x14ac:dyDescent="0.2">
      <c r="A1808" s="404" t="s">
        <v>597</v>
      </c>
      <c r="B1808" s="421" t="s">
        <v>598</v>
      </c>
      <c r="C1808" s="429">
        <v>0</v>
      </c>
      <c r="D1808" s="399"/>
    </row>
    <row r="1809" spans="1:4" x14ac:dyDescent="0.2">
      <c r="A1809" s="404" t="s">
        <v>599</v>
      </c>
      <c r="B1809" s="421" t="s">
        <v>600</v>
      </c>
      <c r="C1809" s="429">
        <v>0</v>
      </c>
      <c r="D1809" s="399"/>
    </row>
    <row r="1810" spans="1:4" x14ac:dyDescent="0.2">
      <c r="A1810" s="407"/>
      <c r="B1810" s="422"/>
      <c r="C1810" s="429"/>
      <c r="D1810" s="399"/>
    </row>
    <row r="1811" spans="1:4" ht="25.5" x14ac:dyDescent="0.2">
      <c r="A1811" s="398" t="s">
        <v>601</v>
      </c>
      <c r="B1811" s="419" t="s">
        <v>602</v>
      </c>
      <c r="C1811" s="428">
        <f>SUM(C1812:C1818)</f>
        <v>0</v>
      </c>
      <c r="D1811" s="402"/>
    </row>
    <row r="1812" spans="1:4" x14ac:dyDescent="0.2">
      <c r="A1812" s="404" t="s">
        <v>603</v>
      </c>
      <c r="B1812" s="421" t="s">
        <v>604</v>
      </c>
      <c r="C1812" s="429">
        <v>0</v>
      </c>
      <c r="D1812" s="399"/>
    </row>
    <row r="1813" spans="1:4" ht="25.5" x14ac:dyDescent="0.2">
      <c r="A1813" s="404" t="s">
        <v>605</v>
      </c>
      <c r="B1813" s="421" t="s">
        <v>606</v>
      </c>
      <c r="C1813" s="429">
        <v>0</v>
      </c>
      <c r="D1813" s="399"/>
    </row>
    <row r="1814" spans="1:4" x14ac:dyDescent="0.2">
      <c r="A1814" s="404" t="s">
        <v>607</v>
      </c>
      <c r="B1814" s="421" t="s">
        <v>608</v>
      </c>
      <c r="C1814" s="429">
        <v>0</v>
      </c>
      <c r="D1814" s="399"/>
    </row>
    <row r="1815" spans="1:4" ht="25.5" x14ac:dyDescent="0.2">
      <c r="A1815" s="404" t="s">
        <v>609</v>
      </c>
      <c r="B1815" s="421" t="s">
        <v>610</v>
      </c>
      <c r="C1815" s="429">
        <v>0</v>
      </c>
      <c r="D1815" s="399"/>
    </row>
    <row r="1816" spans="1:4" x14ac:dyDescent="0.2">
      <c r="A1816" s="404" t="s">
        <v>611</v>
      </c>
      <c r="B1816" s="421" t="s">
        <v>612</v>
      </c>
      <c r="C1816" s="429">
        <v>0</v>
      </c>
      <c r="D1816" s="399"/>
    </row>
    <row r="1817" spans="1:4" x14ac:dyDescent="0.2">
      <c r="A1817" s="404" t="s">
        <v>613</v>
      </c>
      <c r="B1817" s="421" t="s">
        <v>614</v>
      </c>
      <c r="C1817" s="429">
        <v>0</v>
      </c>
      <c r="D1817" s="399"/>
    </row>
    <row r="1818" spans="1:4" ht="25.5" x14ac:dyDescent="0.2">
      <c r="A1818" s="404" t="s">
        <v>615</v>
      </c>
      <c r="B1818" s="421" t="s">
        <v>616</v>
      </c>
      <c r="C1818" s="429">
        <v>0</v>
      </c>
      <c r="D1818" s="399"/>
    </row>
    <row r="1819" spans="1:4" x14ac:dyDescent="0.2">
      <c r="A1819" s="407"/>
      <c r="B1819" s="422"/>
      <c r="C1819" s="429"/>
      <c r="D1819" s="399"/>
    </row>
    <row r="1820" spans="1:4" ht="25.5" x14ac:dyDescent="0.2">
      <c r="A1820" s="398" t="s">
        <v>617</v>
      </c>
      <c r="B1820" s="419" t="s">
        <v>618</v>
      </c>
      <c r="C1820" s="428">
        <f>SUM(C1821:C1822)</f>
        <v>55378.38</v>
      </c>
      <c r="D1820" s="402"/>
    </row>
    <row r="1821" spans="1:4" x14ac:dyDescent="0.2">
      <c r="A1821" s="404" t="s">
        <v>619</v>
      </c>
      <c r="B1821" s="421" t="s">
        <v>620</v>
      </c>
      <c r="C1821" s="429">
        <v>0</v>
      </c>
      <c r="D1821" s="399"/>
    </row>
    <row r="1822" spans="1:4" x14ac:dyDescent="0.2">
      <c r="A1822" s="404" t="s">
        <v>621</v>
      </c>
      <c r="B1822" s="640" t="s">
        <v>622</v>
      </c>
      <c r="C1822" s="429">
        <v>55378.38</v>
      </c>
      <c r="D1822" s="399"/>
    </row>
    <row r="1823" spans="1:4" x14ac:dyDescent="0.2">
      <c r="A1823" s="407"/>
      <c r="B1823" s="422"/>
      <c r="C1823" s="429"/>
      <c r="D1823" s="399"/>
    </row>
    <row r="1824" spans="1:4" ht="25.5" x14ac:dyDescent="0.2">
      <c r="A1824" s="398" t="s">
        <v>623</v>
      </c>
      <c r="B1824" s="419" t="s">
        <v>624</v>
      </c>
      <c r="C1824" s="428">
        <f>SUM(C1825:C1828)</f>
        <v>0</v>
      </c>
      <c r="D1824" s="402"/>
    </row>
    <row r="1825" spans="1:4" x14ac:dyDescent="0.2">
      <c r="A1825" s="404" t="s">
        <v>625</v>
      </c>
      <c r="B1825" s="421" t="s">
        <v>626</v>
      </c>
      <c r="C1825" s="429">
        <v>0</v>
      </c>
      <c r="D1825" s="399"/>
    </row>
    <row r="1826" spans="1:4" x14ac:dyDescent="0.2">
      <c r="A1826" s="404" t="s">
        <v>627</v>
      </c>
      <c r="B1826" s="421" t="s">
        <v>628</v>
      </c>
      <c r="C1826" s="429">
        <v>0</v>
      </c>
      <c r="D1826" s="399"/>
    </row>
    <row r="1827" spans="1:4" x14ac:dyDescent="0.2">
      <c r="A1827" s="404" t="s">
        <v>629</v>
      </c>
      <c r="B1827" s="421" t="s">
        <v>630</v>
      </c>
      <c r="C1827" s="429">
        <v>0</v>
      </c>
      <c r="D1827" s="399"/>
    </row>
    <row r="1828" spans="1:4" ht="25.5" x14ac:dyDescent="0.2">
      <c r="A1828" s="404" t="s">
        <v>631</v>
      </c>
      <c r="B1828" s="421" t="s">
        <v>632</v>
      </c>
      <c r="C1828" s="429">
        <v>0</v>
      </c>
      <c r="D1828" s="399"/>
    </row>
    <row r="1829" spans="1:4" x14ac:dyDescent="0.2">
      <c r="A1829" s="407"/>
      <c r="B1829" s="422"/>
      <c r="C1829" s="429"/>
      <c r="D1829" s="399"/>
    </row>
    <row r="1830" spans="1:4" ht="25.5" x14ac:dyDescent="0.2">
      <c r="A1830" s="398" t="s">
        <v>633</v>
      </c>
      <c r="B1830" s="419" t="s">
        <v>634</v>
      </c>
      <c r="C1830" s="428">
        <f>SUM(C1831:C1838)</f>
        <v>188219.2</v>
      </c>
      <c r="D1830" s="402"/>
    </row>
    <row r="1831" spans="1:4" x14ac:dyDescent="0.2">
      <c r="A1831" s="404" t="s">
        <v>635</v>
      </c>
      <c r="B1831" s="640" t="s">
        <v>636</v>
      </c>
      <c r="C1831" s="429">
        <v>22773.95</v>
      </c>
      <c r="D1831" s="399"/>
    </row>
    <row r="1832" spans="1:4" ht="25.5" x14ac:dyDescent="0.2">
      <c r="A1832" s="404" t="s">
        <v>637</v>
      </c>
      <c r="B1832" s="421" t="s">
        <v>638</v>
      </c>
      <c r="C1832" s="429">
        <v>0</v>
      </c>
      <c r="D1832" s="399"/>
    </row>
    <row r="1833" spans="1:4" x14ac:dyDescent="0.2">
      <c r="A1833" s="404" t="s">
        <v>639</v>
      </c>
      <c r="B1833" s="640" t="s">
        <v>640</v>
      </c>
      <c r="C1833" s="429">
        <v>155302.39000000001</v>
      </c>
      <c r="D1833" s="399"/>
    </row>
    <row r="1834" spans="1:4" x14ac:dyDescent="0.2">
      <c r="A1834" s="404" t="s">
        <v>641</v>
      </c>
      <c r="B1834" s="640" t="s">
        <v>642</v>
      </c>
      <c r="C1834" s="429">
        <v>1160.27</v>
      </c>
      <c r="D1834" s="399"/>
    </row>
    <row r="1835" spans="1:4" x14ac:dyDescent="0.2">
      <c r="A1835" s="404" t="s">
        <v>643</v>
      </c>
      <c r="B1835" s="640" t="s">
        <v>644</v>
      </c>
      <c r="C1835" s="429">
        <v>8060.16</v>
      </c>
      <c r="D1835" s="399"/>
    </row>
    <row r="1836" spans="1:4" ht="25.5" x14ac:dyDescent="0.2">
      <c r="A1836" s="404" t="s">
        <v>645</v>
      </c>
      <c r="B1836" s="421" t="s">
        <v>646</v>
      </c>
      <c r="C1836" s="429">
        <v>0</v>
      </c>
      <c r="D1836" s="399"/>
    </row>
    <row r="1837" spans="1:4" x14ac:dyDescent="0.2">
      <c r="A1837" s="404" t="s">
        <v>647</v>
      </c>
      <c r="B1837" s="421" t="s">
        <v>648</v>
      </c>
      <c r="C1837" s="429">
        <v>0</v>
      </c>
      <c r="D1837" s="399"/>
    </row>
    <row r="1838" spans="1:4" x14ac:dyDescent="0.2">
      <c r="A1838" s="404" t="s">
        <v>649</v>
      </c>
      <c r="B1838" s="640" t="s">
        <v>650</v>
      </c>
      <c r="C1838" s="429">
        <v>922.43</v>
      </c>
      <c r="D1838" s="399"/>
    </row>
    <row r="1839" spans="1:4" x14ac:dyDescent="0.2">
      <c r="A1839" s="404"/>
      <c r="B1839" s="422"/>
      <c r="C1839" s="429"/>
      <c r="D1839" s="399"/>
    </row>
    <row r="1840" spans="1:4" x14ac:dyDescent="0.2">
      <c r="A1840" s="401">
        <v>5</v>
      </c>
      <c r="B1840" s="425" t="s">
        <v>651</v>
      </c>
      <c r="C1840" s="428">
        <f>SUM(C1842+C1852+C1862+C1867)</f>
        <v>9120.14</v>
      </c>
      <c r="D1840" s="402"/>
    </row>
    <row r="1841" spans="1:4" x14ac:dyDescent="0.2">
      <c r="A1841" s="407"/>
      <c r="B1841" s="422"/>
      <c r="C1841" s="429"/>
      <c r="D1841" s="399"/>
    </row>
    <row r="1842" spans="1:4" x14ac:dyDescent="0.2">
      <c r="A1842" s="408" t="s">
        <v>652</v>
      </c>
      <c r="B1842" s="419" t="s">
        <v>653</v>
      </c>
      <c r="C1842" s="428">
        <f>SUM(C1843:C1850)</f>
        <v>9120.14</v>
      </c>
      <c r="D1842" s="402"/>
    </row>
    <row r="1843" spans="1:4" x14ac:dyDescent="0.2">
      <c r="A1843" s="409" t="s">
        <v>654</v>
      </c>
      <c r="B1843" s="421" t="s">
        <v>655</v>
      </c>
      <c r="C1843" s="429">
        <v>0</v>
      </c>
      <c r="D1843" s="399"/>
    </row>
    <row r="1844" spans="1:4" x14ac:dyDescent="0.2">
      <c r="A1844" s="409" t="s">
        <v>656</v>
      </c>
      <c r="B1844" s="421" t="s">
        <v>657</v>
      </c>
      <c r="C1844" s="429">
        <v>0</v>
      </c>
      <c r="D1844" s="399"/>
    </row>
    <row r="1845" spans="1:4" x14ac:dyDescent="0.2">
      <c r="A1845" s="409" t="s">
        <v>658</v>
      </c>
      <c r="B1845" s="421" t="s">
        <v>659</v>
      </c>
      <c r="C1845" s="429"/>
      <c r="D1845" s="399"/>
    </row>
    <row r="1846" spans="1:4" x14ac:dyDescent="0.2">
      <c r="A1846" s="409" t="s">
        <v>660</v>
      </c>
      <c r="B1846" s="640" t="s">
        <v>661</v>
      </c>
      <c r="C1846" s="429">
        <v>9120.14</v>
      </c>
      <c r="D1846" s="399"/>
    </row>
    <row r="1847" spans="1:4" x14ac:dyDescent="0.2">
      <c r="A1847" s="409" t="s">
        <v>662</v>
      </c>
      <c r="B1847" s="643" t="s">
        <v>663</v>
      </c>
      <c r="C1847" s="429"/>
      <c r="D1847" s="399"/>
    </row>
    <row r="1848" spans="1:4" ht="25.5" x14ac:dyDescent="0.2">
      <c r="A1848" s="409" t="s">
        <v>664</v>
      </c>
      <c r="B1848" s="421" t="s">
        <v>665</v>
      </c>
      <c r="C1848" s="429"/>
      <c r="D1848" s="399"/>
    </row>
    <row r="1849" spans="1:4" ht="25.5" x14ac:dyDescent="0.2">
      <c r="A1849" s="409" t="s">
        <v>666</v>
      </c>
      <c r="B1849" s="421" t="s">
        <v>667</v>
      </c>
      <c r="C1849" s="429"/>
      <c r="D1849" s="399"/>
    </row>
    <row r="1850" spans="1:4" x14ac:dyDescent="0.2">
      <c r="A1850" s="409" t="s">
        <v>668</v>
      </c>
      <c r="B1850" s="421" t="s">
        <v>669</v>
      </c>
      <c r="C1850" s="429">
        <v>0</v>
      </c>
      <c r="D1850" s="399"/>
    </row>
    <row r="1851" spans="1:4" x14ac:dyDescent="0.2">
      <c r="A1851" s="409"/>
      <c r="B1851" s="421"/>
      <c r="C1851" s="429"/>
      <c r="D1851" s="399"/>
    </row>
    <row r="1852" spans="1:4" ht="25.5" x14ac:dyDescent="0.2">
      <c r="A1852" s="408" t="s">
        <v>670</v>
      </c>
      <c r="B1852" s="419" t="s">
        <v>671</v>
      </c>
      <c r="C1852" s="428">
        <f>SUM(C1853:C1860)</f>
        <v>0</v>
      </c>
      <c r="D1852" s="402"/>
    </row>
    <row r="1853" spans="1:4" x14ac:dyDescent="0.2">
      <c r="A1853" s="409" t="s">
        <v>672</v>
      </c>
      <c r="B1853" s="421" t="s">
        <v>673</v>
      </c>
      <c r="C1853" s="429">
        <v>0</v>
      </c>
      <c r="D1853" s="399"/>
    </row>
    <row r="1854" spans="1:4" x14ac:dyDescent="0.2">
      <c r="A1854" s="409" t="s">
        <v>674</v>
      </c>
      <c r="B1854" s="421" t="s">
        <v>675</v>
      </c>
      <c r="C1854" s="429">
        <v>0</v>
      </c>
      <c r="D1854" s="399"/>
    </row>
    <row r="1855" spans="1:4" x14ac:dyDescent="0.2">
      <c r="A1855" s="409" t="s">
        <v>676</v>
      </c>
      <c r="B1855" s="421" t="s">
        <v>677</v>
      </c>
      <c r="C1855" s="429">
        <v>0</v>
      </c>
      <c r="D1855" s="399"/>
    </row>
    <row r="1856" spans="1:4" x14ac:dyDescent="0.2">
      <c r="A1856" s="409" t="s">
        <v>678</v>
      </c>
      <c r="B1856" s="421" t="s">
        <v>679</v>
      </c>
      <c r="C1856" s="429">
        <v>0</v>
      </c>
      <c r="D1856" s="399"/>
    </row>
    <row r="1857" spans="1:4" x14ac:dyDescent="0.2">
      <c r="A1857" s="409" t="s">
        <v>680</v>
      </c>
      <c r="B1857" s="421" t="s">
        <v>681</v>
      </c>
      <c r="C1857" s="429">
        <v>0</v>
      </c>
      <c r="D1857" s="399"/>
    </row>
    <row r="1858" spans="1:4" x14ac:dyDescent="0.2">
      <c r="A1858" s="409" t="s">
        <v>682</v>
      </c>
      <c r="B1858" s="421" t="s">
        <v>683</v>
      </c>
      <c r="C1858" s="429">
        <v>0</v>
      </c>
      <c r="D1858" s="399"/>
    </row>
    <row r="1859" spans="1:4" x14ac:dyDescent="0.2">
      <c r="A1859" s="409" t="s">
        <v>684</v>
      </c>
      <c r="B1859" s="421" t="s">
        <v>685</v>
      </c>
      <c r="C1859" s="429">
        <v>0</v>
      </c>
      <c r="D1859" s="399"/>
    </row>
    <row r="1860" spans="1:4" ht="25.5" x14ac:dyDescent="0.2">
      <c r="A1860" s="409" t="s">
        <v>686</v>
      </c>
      <c r="B1860" s="421" t="s">
        <v>687</v>
      </c>
      <c r="C1860" s="429">
        <v>0</v>
      </c>
      <c r="D1860" s="399"/>
    </row>
    <row r="1861" spans="1:4" x14ac:dyDescent="0.2">
      <c r="A1861" s="409"/>
      <c r="B1861" s="421"/>
      <c r="C1861" s="429"/>
      <c r="D1861" s="399"/>
    </row>
    <row r="1862" spans="1:4" x14ac:dyDescent="0.2">
      <c r="A1862" s="408" t="s">
        <v>688</v>
      </c>
      <c r="B1862" s="419" t="s">
        <v>689</v>
      </c>
      <c r="C1862" s="428">
        <f>SUM(C1863:C1865)</f>
        <v>0</v>
      </c>
      <c r="D1862" s="402"/>
    </row>
    <row r="1863" spans="1:4" x14ac:dyDescent="0.2">
      <c r="A1863" s="409" t="s">
        <v>690</v>
      </c>
      <c r="B1863" s="421" t="s">
        <v>691</v>
      </c>
      <c r="C1863" s="429">
        <v>0</v>
      </c>
      <c r="D1863" s="399"/>
    </row>
    <row r="1864" spans="1:4" x14ac:dyDescent="0.2">
      <c r="A1864" s="409" t="s">
        <v>692</v>
      </c>
      <c r="B1864" s="421" t="s">
        <v>693</v>
      </c>
      <c r="C1864" s="429">
        <v>0</v>
      </c>
      <c r="D1864" s="399"/>
    </row>
    <row r="1865" spans="1:4" x14ac:dyDescent="0.2">
      <c r="A1865" s="409" t="s">
        <v>694</v>
      </c>
      <c r="B1865" s="421" t="s">
        <v>695</v>
      </c>
      <c r="C1865" s="429">
        <v>0</v>
      </c>
      <c r="D1865" s="399"/>
    </row>
    <row r="1866" spans="1:4" x14ac:dyDescent="0.2">
      <c r="A1866" s="409"/>
      <c r="B1866" s="421"/>
      <c r="C1866" s="429"/>
      <c r="D1866" s="399"/>
    </row>
    <row r="1867" spans="1:4" x14ac:dyDescent="0.2">
      <c r="A1867" s="408" t="s">
        <v>696</v>
      </c>
      <c r="B1867" s="419" t="s">
        <v>697</v>
      </c>
      <c r="C1867" s="428">
        <f>SUM(C1868:C1871)</f>
        <v>0</v>
      </c>
      <c r="D1867" s="402"/>
    </row>
    <row r="1868" spans="1:4" x14ac:dyDescent="0.2">
      <c r="A1868" s="409" t="s">
        <v>698</v>
      </c>
      <c r="B1868" s="421" t="s">
        <v>699</v>
      </c>
      <c r="C1868" s="429">
        <v>0</v>
      </c>
      <c r="D1868" s="399"/>
    </row>
    <row r="1869" spans="1:4" x14ac:dyDescent="0.2">
      <c r="A1869" s="409" t="s">
        <v>700</v>
      </c>
      <c r="B1869" s="421" t="s">
        <v>701</v>
      </c>
      <c r="C1869" s="429">
        <v>0</v>
      </c>
      <c r="D1869" s="399"/>
    </row>
    <row r="1870" spans="1:4" x14ac:dyDescent="0.2">
      <c r="A1870" s="409" t="s">
        <v>702</v>
      </c>
      <c r="B1870" s="421" t="s">
        <v>703</v>
      </c>
      <c r="C1870" s="429">
        <v>0</v>
      </c>
      <c r="D1870" s="399"/>
    </row>
    <row r="1871" spans="1:4" x14ac:dyDescent="0.2">
      <c r="A1871" s="409" t="s">
        <v>704</v>
      </c>
      <c r="B1871" s="421" t="s">
        <v>705</v>
      </c>
      <c r="C1871" s="429">
        <v>0</v>
      </c>
      <c r="D1871" s="399"/>
    </row>
    <row r="1872" spans="1:4" x14ac:dyDescent="0.2">
      <c r="A1872" s="410"/>
      <c r="B1872" s="410"/>
      <c r="C1872" s="410"/>
      <c r="D1872" s="410"/>
    </row>
    <row r="1873" spans="1:4" x14ac:dyDescent="0.2">
      <c r="A1873" s="392" t="s">
        <v>441</v>
      </c>
      <c r="C1873" s="394"/>
    </row>
    <row r="1874" spans="1:4" ht="25.5" x14ac:dyDescent="0.2">
      <c r="A1874" s="411" t="str">
        <f>'4. Gestión Institucional '!A98</f>
        <v>RE4.P13.  Programa Institucional de Salud Ocupacional</v>
      </c>
      <c r="B1874" s="418" t="s">
        <v>442</v>
      </c>
      <c r="C1874" s="429">
        <f>SUM(C1876,C1952,C1996)</f>
        <v>732232.6</v>
      </c>
      <c r="D1874" s="400"/>
    </row>
    <row r="1875" spans="1:4" x14ac:dyDescent="0.2">
      <c r="A1875" s="397" t="s">
        <v>443</v>
      </c>
      <c r="B1875" s="417" t="s">
        <v>444</v>
      </c>
      <c r="C1875" s="426" t="s">
        <v>445</v>
      </c>
      <c r="D1875" s="393" t="s">
        <v>446</v>
      </c>
    </row>
    <row r="1876" spans="1:4" x14ac:dyDescent="0.2">
      <c r="A1876" s="401">
        <v>1</v>
      </c>
      <c r="B1876" s="419" t="s">
        <v>447</v>
      </c>
      <c r="C1876" s="427">
        <f>SUM(C1878,C1885,C1892,C1901,C1910,C1915,C1922,C1927,C1938,C1944)</f>
        <v>304761.42999999993</v>
      </c>
      <c r="D1876" s="402"/>
    </row>
    <row r="1877" spans="1:4" x14ac:dyDescent="0.2">
      <c r="A1877" s="401"/>
      <c r="B1877" s="420"/>
      <c r="C1877" s="428"/>
      <c r="D1877" s="402"/>
    </row>
    <row r="1878" spans="1:4" x14ac:dyDescent="0.2">
      <c r="A1878" s="403" t="s">
        <v>449</v>
      </c>
      <c r="B1878" s="419" t="s">
        <v>450</v>
      </c>
      <c r="C1878" s="428">
        <f>SUM(C1879:C1883)</f>
        <v>0</v>
      </c>
      <c r="D1878" s="402"/>
    </row>
    <row r="1879" spans="1:4" x14ac:dyDescent="0.2">
      <c r="A1879" s="404" t="s">
        <v>451</v>
      </c>
      <c r="B1879" s="421" t="s">
        <v>452</v>
      </c>
      <c r="C1879" s="429">
        <v>0</v>
      </c>
      <c r="D1879" s="399"/>
    </row>
    <row r="1880" spans="1:4" ht="25.5" x14ac:dyDescent="0.2">
      <c r="A1880" s="404" t="s">
        <v>453</v>
      </c>
      <c r="B1880" s="421" t="s">
        <v>454</v>
      </c>
      <c r="C1880" s="429">
        <v>0</v>
      </c>
      <c r="D1880" s="399"/>
    </row>
    <row r="1881" spans="1:4" x14ac:dyDescent="0.2">
      <c r="A1881" s="404" t="s">
        <v>455</v>
      </c>
      <c r="B1881" s="421" t="s">
        <v>456</v>
      </c>
      <c r="C1881" s="429">
        <v>0</v>
      </c>
      <c r="D1881" s="399"/>
    </row>
    <row r="1882" spans="1:4" ht="25.5" x14ac:dyDescent="0.2">
      <c r="A1882" s="404" t="s">
        <v>457</v>
      </c>
      <c r="B1882" s="421" t="s">
        <v>458</v>
      </c>
      <c r="C1882" s="429">
        <v>0</v>
      </c>
      <c r="D1882" s="399"/>
    </row>
    <row r="1883" spans="1:4" x14ac:dyDescent="0.2">
      <c r="A1883" s="404" t="s">
        <v>459</v>
      </c>
      <c r="B1883" s="421" t="s">
        <v>460</v>
      </c>
      <c r="C1883" s="429">
        <v>0</v>
      </c>
      <c r="D1883" s="399"/>
    </row>
    <row r="1884" spans="1:4" x14ac:dyDescent="0.2">
      <c r="A1884" s="405"/>
      <c r="B1884" s="422"/>
      <c r="C1884" s="429"/>
      <c r="D1884" s="399"/>
    </row>
    <row r="1885" spans="1:4" x14ac:dyDescent="0.2">
      <c r="A1885" s="403" t="s">
        <v>461</v>
      </c>
      <c r="B1885" s="419" t="s">
        <v>462</v>
      </c>
      <c r="C1885" s="428">
        <f>SUM(C1886:C1890)</f>
        <v>0</v>
      </c>
      <c r="D1885" s="402"/>
    </row>
    <row r="1886" spans="1:4" x14ac:dyDescent="0.2">
      <c r="A1886" s="404" t="s">
        <v>463</v>
      </c>
      <c r="B1886" s="421" t="s">
        <v>464</v>
      </c>
      <c r="C1886" s="429">
        <v>0</v>
      </c>
      <c r="D1886" s="399"/>
    </row>
    <row r="1887" spans="1:4" x14ac:dyDescent="0.2">
      <c r="A1887" s="404" t="s">
        <v>465</v>
      </c>
      <c r="B1887" s="421" t="s">
        <v>466</v>
      </c>
      <c r="C1887" s="429">
        <v>0</v>
      </c>
      <c r="D1887" s="399"/>
    </row>
    <row r="1888" spans="1:4" x14ac:dyDescent="0.2">
      <c r="A1888" s="404" t="s">
        <v>467</v>
      </c>
      <c r="B1888" s="421" t="s">
        <v>468</v>
      </c>
      <c r="C1888" s="429">
        <v>0</v>
      </c>
      <c r="D1888" s="399"/>
    </row>
    <row r="1889" spans="1:4" x14ac:dyDescent="0.2">
      <c r="A1889" s="404" t="s">
        <v>469</v>
      </c>
      <c r="B1889" s="421" t="s">
        <v>470</v>
      </c>
      <c r="C1889" s="429">
        <v>0</v>
      </c>
      <c r="D1889" s="399"/>
    </row>
    <row r="1890" spans="1:4" x14ac:dyDescent="0.2">
      <c r="A1890" s="404" t="s">
        <v>471</v>
      </c>
      <c r="B1890" s="421" t="s">
        <v>472</v>
      </c>
      <c r="C1890" s="429">
        <v>0</v>
      </c>
      <c r="D1890" s="399"/>
    </row>
    <row r="1891" spans="1:4" x14ac:dyDescent="0.2">
      <c r="A1891" s="405"/>
      <c r="B1891" s="422"/>
      <c r="C1891" s="428"/>
      <c r="D1891" s="402"/>
    </row>
    <row r="1892" spans="1:4" ht="25.5" x14ac:dyDescent="0.2">
      <c r="A1892" s="403" t="s">
        <v>473</v>
      </c>
      <c r="B1892" s="423" t="s">
        <v>474</v>
      </c>
      <c r="C1892" s="428">
        <f>SUM(C1893:C1899)</f>
        <v>0</v>
      </c>
      <c r="D1892" s="402"/>
    </row>
    <row r="1893" spans="1:4" x14ac:dyDescent="0.2">
      <c r="A1893" s="404" t="s">
        <v>475</v>
      </c>
      <c r="B1893" s="421" t="s">
        <v>476</v>
      </c>
      <c r="C1893" s="429">
        <v>0</v>
      </c>
      <c r="D1893" s="399"/>
    </row>
    <row r="1894" spans="1:4" x14ac:dyDescent="0.2">
      <c r="A1894" s="404" t="s">
        <v>477</v>
      </c>
      <c r="B1894" s="421" t="s">
        <v>478</v>
      </c>
      <c r="C1894" s="429">
        <v>0</v>
      </c>
      <c r="D1894" s="399"/>
    </row>
    <row r="1895" spans="1:4" x14ac:dyDescent="0.2">
      <c r="A1895" s="404" t="s">
        <v>479</v>
      </c>
      <c r="B1895" s="421" t="s">
        <v>480</v>
      </c>
      <c r="C1895" s="429"/>
      <c r="D1895" s="399"/>
    </row>
    <row r="1896" spans="1:4" x14ac:dyDescent="0.2">
      <c r="A1896" s="404" t="s">
        <v>481</v>
      </c>
      <c r="B1896" s="421" t="s">
        <v>482</v>
      </c>
      <c r="C1896" s="429">
        <v>0</v>
      </c>
      <c r="D1896" s="399"/>
    </row>
    <row r="1897" spans="1:4" x14ac:dyDescent="0.2">
      <c r="A1897" s="404" t="s">
        <v>483</v>
      </c>
      <c r="B1897" s="421" t="s">
        <v>484</v>
      </c>
      <c r="C1897" s="429">
        <v>0</v>
      </c>
      <c r="D1897" s="399"/>
    </row>
    <row r="1898" spans="1:4" ht="25.5" x14ac:dyDescent="0.2">
      <c r="A1898" s="404" t="s">
        <v>485</v>
      </c>
      <c r="B1898" s="421" t="s">
        <v>486</v>
      </c>
      <c r="C1898" s="429">
        <v>0</v>
      </c>
      <c r="D1898" s="399"/>
    </row>
    <row r="1899" spans="1:4" ht="25.5" x14ac:dyDescent="0.2">
      <c r="A1899" s="404" t="s">
        <v>487</v>
      </c>
      <c r="B1899" s="421" t="s">
        <v>488</v>
      </c>
      <c r="C1899" s="429">
        <v>0</v>
      </c>
      <c r="D1899" s="399"/>
    </row>
    <row r="1900" spans="1:4" x14ac:dyDescent="0.2">
      <c r="A1900" s="405"/>
      <c r="B1900" s="422"/>
      <c r="C1900" s="429"/>
      <c r="D1900" s="399"/>
    </row>
    <row r="1901" spans="1:4" x14ac:dyDescent="0.2">
      <c r="A1901" s="403" t="s">
        <v>489</v>
      </c>
      <c r="B1901" s="419" t="s">
        <v>490</v>
      </c>
      <c r="C1901" s="428">
        <f>SUM(C1902:C1908)</f>
        <v>2058.73</v>
      </c>
      <c r="D1901" s="402"/>
    </row>
    <row r="1902" spans="1:4" x14ac:dyDescent="0.2">
      <c r="A1902" s="404" t="s">
        <v>491</v>
      </c>
      <c r="B1902" s="421" t="s">
        <v>492</v>
      </c>
      <c r="C1902" s="429">
        <v>0</v>
      </c>
      <c r="D1902" s="399"/>
    </row>
    <row r="1903" spans="1:4" x14ac:dyDescent="0.2">
      <c r="A1903" s="404" t="s">
        <v>493</v>
      </c>
      <c r="B1903" s="421" t="s">
        <v>494</v>
      </c>
      <c r="C1903" s="429">
        <v>0</v>
      </c>
      <c r="D1903" s="399"/>
    </row>
    <row r="1904" spans="1:4" x14ac:dyDescent="0.2">
      <c r="A1904" s="404" t="s">
        <v>495</v>
      </c>
      <c r="B1904" s="421" t="s">
        <v>496</v>
      </c>
      <c r="C1904" s="429">
        <v>0</v>
      </c>
      <c r="D1904" s="399"/>
    </row>
    <row r="1905" spans="1:4" ht="25.5" x14ac:dyDescent="0.2">
      <c r="A1905" s="404" t="s">
        <v>497</v>
      </c>
      <c r="B1905" s="421" t="s">
        <v>498</v>
      </c>
      <c r="C1905" s="429">
        <v>0</v>
      </c>
      <c r="D1905" s="399"/>
    </row>
    <row r="1906" spans="1:4" ht="25.5" x14ac:dyDescent="0.2">
      <c r="A1906" s="404" t="s">
        <v>499</v>
      </c>
      <c r="B1906" s="421" t="s">
        <v>500</v>
      </c>
      <c r="C1906" s="429">
        <v>0</v>
      </c>
      <c r="D1906" s="399"/>
    </row>
    <row r="1907" spans="1:4" x14ac:dyDescent="0.2">
      <c r="A1907" s="404" t="s">
        <v>501</v>
      </c>
      <c r="B1907" s="421" t="s">
        <v>502</v>
      </c>
      <c r="C1907" s="429">
        <v>0</v>
      </c>
      <c r="D1907" s="399"/>
    </row>
    <row r="1908" spans="1:4" x14ac:dyDescent="0.2">
      <c r="A1908" s="404" t="s">
        <v>503</v>
      </c>
      <c r="B1908" s="640" t="s">
        <v>504</v>
      </c>
      <c r="C1908" s="429">
        <v>2058.73</v>
      </c>
      <c r="D1908" s="399"/>
    </row>
    <row r="1909" spans="1:4" x14ac:dyDescent="0.2">
      <c r="A1909" s="405"/>
      <c r="B1909" s="422"/>
      <c r="C1909" s="429"/>
      <c r="D1909" s="399"/>
    </row>
    <row r="1910" spans="1:4" x14ac:dyDescent="0.2">
      <c r="A1910" s="403" t="s">
        <v>505</v>
      </c>
      <c r="B1910" s="419" t="s">
        <v>506</v>
      </c>
      <c r="C1910" s="428">
        <f>SUM(C1911++C1912+C1913)</f>
        <v>302702.69999999995</v>
      </c>
      <c r="D1910" s="402"/>
    </row>
    <row r="1911" spans="1:4" x14ac:dyDescent="0.2">
      <c r="A1911" s="404" t="s">
        <v>507</v>
      </c>
      <c r="B1911" s="640" t="s">
        <v>508</v>
      </c>
      <c r="C1911" s="641">
        <v>1351.35</v>
      </c>
      <c r="D1911" s="399"/>
    </row>
    <row r="1912" spans="1:4" x14ac:dyDescent="0.2">
      <c r="A1912" s="404" t="s">
        <v>509</v>
      </c>
      <c r="B1912" s="643" t="s">
        <v>510</v>
      </c>
      <c r="C1912" s="429">
        <v>0</v>
      </c>
      <c r="D1912" s="399"/>
    </row>
    <row r="1913" spans="1:4" x14ac:dyDescent="0.2">
      <c r="A1913" s="642" t="s">
        <v>1033</v>
      </c>
      <c r="B1913" s="644" t="s">
        <v>1032</v>
      </c>
      <c r="C1913" s="429">
        <v>301351.34999999998</v>
      </c>
      <c r="D1913" s="399"/>
    </row>
    <row r="1914" spans="1:4" x14ac:dyDescent="0.2">
      <c r="A1914" s="405"/>
      <c r="B1914" s="422"/>
      <c r="C1914" s="429"/>
      <c r="D1914" s="399"/>
    </row>
    <row r="1915" spans="1:4" ht="25.5" x14ac:dyDescent="0.2">
      <c r="A1915" s="403" t="s">
        <v>513</v>
      </c>
      <c r="B1915" s="419" t="s">
        <v>514</v>
      </c>
      <c r="C1915" s="428">
        <f>SUM(C1916+C1919+C1920)</f>
        <v>0</v>
      </c>
      <c r="D1915" s="402"/>
    </row>
    <row r="1916" spans="1:4" x14ac:dyDescent="0.2">
      <c r="A1916" s="404" t="s">
        <v>515</v>
      </c>
      <c r="B1916" s="422" t="s">
        <v>516</v>
      </c>
      <c r="C1916" s="428">
        <f>SUM(C1917:C1918)</f>
        <v>0</v>
      </c>
      <c r="D1916" s="402"/>
    </row>
    <row r="1917" spans="1:4" x14ac:dyDescent="0.2">
      <c r="A1917" s="405" t="s">
        <v>517</v>
      </c>
      <c r="B1917" s="422" t="s">
        <v>518</v>
      </c>
      <c r="C1917" s="429">
        <v>0</v>
      </c>
      <c r="D1917" s="399"/>
    </row>
    <row r="1918" spans="1:4" ht="25.5" x14ac:dyDescent="0.2">
      <c r="A1918" s="405" t="s">
        <v>519</v>
      </c>
      <c r="B1918" s="422" t="s">
        <v>520</v>
      </c>
      <c r="C1918" s="429">
        <v>0</v>
      </c>
      <c r="D1918" s="399"/>
    </row>
    <row r="1919" spans="1:4" x14ac:dyDescent="0.2">
      <c r="A1919" s="404" t="s">
        <v>521</v>
      </c>
      <c r="B1919" s="421" t="s">
        <v>522</v>
      </c>
      <c r="C1919" s="429">
        <v>0</v>
      </c>
      <c r="D1919" s="399"/>
    </row>
    <row r="1920" spans="1:4" x14ac:dyDescent="0.2">
      <c r="A1920" s="404" t="s">
        <v>523</v>
      </c>
      <c r="B1920" s="421" t="s">
        <v>524</v>
      </c>
      <c r="C1920" s="429">
        <v>0</v>
      </c>
      <c r="D1920" s="399"/>
    </row>
    <row r="1921" spans="1:4" x14ac:dyDescent="0.2">
      <c r="A1921" s="405"/>
      <c r="B1921" s="422"/>
      <c r="C1921" s="429"/>
      <c r="D1921" s="399"/>
    </row>
    <row r="1922" spans="1:4" x14ac:dyDescent="0.2">
      <c r="A1922" s="403" t="s">
        <v>525</v>
      </c>
      <c r="B1922" s="419" t="s">
        <v>526</v>
      </c>
      <c r="C1922" s="427" t="s">
        <v>527</v>
      </c>
      <c r="D1922" s="402"/>
    </row>
    <row r="1923" spans="1:4" x14ac:dyDescent="0.2">
      <c r="A1923" s="404" t="s">
        <v>528</v>
      </c>
      <c r="B1923" s="421" t="s">
        <v>529</v>
      </c>
      <c r="C1923" s="430" t="s">
        <v>527</v>
      </c>
      <c r="D1923" s="399"/>
    </row>
    <row r="1924" spans="1:4" x14ac:dyDescent="0.2">
      <c r="A1924" s="404" t="s">
        <v>530</v>
      </c>
      <c r="B1924" s="421" t="s">
        <v>531</v>
      </c>
      <c r="C1924" s="429">
        <v>0</v>
      </c>
      <c r="D1924" s="399"/>
    </row>
    <row r="1925" spans="1:4" x14ac:dyDescent="0.2">
      <c r="A1925" s="404" t="s">
        <v>532</v>
      </c>
      <c r="B1925" s="421" t="s">
        <v>533</v>
      </c>
      <c r="C1925" s="429">
        <v>0</v>
      </c>
      <c r="D1925" s="399"/>
    </row>
    <row r="1926" spans="1:4" x14ac:dyDescent="0.2">
      <c r="A1926" s="405"/>
      <c r="B1926" s="422"/>
      <c r="C1926" s="429"/>
      <c r="D1926" s="399"/>
    </row>
    <row r="1927" spans="1:4" x14ac:dyDescent="0.2">
      <c r="A1927" s="403" t="s">
        <v>534</v>
      </c>
      <c r="B1927" s="419" t="s">
        <v>535</v>
      </c>
      <c r="C1927" s="428">
        <f>SUM(C1928:C1936)</f>
        <v>0</v>
      </c>
      <c r="D1927" s="402"/>
    </row>
    <row r="1928" spans="1:4" x14ac:dyDescent="0.2">
      <c r="A1928" s="404" t="s">
        <v>536</v>
      </c>
      <c r="B1928" s="421" t="s">
        <v>537</v>
      </c>
      <c r="C1928" s="429">
        <v>0</v>
      </c>
      <c r="D1928" s="399"/>
    </row>
    <row r="1929" spans="1:4" x14ac:dyDescent="0.2">
      <c r="A1929" s="404" t="s">
        <v>538</v>
      </c>
      <c r="B1929" s="421" t="s">
        <v>539</v>
      </c>
      <c r="C1929" s="429">
        <v>0</v>
      </c>
      <c r="D1929" s="399"/>
    </row>
    <row r="1930" spans="1:4" x14ac:dyDescent="0.2">
      <c r="A1930" s="404" t="s">
        <v>540</v>
      </c>
      <c r="B1930" s="421" t="s">
        <v>541</v>
      </c>
      <c r="C1930" s="429">
        <v>0</v>
      </c>
      <c r="D1930" s="399"/>
    </row>
    <row r="1931" spans="1:4" ht="25.5" x14ac:dyDescent="0.2">
      <c r="A1931" s="404" t="s">
        <v>542</v>
      </c>
      <c r="B1931" s="421" t="s">
        <v>543</v>
      </c>
      <c r="C1931" s="429">
        <v>0</v>
      </c>
      <c r="D1931" s="399"/>
    </row>
    <row r="1932" spans="1:4" ht="25.5" x14ac:dyDescent="0.2">
      <c r="A1932" s="404" t="s">
        <v>544</v>
      </c>
      <c r="B1932" s="421" t="s">
        <v>545</v>
      </c>
      <c r="C1932" s="429">
        <v>0</v>
      </c>
      <c r="D1932" s="399"/>
    </row>
    <row r="1933" spans="1:4" ht="25.5" x14ac:dyDescent="0.2">
      <c r="A1933" s="404" t="s">
        <v>546</v>
      </c>
      <c r="B1933" s="421" t="s">
        <v>547</v>
      </c>
      <c r="C1933" s="429">
        <v>0</v>
      </c>
      <c r="D1933" s="399"/>
    </row>
    <row r="1934" spans="1:4" x14ac:dyDescent="0.2">
      <c r="A1934" s="404" t="s">
        <v>548</v>
      </c>
      <c r="B1934" s="421" t="s">
        <v>549</v>
      </c>
      <c r="C1934" s="429">
        <v>0</v>
      </c>
      <c r="D1934" s="399"/>
    </row>
    <row r="1935" spans="1:4" ht="25.5" x14ac:dyDescent="0.2">
      <c r="A1935" s="404" t="s">
        <v>550</v>
      </c>
      <c r="B1935" s="421" t="s">
        <v>551</v>
      </c>
      <c r="C1935" s="429">
        <v>0</v>
      </c>
      <c r="D1935" s="399"/>
    </row>
    <row r="1936" spans="1:4" ht="25.5" x14ac:dyDescent="0.2">
      <c r="A1936" s="404" t="s">
        <v>552</v>
      </c>
      <c r="B1936" s="421" t="s">
        <v>553</v>
      </c>
      <c r="C1936" s="429">
        <v>0</v>
      </c>
      <c r="D1936" s="399"/>
    </row>
    <row r="1937" spans="1:4" x14ac:dyDescent="0.2">
      <c r="A1937" s="405"/>
      <c r="B1937" s="422"/>
      <c r="C1937" s="429"/>
      <c r="D1937" s="399"/>
    </row>
    <row r="1938" spans="1:4" x14ac:dyDescent="0.2">
      <c r="A1938" s="403" t="s">
        <v>554</v>
      </c>
      <c r="B1938" s="419" t="s">
        <v>555</v>
      </c>
      <c r="C1938" s="428">
        <f>SUM(C1939:C1942)</f>
        <v>0</v>
      </c>
      <c r="D1938" s="402"/>
    </row>
    <row r="1939" spans="1:4" x14ac:dyDescent="0.2">
      <c r="A1939" s="404" t="s">
        <v>556</v>
      </c>
      <c r="B1939" s="421" t="s">
        <v>557</v>
      </c>
      <c r="C1939" s="429">
        <v>0</v>
      </c>
      <c r="D1939" s="399"/>
    </row>
    <row r="1940" spans="1:4" x14ac:dyDescent="0.2">
      <c r="A1940" s="404" t="s">
        <v>558</v>
      </c>
      <c r="B1940" s="421" t="s">
        <v>559</v>
      </c>
      <c r="C1940" s="429">
        <v>0</v>
      </c>
      <c r="D1940" s="399"/>
    </row>
    <row r="1941" spans="1:4" x14ac:dyDescent="0.2">
      <c r="A1941" s="404" t="s">
        <v>560</v>
      </c>
      <c r="B1941" s="421" t="s">
        <v>561</v>
      </c>
      <c r="C1941" s="429">
        <v>0</v>
      </c>
      <c r="D1941" s="399"/>
    </row>
    <row r="1942" spans="1:4" x14ac:dyDescent="0.2">
      <c r="A1942" s="404" t="s">
        <v>562</v>
      </c>
      <c r="B1942" s="421" t="s">
        <v>563</v>
      </c>
      <c r="C1942" s="429">
        <v>0</v>
      </c>
      <c r="D1942" s="399"/>
    </row>
    <row r="1943" spans="1:4" x14ac:dyDescent="0.2">
      <c r="A1943" s="405"/>
      <c r="B1943" s="422"/>
      <c r="C1943" s="429"/>
      <c r="D1943" s="399"/>
    </row>
    <row r="1944" spans="1:4" x14ac:dyDescent="0.2">
      <c r="A1944" s="403" t="s">
        <v>564</v>
      </c>
      <c r="B1944" s="419" t="s">
        <v>565</v>
      </c>
      <c r="C1944" s="428">
        <f>SUM(C1945:C1950)</f>
        <v>0</v>
      </c>
      <c r="D1944" s="402"/>
    </row>
    <row r="1945" spans="1:4" x14ac:dyDescent="0.2">
      <c r="A1945" s="404" t="s">
        <v>566</v>
      </c>
      <c r="B1945" s="421" t="s">
        <v>567</v>
      </c>
      <c r="C1945" s="429">
        <v>0</v>
      </c>
      <c r="D1945" s="399"/>
    </row>
    <row r="1946" spans="1:4" x14ac:dyDescent="0.2">
      <c r="A1946" s="404" t="s">
        <v>568</v>
      </c>
      <c r="B1946" s="421" t="s">
        <v>569</v>
      </c>
      <c r="C1946" s="429">
        <v>0</v>
      </c>
      <c r="D1946" s="399"/>
    </row>
    <row r="1947" spans="1:4" x14ac:dyDescent="0.2">
      <c r="A1947" s="404" t="s">
        <v>570</v>
      </c>
      <c r="B1947" s="421" t="s">
        <v>571</v>
      </c>
      <c r="C1947" s="429">
        <v>0</v>
      </c>
      <c r="D1947" s="399"/>
    </row>
    <row r="1948" spans="1:4" ht="25.5" x14ac:dyDescent="0.2">
      <c r="A1948" s="404" t="s">
        <v>572</v>
      </c>
      <c r="B1948" s="421" t="s">
        <v>573</v>
      </c>
      <c r="C1948" s="429">
        <v>0</v>
      </c>
      <c r="D1948" s="399"/>
    </row>
    <row r="1949" spans="1:4" x14ac:dyDescent="0.2">
      <c r="A1949" s="404" t="s">
        <v>574</v>
      </c>
      <c r="B1949" s="421" t="s">
        <v>575</v>
      </c>
      <c r="C1949" s="429">
        <v>0</v>
      </c>
      <c r="D1949" s="399"/>
    </row>
    <row r="1950" spans="1:4" x14ac:dyDescent="0.2">
      <c r="A1950" s="404" t="s">
        <v>576</v>
      </c>
      <c r="B1950" s="421" t="s">
        <v>577</v>
      </c>
      <c r="C1950" s="431">
        <v>0</v>
      </c>
      <c r="D1950" s="406"/>
    </row>
    <row r="1951" spans="1:4" x14ac:dyDescent="0.2">
      <c r="A1951" s="398"/>
      <c r="B1951" s="424"/>
      <c r="C1951" s="432"/>
      <c r="D1951" s="400"/>
    </row>
    <row r="1952" spans="1:4" x14ac:dyDescent="0.2">
      <c r="A1952" s="401">
        <v>2</v>
      </c>
      <c r="B1952" s="419" t="s">
        <v>578</v>
      </c>
      <c r="C1952" s="428">
        <f>SUM(C1954+C1961+C1967+C1976+C1980+C1986)</f>
        <v>418351.03</v>
      </c>
      <c r="D1952" s="402"/>
    </row>
    <row r="1953" spans="1:4" x14ac:dyDescent="0.2">
      <c r="A1953" s="401"/>
      <c r="B1953" s="420"/>
      <c r="C1953" s="429"/>
      <c r="D1953" s="399"/>
    </row>
    <row r="1954" spans="1:4" x14ac:dyDescent="0.2">
      <c r="A1954" s="398" t="s">
        <v>579</v>
      </c>
      <c r="B1954" s="419" t="s">
        <v>580</v>
      </c>
      <c r="C1954" s="428">
        <f>SUM(C1955:C1959)</f>
        <v>174753.45</v>
      </c>
      <c r="D1954" s="402"/>
    </row>
    <row r="1955" spans="1:4" x14ac:dyDescent="0.2">
      <c r="A1955" s="404" t="s">
        <v>581</v>
      </c>
      <c r="B1955" s="640" t="s">
        <v>582</v>
      </c>
      <c r="C1955" s="429">
        <v>108108.1</v>
      </c>
      <c r="D1955" s="399"/>
    </row>
    <row r="1956" spans="1:4" x14ac:dyDescent="0.2">
      <c r="A1956" s="404" t="s">
        <v>583</v>
      </c>
      <c r="B1956" s="421" t="s">
        <v>584</v>
      </c>
      <c r="C1956" s="429">
        <v>0</v>
      </c>
      <c r="D1956" s="399"/>
    </row>
    <row r="1957" spans="1:4" x14ac:dyDescent="0.2">
      <c r="A1957" s="404" t="s">
        <v>585</v>
      </c>
      <c r="B1957" s="421" t="s">
        <v>586</v>
      </c>
      <c r="C1957" s="429">
        <v>0</v>
      </c>
      <c r="D1957" s="399"/>
    </row>
    <row r="1958" spans="1:4" x14ac:dyDescent="0.2">
      <c r="A1958" s="404" t="s">
        <v>587</v>
      </c>
      <c r="B1958" s="640" t="s">
        <v>588</v>
      </c>
      <c r="C1958" s="429">
        <v>66645.350000000006</v>
      </c>
      <c r="D1958" s="399"/>
    </row>
    <row r="1959" spans="1:4" x14ac:dyDescent="0.2">
      <c r="A1959" s="404" t="s">
        <v>589</v>
      </c>
      <c r="B1959" s="421" t="s">
        <v>590</v>
      </c>
      <c r="C1959" s="429">
        <v>0</v>
      </c>
      <c r="D1959" s="399"/>
    </row>
    <row r="1960" spans="1:4" x14ac:dyDescent="0.2">
      <c r="A1960" s="407"/>
      <c r="B1960" s="422"/>
      <c r="C1960" s="429"/>
      <c r="D1960" s="399"/>
    </row>
    <row r="1961" spans="1:4" ht="25.5" x14ac:dyDescent="0.2">
      <c r="A1961" s="398" t="s">
        <v>591</v>
      </c>
      <c r="B1961" s="419" t="s">
        <v>592</v>
      </c>
      <c r="C1961" s="428">
        <f>SUM(C1962:C1965)</f>
        <v>0</v>
      </c>
      <c r="D1961" s="402"/>
    </row>
    <row r="1962" spans="1:4" x14ac:dyDescent="0.2">
      <c r="A1962" s="404" t="s">
        <v>593</v>
      </c>
      <c r="B1962" s="421" t="s">
        <v>594</v>
      </c>
      <c r="C1962" s="429">
        <v>0</v>
      </c>
      <c r="D1962" s="399"/>
    </row>
    <row r="1963" spans="1:4" x14ac:dyDescent="0.2">
      <c r="A1963" s="404" t="s">
        <v>595</v>
      </c>
      <c r="B1963" s="421" t="s">
        <v>596</v>
      </c>
      <c r="C1963" s="429">
        <v>0</v>
      </c>
      <c r="D1963" s="399"/>
    </row>
    <row r="1964" spans="1:4" x14ac:dyDescent="0.2">
      <c r="A1964" s="404" t="s">
        <v>597</v>
      </c>
      <c r="B1964" s="421" t="s">
        <v>598</v>
      </c>
      <c r="C1964" s="429">
        <v>0</v>
      </c>
      <c r="D1964" s="399"/>
    </row>
    <row r="1965" spans="1:4" x14ac:dyDescent="0.2">
      <c r="A1965" s="404" t="s">
        <v>599</v>
      </c>
      <c r="B1965" s="421" t="s">
        <v>600</v>
      </c>
      <c r="C1965" s="429">
        <v>0</v>
      </c>
      <c r="D1965" s="399"/>
    </row>
    <row r="1966" spans="1:4" x14ac:dyDescent="0.2">
      <c r="A1966" s="407"/>
      <c r="B1966" s="422"/>
      <c r="C1966" s="429"/>
      <c r="D1966" s="399"/>
    </row>
    <row r="1967" spans="1:4" ht="25.5" x14ac:dyDescent="0.2">
      <c r="A1967" s="398" t="s">
        <v>601</v>
      </c>
      <c r="B1967" s="419" t="s">
        <v>602</v>
      </c>
      <c r="C1967" s="428">
        <f>SUM(C1968:C1974)</f>
        <v>0</v>
      </c>
      <c r="D1967" s="402"/>
    </row>
    <row r="1968" spans="1:4" x14ac:dyDescent="0.2">
      <c r="A1968" s="404" t="s">
        <v>603</v>
      </c>
      <c r="B1968" s="421" t="s">
        <v>604</v>
      </c>
      <c r="C1968" s="429">
        <v>0</v>
      </c>
      <c r="D1968" s="399"/>
    </row>
    <row r="1969" spans="1:4" ht="25.5" x14ac:dyDescent="0.2">
      <c r="A1969" s="404" t="s">
        <v>605</v>
      </c>
      <c r="B1969" s="421" t="s">
        <v>606</v>
      </c>
      <c r="C1969" s="429">
        <v>0</v>
      </c>
      <c r="D1969" s="399"/>
    </row>
    <row r="1970" spans="1:4" x14ac:dyDescent="0.2">
      <c r="A1970" s="404" t="s">
        <v>607</v>
      </c>
      <c r="B1970" s="421" t="s">
        <v>608</v>
      </c>
      <c r="C1970" s="429">
        <v>0</v>
      </c>
      <c r="D1970" s="399"/>
    </row>
    <row r="1971" spans="1:4" ht="25.5" x14ac:dyDescent="0.2">
      <c r="A1971" s="404" t="s">
        <v>609</v>
      </c>
      <c r="B1971" s="421" t="s">
        <v>610</v>
      </c>
      <c r="C1971" s="429">
        <v>0</v>
      </c>
      <c r="D1971" s="399"/>
    </row>
    <row r="1972" spans="1:4" x14ac:dyDescent="0.2">
      <c r="A1972" s="404" t="s">
        <v>611</v>
      </c>
      <c r="B1972" s="421" t="s">
        <v>612</v>
      </c>
      <c r="C1972" s="429">
        <v>0</v>
      </c>
      <c r="D1972" s="399"/>
    </row>
    <row r="1973" spans="1:4" x14ac:dyDescent="0.2">
      <c r="A1973" s="404" t="s">
        <v>613</v>
      </c>
      <c r="B1973" s="421" t="s">
        <v>614</v>
      </c>
      <c r="C1973" s="429">
        <v>0</v>
      </c>
      <c r="D1973" s="399"/>
    </row>
    <row r="1974" spans="1:4" ht="25.5" x14ac:dyDescent="0.2">
      <c r="A1974" s="404" t="s">
        <v>615</v>
      </c>
      <c r="B1974" s="421" t="s">
        <v>616</v>
      </c>
      <c r="C1974" s="429">
        <v>0</v>
      </c>
      <c r="D1974" s="399"/>
    </row>
    <row r="1975" spans="1:4" x14ac:dyDescent="0.2">
      <c r="A1975" s="407"/>
      <c r="B1975" s="422"/>
      <c r="C1975" s="429"/>
      <c r="D1975" s="399"/>
    </row>
    <row r="1976" spans="1:4" ht="25.5" x14ac:dyDescent="0.2">
      <c r="A1976" s="398" t="s">
        <v>617</v>
      </c>
      <c r="B1976" s="419" t="s">
        <v>618</v>
      </c>
      <c r="C1976" s="428">
        <f>SUM(C1977:C1978)</f>
        <v>55378.38</v>
      </c>
      <c r="D1976" s="402"/>
    </row>
    <row r="1977" spans="1:4" x14ac:dyDescent="0.2">
      <c r="A1977" s="404" t="s">
        <v>619</v>
      </c>
      <c r="B1977" s="421" t="s">
        <v>620</v>
      </c>
      <c r="C1977" s="429">
        <v>0</v>
      </c>
      <c r="D1977" s="399"/>
    </row>
    <row r="1978" spans="1:4" x14ac:dyDescent="0.2">
      <c r="A1978" s="404" t="s">
        <v>621</v>
      </c>
      <c r="B1978" s="640" t="s">
        <v>622</v>
      </c>
      <c r="C1978" s="429">
        <v>55378.38</v>
      </c>
      <c r="D1978" s="399"/>
    </row>
    <row r="1979" spans="1:4" x14ac:dyDescent="0.2">
      <c r="A1979" s="407"/>
      <c r="B1979" s="422"/>
      <c r="C1979" s="429"/>
      <c r="D1979" s="399"/>
    </row>
    <row r="1980" spans="1:4" ht="25.5" x14ac:dyDescent="0.2">
      <c r="A1980" s="398" t="s">
        <v>623</v>
      </c>
      <c r="B1980" s="419" t="s">
        <v>624</v>
      </c>
      <c r="C1980" s="428">
        <f>SUM(C1981:C1984)</f>
        <v>0</v>
      </c>
      <c r="D1980" s="402"/>
    </row>
    <row r="1981" spans="1:4" x14ac:dyDescent="0.2">
      <c r="A1981" s="404" t="s">
        <v>625</v>
      </c>
      <c r="B1981" s="421" t="s">
        <v>626</v>
      </c>
      <c r="C1981" s="429">
        <v>0</v>
      </c>
      <c r="D1981" s="399"/>
    </row>
    <row r="1982" spans="1:4" x14ac:dyDescent="0.2">
      <c r="A1982" s="404" t="s">
        <v>627</v>
      </c>
      <c r="B1982" s="421" t="s">
        <v>628</v>
      </c>
      <c r="C1982" s="429">
        <v>0</v>
      </c>
      <c r="D1982" s="399"/>
    </row>
    <row r="1983" spans="1:4" x14ac:dyDescent="0.2">
      <c r="A1983" s="404" t="s">
        <v>629</v>
      </c>
      <c r="B1983" s="421" t="s">
        <v>630</v>
      </c>
      <c r="C1983" s="429">
        <v>0</v>
      </c>
      <c r="D1983" s="399"/>
    </row>
    <row r="1984" spans="1:4" ht="25.5" x14ac:dyDescent="0.2">
      <c r="A1984" s="404" t="s">
        <v>631</v>
      </c>
      <c r="B1984" s="421" t="s">
        <v>632</v>
      </c>
      <c r="C1984" s="429">
        <v>0</v>
      </c>
      <c r="D1984" s="399"/>
    </row>
    <row r="1985" spans="1:4" x14ac:dyDescent="0.2">
      <c r="A1985" s="407"/>
      <c r="B1985" s="422"/>
      <c r="C1985" s="429"/>
      <c r="D1985" s="399"/>
    </row>
    <row r="1986" spans="1:4" ht="25.5" x14ac:dyDescent="0.2">
      <c r="A1986" s="398" t="s">
        <v>633</v>
      </c>
      <c r="B1986" s="419" t="s">
        <v>634</v>
      </c>
      <c r="C1986" s="428">
        <f>SUM(C1987:C1994)</f>
        <v>188219.2</v>
      </c>
      <c r="D1986" s="402"/>
    </row>
    <row r="1987" spans="1:4" x14ac:dyDescent="0.2">
      <c r="A1987" s="404" t="s">
        <v>635</v>
      </c>
      <c r="B1987" s="640" t="s">
        <v>636</v>
      </c>
      <c r="C1987" s="429">
        <v>22773.95</v>
      </c>
      <c r="D1987" s="399"/>
    </row>
    <row r="1988" spans="1:4" ht="25.5" x14ac:dyDescent="0.2">
      <c r="A1988" s="404" t="s">
        <v>637</v>
      </c>
      <c r="B1988" s="421" t="s">
        <v>638</v>
      </c>
      <c r="C1988" s="429">
        <v>0</v>
      </c>
      <c r="D1988" s="399"/>
    </row>
    <row r="1989" spans="1:4" x14ac:dyDescent="0.2">
      <c r="A1989" s="404" t="s">
        <v>639</v>
      </c>
      <c r="B1989" s="640" t="s">
        <v>640</v>
      </c>
      <c r="C1989" s="429">
        <v>155302.39000000001</v>
      </c>
      <c r="D1989" s="399"/>
    </row>
    <row r="1990" spans="1:4" x14ac:dyDescent="0.2">
      <c r="A1990" s="404" t="s">
        <v>641</v>
      </c>
      <c r="B1990" s="640" t="s">
        <v>642</v>
      </c>
      <c r="C1990" s="429">
        <v>1160.27</v>
      </c>
      <c r="D1990" s="399"/>
    </row>
    <row r="1991" spans="1:4" x14ac:dyDescent="0.2">
      <c r="A1991" s="404" t="s">
        <v>643</v>
      </c>
      <c r="B1991" s="640" t="s">
        <v>644</v>
      </c>
      <c r="C1991" s="429">
        <v>8060.16</v>
      </c>
      <c r="D1991" s="399"/>
    </row>
    <row r="1992" spans="1:4" ht="25.5" x14ac:dyDescent="0.2">
      <c r="A1992" s="404" t="s">
        <v>645</v>
      </c>
      <c r="B1992" s="421" t="s">
        <v>646</v>
      </c>
      <c r="C1992" s="429">
        <v>0</v>
      </c>
      <c r="D1992" s="399"/>
    </row>
    <row r="1993" spans="1:4" x14ac:dyDescent="0.2">
      <c r="A1993" s="404" t="s">
        <v>647</v>
      </c>
      <c r="B1993" s="421" t="s">
        <v>648</v>
      </c>
      <c r="C1993" s="429">
        <v>0</v>
      </c>
      <c r="D1993" s="399"/>
    </row>
    <row r="1994" spans="1:4" x14ac:dyDescent="0.2">
      <c r="A1994" s="404" t="s">
        <v>649</v>
      </c>
      <c r="B1994" s="640" t="s">
        <v>650</v>
      </c>
      <c r="C1994" s="429">
        <v>922.43</v>
      </c>
      <c r="D1994" s="399"/>
    </row>
    <row r="1995" spans="1:4" x14ac:dyDescent="0.2">
      <c r="A1995" s="404"/>
      <c r="B1995" s="422"/>
      <c r="C1995" s="429"/>
      <c r="D1995" s="399"/>
    </row>
    <row r="1996" spans="1:4" x14ac:dyDescent="0.2">
      <c r="A1996" s="401">
        <v>5</v>
      </c>
      <c r="B1996" s="425" t="s">
        <v>651</v>
      </c>
      <c r="C1996" s="428">
        <f>SUM(C1998+C2008+C2018+C2023)</f>
        <v>9120.14</v>
      </c>
      <c r="D1996" s="402"/>
    </row>
    <row r="1997" spans="1:4" x14ac:dyDescent="0.2">
      <c r="A1997" s="407"/>
      <c r="B1997" s="422"/>
      <c r="C1997" s="429"/>
      <c r="D1997" s="399"/>
    </row>
    <row r="1998" spans="1:4" x14ac:dyDescent="0.2">
      <c r="A1998" s="408" t="s">
        <v>652</v>
      </c>
      <c r="B1998" s="419" t="s">
        <v>653</v>
      </c>
      <c r="C1998" s="428">
        <f>SUM(C1999:C2006)</f>
        <v>9120.14</v>
      </c>
      <c r="D1998" s="402"/>
    </row>
    <row r="1999" spans="1:4" x14ac:dyDescent="0.2">
      <c r="A1999" s="409" t="s">
        <v>654</v>
      </c>
      <c r="B1999" s="421" t="s">
        <v>655</v>
      </c>
      <c r="C1999" s="429">
        <v>0</v>
      </c>
      <c r="D1999" s="399"/>
    </row>
    <row r="2000" spans="1:4" x14ac:dyDescent="0.2">
      <c r="A2000" s="409" t="s">
        <v>656</v>
      </c>
      <c r="B2000" s="421" t="s">
        <v>657</v>
      </c>
      <c r="C2000" s="429">
        <v>0</v>
      </c>
      <c r="D2000" s="399"/>
    </row>
    <row r="2001" spans="1:4" x14ac:dyDescent="0.2">
      <c r="A2001" s="409" t="s">
        <v>658</v>
      </c>
      <c r="B2001" s="421" t="s">
        <v>659</v>
      </c>
      <c r="C2001" s="429"/>
      <c r="D2001" s="399"/>
    </row>
    <row r="2002" spans="1:4" x14ac:dyDescent="0.2">
      <c r="A2002" s="409" t="s">
        <v>660</v>
      </c>
      <c r="B2002" s="640" t="s">
        <v>661</v>
      </c>
      <c r="C2002" s="429">
        <v>9120.14</v>
      </c>
      <c r="D2002" s="399"/>
    </row>
    <row r="2003" spans="1:4" x14ac:dyDescent="0.2">
      <c r="A2003" s="409" t="s">
        <v>662</v>
      </c>
      <c r="B2003" s="643" t="s">
        <v>663</v>
      </c>
      <c r="C2003" s="429"/>
      <c r="D2003" s="399"/>
    </row>
    <row r="2004" spans="1:4" ht="25.5" x14ac:dyDescent="0.2">
      <c r="A2004" s="409" t="s">
        <v>664</v>
      </c>
      <c r="B2004" s="421" t="s">
        <v>665</v>
      </c>
      <c r="C2004" s="429"/>
      <c r="D2004" s="399"/>
    </row>
    <row r="2005" spans="1:4" ht="25.5" x14ac:dyDescent="0.2">
      <c r="A2005" s="409" t="s">
        <v>666</v>
      </c>
      <c r="B2005" s="421" t="s">
        <v>667</v>
      </c>
      <c r="C2005" s="429"/>
      <c r="D2005" s="399"/>
    </row>
    <row r="2006" spans="1:4" x14ac:dyDescent="0.2">
      <c r="A2006" s="409" t="s">
        <v>668</v>
      </c>
      <c r="B2006" s="421" t="s">
        <v>669</v>
      </c>
      <c r="C2006" s="429">
        <v>0</v>
      </c>
      <c r="D2006" s="399"/>
    </row>
    <row r="2007" spans="1:4" x14ac:dyDescent="0.2">
      <c r="A2007" s="409"/>
      <c r="B2007" s="421"/>
      <c r="C2007" s="429"/>
      <c r="D2007" s="399"/>
    </row>
    <row r="2008" spans="1:4" ht="25.5" x14ac:dyDescent="0.2">
      <c r="A2008" s="408" t="s">
        <v>670</v>
      </c>
      <c r="B2008" s="419" t="s">
        <v>671</v>
      </c>
      <c r="C2008" s="428">
        <f>SUM(C2009:C2016)</f>
        <v>0</v>
      </c>
      <c r="D2008" s="402"/>
    </row>
    <row r="2009" spans="1:4" x14ac:dyDescent="0.2">
      <c r="A2009" s="409" t="s">
        <v>672</v>
      </c>
      <c r="B2009" s="421" t="s">
        <v>673</v>
      </c>
      <c r="C2009" s="429">
        <v>0</v>
      </c>
      <c r="D2009" s="399"/>
    </row>
    <row r="2010" spans="1:4" x14ac:dyDescent="0.2">
      <c r="A2010" s="409" t="s">
        <v>674</v>
      </c>
      <c r="B2010" s="421" t="s">
        <v>675</v>
      </c>
      <c r="C2010" s="429">
        <v>0</v>
      </c>
      <c r="D2010" s="399"/>
    </row>
    <row r="2011" spans="1:4" x14ac:dyDescent="0.2">
      <c r="A2011" s="409" t="s">
        <v>676</v>
      </c>
      <c r="B2011" s="421" t="s">
        <v>677</v>
      </c>
      <c r="C2011" s="429">
        <v>0</v>
      </c>
      <c r="D2011" s="399"/>
    </row>
    <row r="2012" spans="1:4" x14ac:dyDescent="0.2">
      <c r="A2012" s="409" t="s">
        <v>678</v>
      </c>
      <c r="B2012" s="421" t="s">
        <v>679</v>
      </c>
      <c r="C2012" s="429">
        <v>0</v>
      </c>
      <c r="D2012" s="399"/>
    </row>
    <row r="2013" spans="1:4" x14ac:dyDescent="0.2">
      <c r="A2013" s="409" t="s">
        <v>680</v>
      </c>
      <c r="B2013" s="421" t="s">
        <v>681</v>
      </c>
      <c r="C2013" s="429">
        <v>0</v>
      </c>
      <c r="D2013" s="399"/>
    </row>
    <row r="2014" spans="1:4" x14ac:dyDescent="0.2">
      <c r="A2014" s="409" t="s">
        <v>682</v>
      </c>
      <c r="B2014" s="421" t="s">
        <v>683</v>
      </c>
      <c r="C2014" s="429">
        <v>0</v>
      </c>
      <c r="D2014" s="399"/>
    </row>
    <row r="2015" spans="1:4" x14ac:dyDescent="0.2">
      <c r="A2015" s="409" t="s">
        <v>684</v>
      </c>
      <c r="B2015" s="421" t="s">
        <v>685</v>
      </c>
      <c r="C2015" s="429">
        <v>0</v>
      </c>
      <c r="D2015" s="399"/>
    </row>
    <row r="2016" spans="1:4" ht="25.5" x14ac:dyDescent="0.2">
      <c r="A2016" s="409" t="s">
        <v>686</v>
      </c>
      <c r="B2016" s="421" t="s">
        <v>687</v>
      </c>
      <c r="C2016" s="429">
        <v>0</v>
      </c>
      <c r="D2016" s="399"/>
    </row>
    <row r="2017" spans="1:4" x14ac:dyDescent="0.2">
      <c r="A2017" s="409"/>
      <c r="B2017" s="421"/>
      <c r="C2017" s="429"/>
      <c r="D2017" s="399"/>
    </row>
    <row r="2018" spans="1:4" x14ac:dyDescent="0.2">
      <c r="A2018" s="408" t="s">
        <v>688</v>
      </c>
      <c r="B2018" s="419" t="s">
        <v>689</v>
      </c>
      <c r="C2018" s="428">
        <f>SUM(C2019:C2021)</f>
        <v>0</v>
      </c>
      <c r="D2018" s="402"/>
    </row>
    <row r="2019" spans="1:4" x14ac:dyDescent="0.2">
      <c r="A2019" s="409" t="s">
        <v>690</v>
      </c>
      <c r="B2019" s="421" t="s">
        <v>691</v>
      </c>
      <c r="C2019" s="429">
        <v>0</v>
      </c>
      <c r="D2019" s="399"/>
    </row>
    <row r="2020" spans="1:4" x14ac:dyDescent="0.2">
      <c r="A2020" s="409" t="s">
        <v>692</v>
      </c>
      <c r="B2020" s="421" t="s">
        <v>693</v>
      </c>
      <c r="C2020" s="429">
        <v>0</v>
      </c>
      <c r="D2020" s="399"/>
    </row>
    <row r="2021" spans="1:4" x14ac:dyDescent="0.2">
      <c r="A2021" s="409" t="s">
        <v>694</v>
      </c>
      <c r="B2021" s="421" t="s">
        <v>695</v>
      </c>
      <c r="C2021" s="429">
        <v>0</v>
      </c>
      <c r="D2021" s="399"/>
    </row>
    <row r="2022" spans="1:4" x14ac:dyDescent="0.2">
      <c r="A2022" s="409"/>
      <c r="B2022" s="421"/>
      <c r="C2022" s="429"/>
      <c r="D2022" s="399"/>
    </row>
    <row r="2023" spans="1:4" x14ac:dyDescent="0.2">
      <c r="A2023" s="408" t="s">
        <v>696</v>
      </c>
      <c r="B2023" s="419" t="s">
        <v>697</v>
      </c>
      <c r="C2023" s="428">
        <f>SUM(C2024:C2027)</f>
        <v>0</v>
      </c>
      <c r="D2023" s="402"/>
    </row>
    <row r="2024" spans="1:4" x14ac:dyDescent="0.2">
      <c r="A2024" s="409" t="s">
        <v>698</v>
      </c>
      <c r="B2024" s="421" t="s">
        <v>699</v>
      </c>
      <c r="C2024" s="429">
        <v>0</v>
      </c>
      <c r="D2024" s="399"/>
    </row>
    <row r="2025" spans="1:4" x14ac:dyDescent="0.2">
      <c r="A2025" s="409" t="s">
        <v>700</v>
      </c>
      <c r="B2025" s="421" t="s">
        <v>701</v>
      </c>
      <c r="C2025" s="429">
        <v>0</v>
      </c>
      <c r="D2025" s="399"/>
    </row>
    <row r="2026" spans="1:4" x14ac:dyDescent="0.2">
      <c r="A2026" s="409" t="s">
        <v>702</v>
      </c>
      <c r="B2026" s="421" t="s">
        <v>703</v>
      </c>
      <c r="C2026" s="429">
        <v>0</v>
      </c>
      <c r="D2026" s="399"/>
    </row>
    <row r="2027" spans="1:4" x14ac:dyDescent="0.2">
      <c r="A2027" s="409" t="s">
        <v>704</v>
      </c>
      <c r="B2027" s="421" t="s">
        <v>705</v>
      </c>
      <c r="C2027" s="429">
        <v>0</v>
      </c>
      <c r="D2027" s="399"/>
    </row>
    <row r="2028" spans="1:4" x14ac:dyDescent="0.2">
      <c r="A2028" s="410"/>
      <c r="B2028" s="410"/>
      <c r="C2028" s="410"/>
      <c r="D2028" s="410"/>
    </row>
    <row r="2029" spans="1:4" x14ac:dyDescent="0.2">
      <c r="A2029" s="392" t="s">
        <v>441</v>
      </c>
      <c r="C2029" s="394"/>
    </row>
    <row r="2030" spans="1:4" ht="25.5" x14ac:dyDescent="0.2">
      <c r="A2030" s="411" t="str">
        <f>'4. Gestión Institucional '!A101</f>
        <v>RE4.P14. Administración y trámites de expedientes</v>
      </c>
      <c r="B2030" s="418" t="s">
        <v>442</v>
      </c>
      <c r="C2030" s="429">
        <f>SUM(C2032,C2108,C2152)</f>
        <v>732232.6</v>
      </c>
      <c r="D2030" s="400"/>
    </row>
    <row r="2031" spans="1:4" x14ac:dyDescent="0.2">
      <c r="A2031" s="397" t="s">
        <v>443</v>
      </c>
      <c r="B2031" s="417" t="s">
        <v>444</v>
      </c>
      <c r="C2031" s="426" t="s">
        <v>445</v>
      </c>
      <c r="D2031" s="393" t="s">
        <v>446</v>
      </c>
    </row>
    <row r="2032" spans="1:4" x14ac:dyDescent="0.2">
      <c r="A2032" s="401">
        <v>1</v>
      </c>
      <c r="B2032" s="419" t="s">
        <v>447</v>
      </c>
      <c r="C2032" s="427">
        <f>SUM(C2034,C2041,C2048,C2057,C2066,C2071,C2078,C2083,C2094,C2100)</f>
        <v>304761.42999999993</v>
      </c>
      <c r="D2032" s="402"/>
    </row>
    <row r="2033" spans="1:4" x14ac:dyDescent="0.2">
      <c r="A2033" s="401"/>
      <c r="B2033" s="420"/>
      <c r="C2033" s="428"/>
      <c r="D2033" s="402"/>
    </row>
    <row r="2034" spans="1:4" x14ac:dyDescent="0.2">
      <c r="A2034" s="403" t="s">
        <v>449</v>
      </c>
      <c r="B2034" s="419" t="s">
        <v>450</v>
      </c>
      <c r="C2034" s="428">
        <f>SUM(C2035:C2039)</f>
        <v>0</v>
      </c>
      <c r="D2034" s="402"/>
    </row>
    <row r="2035" spans="1:4" x14ac:dyDescent="0.2">
      <c r="A2035" s="404" t="s">
        <v>451</v>
      </c>
      <c r="B2035" s="421" t="s">
        <v>452</v>
      </c>
      <c r="C2035" s="429">
        <v>0</v>
      </c>
      <c r="D2035" s="399"/>
    </row>
    <row r="2036" spans="1:4" ht="25.5" x14ac:dyDescent="0.2">
      <c r="A2036" s="404" t="s">
        <v>453</v>
      </c>
      <c r="B2036" s="421" t="s">
        <v>454</v>
      </c>
      <c r="C2036" s="429">
        <v>0</v>
      </c>
      <c r="D2036" s="399"/>
    </row>
    <row r="2037" spans="1:4" x14ac:dyDescent="0.2">
      <c r="A2037" s="404" t="s">
        <v>455</v>
      </c>
      <c r="B2037" s="421" t="s">
        <v>456</v>
      </c>
      <c r="C2037" s="429">
        <v>0</v>
      </c>
      <c r="D2037" s="399"/>
    </row>
    <row r="2038" spans="1:4" ht="25.5" x14ac:dyDescent="0.2">
      <c r="A2038" s="404" t="s">
        <v>457</v>
      </c>
      <c r="B2038" s="421" t="s">
        <v>458</v>
      </c>
      <c r="C2038" s="429">
        <v>0</v>
      </c>
      <c r="D2038" s="399"/>
    </row>
    <row r="2039" spans="1:4" x14ac:dyDescent="0.2">
      <c r="A2039" s="404" t="s">
        <v>459</v>
      </c>
      <c r="B2039" s="421" t="s">
        <v>460</v>
      </c>
      <c r="C2039" s="429">
        <v>0</v>
      </c>
      <c r="D2039" s="399"/>
    </row>
    <row r="2040" spans="1:4" x14ac:dyDescent="0.2">
      <c r="A2040" s="405"/>
      <c r="B2040" s="422"/>
      <c r="C2040" s="429"/>
      <c r="D2040" s="399"/>
    </row>
    <row r="2041" spans="1:4" x14ac:dyDescent="0.2">
      <c r="A2041" s="403" t="s">
        <v>461</v>
      </c>
      <c r="B2041" s="419" t="s">
        <v>462</v>
      </c>
      <c r="C2041" s="428">
        <f>SUM(C2042:C2046)</f>
        <v>0</v>
      </c>
      <c r="D2041" s="402"/>
    </row>
    <row r="2042" spans="1:4" x14ac:dyDescent="0.2">
      <c r="A2042" s="404" t="s">
        <v>463</v>
      </c>
      <c r="B2042" s="421" t="s">
        <v>464</v>
      </c>
      <c r="C2042" s="429">
        <v>0</v>
      </c>
      <c r="D2042" s="399"/>
    </row>
    <row r="2043" spans="1:4" x14ac:dyDescent="0.2">
      <c r="A2043" s="404" t="s">
        <v>465</v>
      </c>
      <c r="B2043" s="421" t="s">
        <v>466</v>
      </c>
      <c r="C2043" s="429">
        <v>0</v>
      </c>
      <c r="D2043" s="399"/>
    </row>
    <row r="2044" spans="1:4" x14ac:dyDescent="0.2">
      <c r="A2044" s="404" t="s">
        <v>467</v>
      </c>
      <c r="B2044" s="421" t="s">
        <v>468</v>
      </c>
      <c r="C2044" s="429">
        <v>0</v>
      </c>
      <c r="D2044" s="399"/>
    </row>
    <row r="2045" spans="1:4" x14ac:dyDescent="0.2">
      <c r="A2045" s="404" t="s">
        <v>469</v>
      </c>
      <c r="B2045" s="421" t="s">
        <v>470</v>
      </c>
      <c r="C2045" s="429">
        <v>0</v>
      </c>
      <c r="D2045" s="399"/>
    </row>
    <row r="2046" spans="1:4" x14ac:dyDescent="0.2">
      <c r="A2046" s="404" t="s">
        <v>471</v>
      </c>
      <c r="B2046" s="421" t="s">
        <v>472</v>
      </c>
      <c r="C2046" s="429">
        <v>0</v>
      </c>
      <c r="D2046" s="399"/>
    </row>
    <row r="2047" spans="1:4" x14ac:dyDescent="0.2">
      <c r="A2047" s="405"/>
      <c r="B2047" s="422"/>
      <c r="C2047" s="428"/>
      <c r="D2047" s="402"/>
    </row>
    <row r="2048" spans="1:4" ht="25.5" x14ac:dyDescent="0.2">
      <c r="A2048" s="403" t="s">
        <v>473</v>
      </c>
      <c r="B2048" s="423" t="s">
        <v>474</v>
      </c>
      <c r="C2048" s="428">
        <f>SUM(C2049:C2055)</f>
        <v>0</v>
      </c>
      <c r="D2048" s="402"/>
    </row>
    <row r="2049" spans="1:4" x14ac:dyDescent="0.2">
      <c r="A2049" s="404" t="s">
        <v>475</v>
      </c>
      <c r="B2049" s="421" t="s">
        <v>476</v>
      </c>
      <c r="C2049" s="429">
        <v>0</v>
      </c>
      <c r="D2049" s="399"/>
    </row>
    <row r="2050" spans="1:4" x14ac:dyDescent="0.2">
      <c r="A2050" s="404" t="s">
        <v>477</v>
      </c>
      <c r="B2050" s="421" t="s">
        <v>478</v>
      </c>
      <c r="C2050" s="429">
        <v>0</v>
      </c>
      <c r="D2050" s="399"/>
    </row>
    <row r="2051" spans="1:4" x14ac:dyDescent="0.2">
      <c r="A2051" s="404" t="s">
        <v>479</v>
      </c>
      <c r="B2051" s="421" t="s">
        <v>480</v>
      </c>
      <c r="C2051" s="429"/>
      <c r="D2051" s="399"/>
    </row>
    <row r="2052" spans="1:4" x14ac:dyDescent="0.2">
      <c r="A2052" s="404" t="s">
        <v>481</v>
      </c>
      <c r="B2052" s="421" t="s">
        <v>482</v>
      </c>
      <c r="C2052" s="429">
        <v>0</v>
      </c>
      <c r="D2052" s="399"/>
    </row>
    <row r="2053" spans="1:4" x14ac:dyDescent="0.2">
      <c r="A2053" s="404" t="s">
        <v>483</v>
      </c>
      <c r="B2053" s="421" t="s">
        <v>484</v>
      </c>
      <c r="C2053" s="429">
        <v>0</v>
      </c>
      <c r="D2053" s="399"/>
    </row>
    <row r="2054" spans="1:4" ht="25.5" x14ac:dyDescent="0.2">
      <c r="A2054" s="404" t="s">
        <v>485</v>
      </c>
      <c r="B2054" s="421" t="s">
        <v>486</v>
      </c>
      <c r="C2054" s="429">
        <v>0</v>
      </c>
      <c r="D2054" s="399"/>
    </row>
    <row r="2055" spans="1:4" ht="25.5" x14ac:dyDescent="0.2">
      <c r="A2055" s="404" t="s">
        <v>487</v>
      </c>
      <c r="B2055" s="421" t="s">
        <v>488</v>
      </c>
      <c r="C2055" s="429">
        <v>0</v>
      </c>
      <c r="D2055" s="399"/>
    </row>
    <row r="2056" spans="1:4" x14ac:dyDescent="0.2">
      <c r="A2056" s="405"/>
      <c r="B2056" s="422"/>
      <c r="C2056" s="429"/>
      <c r="D2056" s="399"/>
    </row>
    <row r="2057" spans="1:4" x14ac:dyDescent="0.2">
      <c r="A2057" s="403" t="s">
        <v>489</v>
      </c>
      <c r="B2057" s="419" t="s">
        <v>490</v>
      </c>
      <c r="C2057" s="428">
        <f>SUM(C2058:C2064)</f>
        <v>2058.73</v>
      </c>
      <c r="D2057" s="402"/>
    </row>
    <row r="2058" spans="1:4" x14ac:dyDescent="0.2">
      <c r="A2058" s="404" t="s">
        <v>491</v>
      </c>
      <c r="B2058" s="421" t="s">
        <v>492</v>
      </c>
      <c r="C2058" s="429">
        <v>0</v>
      </c>
      <c r="D2058" s="399"/>
    </row>
    <row r="2059" spans="1:4" x14ac:dyDescent="0.2">
      <c r="A2059" s="404" t="s">
        <v>493</v>
      </c>
      <c r="B2059" s="421" t="s">
        <v>494</v>
      </c>
      <c r="C2059" s="429">
        <v>0</v>
      </c>
      <c r="D2059" s="399"/>
    </row>
    <row r="2060" spans="1:4" x14ac:dyDescent="0.2">
      <c r="A2060" s="404" t="s">
        <v>495</v>
      </c>
      <c r="B2060" s="421" t="s">
        <v>496</v>
      </c>
      <c r="C2060" s="429">
        <v>0</v>
      </c>
      <c r="D2060" s="399"/>
    </row>
    <row r="2061" spans="1:4" ht="25.5" x14ac:dyDescent="0.2">
      <c r="A2061" s="404" t="s">
        <v>497</v>
      </c>
      <c r="B2061" s="421" t="s">
        <v>498</v>
      </c>
      <c r="C2061" s="429">
        <v>0</v>
      </c>
      <c r="D2061" s="399"/>
    </row>
    <row r="2062" spans="1:4" ht="25.5" x14ac:dyDescent="0.2">
      <c r="A2062" s="404" t="s">
        <v>499</v>
      </c>
      <c r="B2062" s="421" t="s">
        <v>500</v>
      </c>
      <c r="C2062" s="429">
        <v>0</v>
      </c>
      <c r="D2062" s="399"/>
    </row>
    <row r="2063" spans="1:4" x14ac:dyDescent="0.2">
      <c r="A2063" s="404" t="s">
        <v>501</v>
      </c>
      <c r="B2063" s="421" t="s">
        <v>502</v>
      </c>
      <c r="C2063" s="429">
        <v>0</v>
      </c>
      <c r="D2063" s="399"/>
    </row>
    <row r="2064" spans="1:4" x14ac:dyDescent="0.2">
      <c r="A2064" s="404" t="s">
        <v>503</v>
      </c>
      <c r="B2064" s="640" t="s">
        <v>504</v>
      </c>
      <c r="C2064" s="429">
        <v>2058.73</v>
      </c>
      <c r="D2064" s="399"/>
    </row>
    <row r="2065" spans="1:4" x14ac:dyDescent="0.2">
      <c r="A2065" s="405"/>
      <c r="B2065" s="422"/>
      <c r="C2065" s="429"/>
      <c r="D2065" s="399"/>
    </row>
    <row r="2066" spans="1:4" x14ac:dyDescent="0.2">
      <c r="A2066" s="403" t="s">
        <v>505</v>
      </c>
      <c r="B2066" s="419" t="s">
        <v>506</v>
      </c>
      <c r="C2066" s="428">
        <f>SUM(C2067++C2068+C2069)</f>
        <v>302702.69999999995</v>
      </c>
      <c r="D2066" s="402"/>
    </row>
    <row r="2067" spans="1:4" x14ac:dyDescent="0.2">
      <c r="A2067" s="404" t="s">
        <v>507</v>
      </c>
      <c r="B2067" s="640" t="s">
        <v>508</v>
      </c>
      <c r="C2067" s="641">
        <v>1351.35</v>
      </c>
      <c r="D2067" s="399"/>
    </row>
    <row r="2068" spans="1:4" x14ac:dyDescent="0.2">
      <c r="A2068" s="404" t="s">
        <v>509</v>
      </c>
      <c r="B2068" s="643" t="s">
        <v>510</v>
      </c>
      <c r="C2068" s="429">
        <v>0</v>
      </c>
      <c r="D2068" s="399"/>
    </row>
    <row r="2069" spans="1:4" x14ac:dyDescent="0.2">
      <c r="A2069" s="642" t="s">
        <v>1033</v>
      </c>
      <c r="B2069" s="644" t="s">
        <v>1032</v>
      </c>
      <c r="C2069" s="429">
        <v>301351.34999999998</v>
      </c>
      <c r="D2069" s="399"/>
    </row>
    <row r="2070" spans="1:4" x14ac:dyDescent="0.2">
      <c r="A2070" s="405"/>
      <c r="B2070" s="422"/>
      <c r="C2070" s="429"/>
      <c r="D2070" s="399"/>
    </row>
    <row r="2071" spans="1:4" ht="25.5" x14ac:dyDescent="0.2">
      <c r="A2071" s="403" t="s">
        <v>513</v>
      </c>
      <c r="B2071" s="419" t="s">
        <v>514</v>
      </c>
      <c r="C2071" s="428">
        <f>SUM(C2072+C2075+C2076)</f>
        <v>0</v>
      </c>
      <c r="D2071" s="402"/>
    </row>
    <row r="2072" spans="1:4" x14ac:dyDescent="0.2">
      <c r="A2072" s="404" t="s">
        <v>515</v>
      </c>
      <c r="B2072" s="422" t="s">
        <v>516</v>
      </c>
      <c r="C2072" s="428">
        <f>SUM(C2073:C2074)</f>
        <v>0</v>
      </c>
      <c r="D2072" s="402"/>
    </row>
    <row r="2073" spans="1:4" x14ac:dyDescent="0.2">
      <c r="A2073" s="405" t="s">
        <v>517</v>
      </c>
      <c r="B2073" s="422" t="s">
        <v>518</v>
      </c>
      <c r="C2073" s="429">
        <v>0</v>
      </c>
      <c r="D2073" s="399"/>
    </row>
    <row r="2074" spans="1:4" ht="25.5" x14ac:dyDescent="0.2">
      <c r="A2074" s="405" t="s">
        <v>519</v>
      </c>
      <c r="B2074" s="422" t="s">
        <v>520</v>
      </c>
      <c r="C2074" s="429">
        <v>0</v>
      </c>
      <c r="D2074" s="399"/>
    </row>
    <row r="2075" spans="1:4" x14ac:dyDescent="0.2">
      <c r="A2075" s="404" t="s">
        <v>521</v>
      </c>
      <c r="B2075" s="421" t="s">
        <v>522</v>
      </c>
      <c r="C2075" s="429">
        <v>0</v>
      </c>
      <c r="D2075" s="399"/>
    </row>
    <row r="2076" spans="1:4" x14ac:dyDescent="0.2">
      <c r="A2076" s="404" t="s">
        <v>523</v>
      </c>
      <c r="B2076" s="421" t="s">
        <v>524</v>
      </c>
      <c r="C2076" s="429">
        <v>0</v>
      </c>
      <c r="D2076" s="399"/>
    </row>
    <row r="2077" spans="1:4" x14ac:dyDescent="0.2">
      <c r="A2077" s="405"/>
      <c r="B2077" s="422"/>
      <c r="C2077" s="429"/>
      <c r="D2077" s="399"/>
    </row>
    <row r="2078" spans="1:4" x14ac:dyDescent="0.2">
      <c r="A2078" s="403" t="s">
        <v>525</v>
      </c>
      <c r="B2078" s="419" t="s">
        <v>526</v>
      </c>
      <c r="C2078" s="427" t="s">
        <v>527</v>
      </c>
      <c r="D2078" s="402"/>
    </row>
    <row r="2079" spans="1:4" x14ac:dyDescent="0.2">
      <c r="A2079" s="404" t="s">
        <v>528</v>
      </c>
      <c r="B2079" s="421" t="s">
        <v>529</v>
      </c>
      <c r="C2079" s="430" t="s">
        <v>527</v>
      </c>
      <c r="D2079" s="399"/>
    </row>
    <row r="2080" spans="1:4" x14ac:dyDescent="0.2">
      <c r="A2080" s="404" t="s">
        <v>530</v>
      </c>
      <c r="B2080" s="421" t="s">
        <v>531</v>
      </c>
      <c r="C2080" s="429">
        <v>0</v>
      </c>
      <c r="D2080" s="399"/>
    </row>
    <row r="2081" spans="1:4" x14ac:dyDescent="0.2">
      <c r="A2081" s="404" t="s">
        <v>532</v>
      </c>
      <c r="B2081" s="421" t="s">
        <v>533</v>
      </c>
      <c r="C2081" s="429">
        <v>0</v>
      </c>
      <c r="D2081" s="399"/>
    </row>
    <row r="2082" spans="1:4" x14ac:dyDescent="0.2">
      <c r="A2082" s="405"/>
      <c r="B2082" s="422"/>
      <c r="C2082" s="429"/>
      <c r="D2082" s="399"/>
    </row>
    <row r="2083" spans="1:4" x14ac:dyDescent="0.2">
      <c r="A2083" s="403" t="s">
        <v>534</v>
      </c>
      <c r="B2083" s="419" t="s">
        <v>535</v>
      </c>
      <c r="C2083" s="428">
        <f>SUM(C2084:C2092)</f>
        <v>0</v>
      </c>
      <c r="D2083" s="402"/>
    </row>
    <row r="2084" spans="1:4" x14ac:dyDescent="0.2">
      <c r="A2084" s="404" t="s">
        <v>536</v>
      </c>
      <c r="B2084" s="421" t="s">
        <v>537</v>
      </c>
      <c r="C2084" s="429">
        <v>0</v>
      </c>
      <c r="D2084" s="399"/>
    </row>
    <row r="2085" spans="1:4" x14ac:dyDescent="0.2">
      <c r="A2085" s="404" t="s">
        <v>538</v>
      </c>
      <c r="B2085" s="421" t="s">
        <v>539</v>
      </c>
      <c r="C2085" s="429">
        <v>0</v>
      </c>
      <c r="D2085" s="399"/>
    </row>
    <row r="2086" spans="1:4" x14ac:dyDescent="0.2">
      <c r="A2086" s="404" t="s">
        <v>540</v>
      </c>
      <c r="B2086" s="421" t="s">
        <v>541</v>
      </c>
      <c r="C2086" s="429">
        <v>0</v>
      </c>
      <c r="D2086" s="399"/>
    </row>
    <row r="2087" spans="1:4" ht="25.5" x14ac:dyDescent="0.2">
      <c r="A2087" s="404" t="s">
        <v>542</v>
      </c>
      <c r="B2087" s="421" t="s">
        <v>543</v>
      </c>
      <c r="C2087" s="429">
        <v>0</v>
      </c>
      <c r="D2087" s="399"/>
    </row>
    <row r="2088" spans="1:4" ht="25.5" x14ac:dyDescent="0.2">
      <c r="A2088" s="404" t="s">
        <v>544</v>
      </c>
      <c r="B2088" s="421" t="s">
        <v>545</v>
      </c>
      <c r="C2088" s="429">
        <v>0</v>
      </c>
      <c r="D2088" s="399"/>
    </row>
    <row r="2089" spans="1:4" ht="25.5" x14ac:dyDescent="0.2">
      <c r="A2089" s="404" t="s">
        <v>546</v>
      </c>
      <c r="B2089" s="421" t="s">
        <v>547</v>
      </c>
      <c r="C2089" s="429">
        <v>0</v>
      </c>
      <c r="D2089" s="399"/>
    </row>
    <row r="2090" spans="1:4" x14ac:dyDescent="0.2">
      <c r="A2090" s="404" t="s">
        <v>548</v>
      </c>
      <c r="B2090" s="421" t="s">
        <v>549</v>
      </c>
      <c r="C2090" s="429">
        <v>0</v>
      </c>
      <c r="D2090" s="399"/>
    </row>
    <row r="2091" spans="1:4" ht="25.5" x14ac:dyDescent="0.2">
      <c r="A2091" s="404" t="s">
        <v>550</v>
      </c>
      <c r="B2091" s="421" t="s">
        <v>551</v>
      </c>
      <c r="C2091" s="429">
        <v>0</v>
      </c>
      <c r="D2091" s="399"/>
    </row>
    <row r="2092" spans="1:4" ht="25.5" x14ac:dyDescent="0.2">
      <c r="A2092" s="404" t="s">
        <v>552</v>
      </c>
      <c r="B2092" s="421" t="s">
        <v>553</v>
      </c>
      <c r="C2092" s="429">
        <v>0</v>
      </c>
      <c r="D2092" s="399"/>
    </row>
    <row r="2093" spans="1:4" x14ac:dyDescent="0.2">
      <c r="A2093" s="405"/>
      <c r="B2093" s="422"/>
      <c r="C2093" s="429"/>
      <c r="D2093" s="399"/>
    </row>
    <row r="2094" spans="1:4" x14ac:dyDescent="0.2">
      <c r="A2094" s="403" t="s">
        <v>554</v>
      </c>
      <c r="B2094" s="419" t="s">
        <v>555</v>
      </c>
      <c r="C2094" s="428">
        <f>SUM(C2095:C2098)</f>
        <v>0</v>
      </c>
      <c r="D2094" s="402"/>
    </row>
    <row r="2095" spans="1:4" x14ac:dyDescent="0.2">
      <c r="A2095" s="404" t="s">
        <v>556</v>
      </c>
      <c r="B2095" s="421" t="s">
        <v>557</v>
      </c>
      <c r="C2095" s="429">
        <v>0</v>
      </c>
      <c r="D2095" s="399"/>
    </row>
    <row r="2096" spans="1:4" x14ac:dyDescent="0.2">
      <c r="A2096" s="404" t="s">
        <v>558</v>
      </c>
      <c r="B2096" s="421" t="s">
        <v>559</v>
      </c>
      <c r="C2096" s="429">
        <v>0</v>
      </c>
      <c r="D2096" s="399"/>
    </row>
    <row r="2097" spans="1:4" x14ac:dyDescent="0.2">
      <c r="A2097" s="404" t="s">
        <v>560</v>
      </c>
      <c r="B2097" s="421" t="s">
        <v>561</v>
      </c>
      <c r="C2097" s="429">
        <v>0</v>
      </c>
      <c r="D2097" s="399"/>
    </row>
    <row r="2098" spans="1:4" x14ac:dyDescent="0.2">
      <c r="A2098" s="404" t="s">
        <v>562</v>
      </c>
      <c r="B2098" s="421" t="s">
        <v>563</v>
      </c>
      <c r="C2098" s="429">
        <v>0</v>
      </c>
      <c r="D2098" s="399"/>
    </row>
    <row r="2099" spans="1:4" x14ac:dyDescent="0.2">
      <c r="A2099" s="405"/>
      <c r="B2099" s="422"/>
      <c r="C2099" s="429"/>
      <c r="D2099" s="399"/>
    </row>
    <row r="2100" spans="1:4" x14ac:dyDescent="0.2">
      <c r="A2100" s="403" t="s">
        <v>564</v>
      </c>
      <c r="B2100" s="419" t="s">
        <v>565</v>
      </c>
      <c r="C2100" s="428">
        <f>SUM(C2101:C2106)</f>
        <v>0</v>
      </c>
      <c r="D2100" s="402"/>
    </row>
    <row r="2101" spans="1:4" x14ac:dyDescent="0.2">
      <c r="A2101" s="404" t="s">
        <v>566</v>
      </c>
      <c r="B2101" s="421" t="s">
        <v>567</v>
      </c>
      <c r="C2101" s="429">
        <v>0</v>
      </c>
      <c r="D2101" s="399"/>
    </row>
    <row r="2102" spans="1:4" x14ac:dyDescent="0.2">
      <c r="A2102" s="404" t="s">
        <v>568</v>
      </c>
      <c r="B2102" s="421" t="s">
        <v>569</v>
      </c>
      <c r="C2102" s="429">
        <v>0</v>
      </c>
      <c r="D2102" s="399"/>
    </row>
    <row r="2103" spans="1:4" x14ac:dyDescent="0.2">
      <c r="A2103" s="404" t="s">
        <v>570</v>
      </c>
      <c r="B2103" s="421" t="s">
        <v>571</v>
      </c>
      <c r="C2103" s="429">
        <v>0</v>
      </c>
      <c r="D2103" s="399"/>
    </row>
    <row r="2104" spans="1:4" ht="25.5" x14ac:dyDescent="0.2">
      <c r="A2104" s="404" t="s">
        <v>572</v>
      </c>
      <c r="B2104" s="421" t="s">
        <v>573</v>
      </c>
      <c r="C2104" s="429">
        <v>0</v>
      </c>
      <c r="D2104" s="399"/>
    </row>
    <row r="2105" spans="1:4" x14ac:dyDescent="0.2">
      <c r="A2105" s="404" t="s">
        <v>574</v>
      </c>
      <c r="B2105" s="421" t="s">
        <v>575</v>
      </c>
      <c r="C2105" s="429">
        <v>0</v>
      </c>
      <c r="D2105" s="399"/>
    </row>
    <row r="2106" spans="1:4" x14ac:dyDescent="0.2">
      <c r="A2106" s="404" t="s">
        <v>576</v>
      </c>
      <c r="B2106" s="421" t="s">
        <v>577</v>
      </c>
      <c r="C2106" s="431">
        <v>0</v>
      </c>
      <c r="D2106" s="406"/>
    </row>
    <row r="2107" spans="1:4" x14ac:dyDescent="0.2">
      <c r="A2107" s="398"/>
      <c r="B2107" s="424"/>
      <c r="C2107" s="432"/>
      <c r="D2107" s="400"/>
    </row>
    <row r="2108" spans="1:4" x14ac:dyDescent="0.2">
      <c r="A2108" s="401">
        <v>2</v>
      </c>
      <c r="B2108" s="419" t="s">
        <v>578</v>
      </c>
      <c r="C2108" s="428">
        <f>SUM(C2110+C2117+C2123+C2132+C2136+C2142)</f>
        <v>418351.03</v>
      </c>
      <c r="D2108" s="402"/>
    </row>
    <row r="2109" spans="1:4" x14ac:dyDescent="0.2">
      <c r="A2109" s="401"/>
      <c r="B2109" s="420"/>
      <c r="C2109" s="429"/>
      <c r="D2109" s="399"/>
    </row>
    <row r="2110" spans="1:4" x14ac:dyDescent="0.2">
      <c r="A2110" s="398" t="s">
        <v>579</v>
      </c>
      <c r="B2110" s="419" t="s">
        <v>580</v>
      </c>
      <c r="C2110" s="428">
        <f>SUM(C2111:C2115)</f>
        <v>174753.45</v>
      </c>
      <c r="D2110" s="402"/>
    </row>
    <row r="2111" spans="1:4" x14ac:dyDescent="0.2">
      <c r="A2111" s="404" t="s">
        <v>581</v>
      </c>
      <c r="B2111" s="640" t="s">
        <v>582</v>
      </c>
      <c r="C2111" s="429">
        <v>108108.1</v>
      </c>
      <c r="D2111" s="399"/>
    </row>
    <row r="2112" spans="1:4" x14ac:dyDescent="0.2">
      <c r="A2112" s="404" t="s">
        <v>583</v>
      </c>
      <c r="B2112" s="421" t="s">
        <v>584</v>
      </c>
      <c r="C2112" s="429">
        <v>0</v>
      </c>
      <c r="D2112" s="399"/>
    </row>
    <row r="2113" spans="1:4" x14ac:dyDescent="0.2">
      <c r="A2113" s="404" t="s">
        <v>585</v>
      </c>
      <c r="B2113" s="421" t="s">
        <v>586</v>
      </c>
      <c r="C2113" s="429">
        <v>0</v>
      </c>
      <c r="D2113" s="399"/>
    </row>
    <row r="2114" spans="1:4" x14ac:dyDescent="0.2">
      <c r="A2114" s="404" t="s">
        <v>587</v>
      </c>
      <c r="B2114" s="640" t="s">
        <v>588</v>
      </c>
      <c r="C2114" s="429">
        <v>66645.350000000006</v>
      </c>
      <c r="D2114" s="399"/>
    </row>
    <row r="2115" spans="1:4" x14ac:dyDescent="0.2">
      <c r="A2115" s="404" t="s">
        <v>589</v>
      </c>
      <c r="B2115" s="421" t="s">
        <v>590</v>
      </c>
      <c r="C2115" s="429">
        <v>0</v>
      </c>
      <c r="D2115" s="399"/>
    </row>
    <row r="2116" spans="1:4" x14ac:dyDescent="0.2">
      <c r="A2116" s="407"/>
      <c r="B2116" s="422"/>
      <c r="C2116" s="429"/>
      <c r="D2116" s="399"/>
    </row>
    <row r="2117" spans="1:4" ht="25.5" x14ac:dyDescent="0.2">
      <c r="A2117" s="398" t="s">
        <v>591</v>
      </c>
      <c r="B2117" s="419" t="s">
        <v>592</v>
      </c>
      <c r="C2117" s="428">
        <f>SUM(C2118:C2121)</f>
        <v>0</v>
      </c>
      <c r="D2117" s="402"/>
    </row>
    <row r="2118" spans="1:4" x14ac:dyDescent="0.2">
      <c r="A2118" s="404" t="s">
        <v>593</v>
      </c>
      <c r="B2118" s="421" t="s">
        <v>594</v>
      </c>
      <c r="C2118" s="429">
        <v>0</v>
      </c>
      <c r="D2118" s="399"/>
    </row>
    <row r="2119" spans="1:4" x14ac:dyDescent="0.2">
      <c r="A2119" s="404" t="s">
        <v>595</v>
      </c>
      <c r="B2119" s="421" t="s">
        <v>596</v>
      </c>
      <c r="C2119" s="429">
        <v>0</v>
      </c>
      <c r="D2119" s="399"/>
    </row>
    <row r="2120" spans="1:4" x14ac:dyDescent="0.2">
      <c r="A2120" s="404" t="s">
        <v>597</v>
      </c>
      <c r="B2120" s="421" t="s">
        <v>598</v>
      </c>
      <c r="C2120" s="429">
        <v>0</v>
      </c>
      <c r="D2120" s="399"/>
    </row>
    <row r="2121" spans="1:4" x14ac:dyDescent="0.2">
      <c r="A2121" s="404" t="s">
        <v>599</v>
      </c>
      <c r="B2121" s="421" t="s">
        <v>600</v>
      </c>
      <c r="C2121" s="429">
        <v>0</v>
      </c>
      <c r="D2121" s="399"/>
    </row>
    <row r="2122" spans="1:4" x14ac:dyDescent="0.2">
      <c r="A2122" s="407"/>
      <c r="B2122" s="422"/>
      <c r="C2122" s="429"/>
      <c r="D2122" s="399"/>
    </row>
    <row r="2123" spans="1:4" ht="25.5" x14ac:dyDescent="0.2">
      <c r="A2123" s="398" t="s">
        <v>601</v>
      </c>
      <c r="B2123" s="419" t="s">
        <v>602</v>
      </c>
      <c r="C2123" s="428">
        <f>SUM(C2124:C2130)</f>
        <v>0</v>
      </c>
      <c r="D2123" s="402"/>
    </row>
    <row r="2124" spans="1:4" x14ac:dyDescent="0.2">
      <c r="A2124" s="404" t="s">
        <v>603</v>
      </c>
      <c r="B2124" s="421" t="s">
        <v>604</v>
      </c>
      <c r="C2124" s="429">
        <v>0</v>
      </c>
      <c r="D2124" s="399"/>
    </row>
    <row r="2125" spans="1:4" ht="25.5" x14ac:dyDescent="0.2">
      <c r="A2125" s="404" t="s">
        <v>605</v>
      </c>
      <c r="B2125" s="421" t="s">
        <v>606</v>
      </c>
      <c r="C2125" s="429">
        <v>0</v>
      </c>
      <c r="D2125" s="399"/>
    </row>
    <row r="2126" spans="1:4" x14ac:dyDescent="0.2">
      <c r="A2126" s="404" t="s">
        <v>607</v>
      </c>
      <c r="B2126" s="421" t="s">
        <v>608</v>
      </c>
      <c r="C2126" s="429">
        <v>0</v>
      </c>
      <c r="D2126" s="399"/>
    </row>
    <row r="2127" spans="1:4" ht="25.5" x14ac:dyDescent="0.2">
      <c r="A2127" s="404" t="s">
        <v>609</v>
      </c>
      <c r="B2127" s="421" t="s">
        <v>610</v>
      </c>
      <c r="C2127" s="429">
        <v>0</v>
      </c>
      <c r="D2127" s="399"/>
    </row>
    <row r="2128" spans="1:4" x14ac:dyDescent="0.2">
      <c r="A2128" s="404" t="s">
        <v>611</v>
      </c>
      <c r="B2128" s="421" t="s">
        <v>612</v>
      </c>
      <c r="C2128" s="429">
        <v>0</v>
      </c>
      <c r="D2128" s="399"/>
    </row>
    <row r="2129" spans="1:4" x14ac:dyDescent="0.2">
      <c r="A2129" s="404" t="s">
        <v>613</v>
      </c>
      <c r="B2129" s="421" t="s">
        <v>614</v>
      </c>
      <c r="C2129" s="429">
        <v>0</v>
      </c>
      <c r="D2129" s="399"/>
    </row>
    <row r="2130" spans="1:4" ht="25.5" x14ac:dyDescent="0.2">
      <c r="A2130" s="404" t="s">
        <v>615</v>
      </c>
      <c r="B2130" s="421" t="s">
        <v>616</v>
      </c>
      <c r="C2130" s="429">
        <v>0</v>
      </c>
      <c r="D2130" s="399"/>
    </row>
    <row r="2131" spans="1:4" x14ac:dyDescent="0.2">
      <c r="A2131" s="407"/>
      <c r="B2131" s="422"/>
      <c r="C2131" s="429"/>
      <c r="D2131" s="399"/>
    </row>
    <row r="2132" spans="1:4" ht="25.5" x14ac:dyDescent="0.2">
      <c r="A2132" s="398" t="s">
        <v>617</v>
      </c>
      <c r="B2132" s="419" t="s">
        <v>618</v>
      </c>
      <c r="C2132" s="428">
        <f>SUM(C2133:C2134)</f>
        <v>55378.38</v>
      </c>
      <c r="D2132" s="402"/>
    </row>
    <row r="2133" spans="1:4" x14ac:dyDescent="0.2">
      <c r="A2133" s="404" t="s">
        <v>619</v>
      </c>
      <c r="B2133" s="421" t="s">
        <v>620</v>
      </c>
      <c r="C2133" s="429">
        <v>0</v>
      </c>
      <c r="D2133" s="399"/>
    </row>
    <row r="2134" spans="1:4" x14ac:dyDescent="0.2">
      <c r="A2134" s="404" t="s">
        <v>621</v>
      </c>
      <c r="B2134" s="640" t="s">
        <v>622</v>
      </c>
      <c r="C2134" s="429">
        <v>55378.38</v>
      </c>
      <c r="D2134" s="399"/>
    </row>
    <row r="2135" spans="1:4" x14ac:dyDescent="0.2">
      <c r="A2135" s="407"/>
      <c r="B2135" s="422"/>
      <c r="C2135" s="429"/>
      <c r="D2135" s="399"/>
    </row>
    <row r="2136" spans="1:4" ht="25.5" x14ac:dyDescent="0.2">
      <c r="A2136" s="398" t="s">
        <v>623</v>
      </c>
      <c r="B2136" s="419" t="s">
        <v>624</v>
      </c>
      <c r="C2136" s="428">
        <f>SUM(C2137:C2140)</f>
        <v>0</v>
      </c>
      <c r="D2136" s="402"/>
    </row>
    <row r="2137" spans="1:4" x14ac:dyDescent="0.2">
      <c r="A2137" s="404" t="s">
        <v>625</v>
      </c>
      <c r="B2137" s="421" t="s">
        <v>626</v>
      </c>
      <c r="C2137" s="429">
        <v>0</v>
      </c>
      <c r="D2137" s="399"/>
    </row>
    <row r="2138" spans="1:4" x14ac:dyDescent="0.2">
      <c r="A2138" s="404" t="s">
        <v>627</v>
      </c>
      <c r="B2138" s="421" t="s">
        <v>628</v>
      </c>
      <c r="C2138" s="429">
        <v>0</v>
      </c>
      <c r="D2138" s="399"/>
    </row>
    <row r="2139" spans="1:4" x14ac:dyDescent="0.2">
      <c r="A2139" s="404" t="s">
        <v>629</v>
      </c>
      <c r="B2139" s="421" t="s">
        <v>630</v>
      </c>
      <c r="C2139" s="429">
        <v>0</v>
      </c>
      <c r="D2139" s="399"/>
    </row>
    <row r="2140" spans="1:4" ht="25.5" x14ac:dyDescent="0.2">
      <c r="A2140" s="404" t="s">
        <v>631</v>
      </c>
      <c r="B2140" s="421" t="s">
        <v>632</v>
      </c>
      <c r="C2140" s="429">
        <v>0</v>
      </c>
      <c r="D2140" s="399"/>
    </row>
    <row r="2141" spans="1:4" x14ac:dyDescent="0.2">
      <c r="A2141" s="407"/>
      <c r="B2141" s="422"/>
      <c r="C2141" s="429"/>
      <c r="D2141" s="399"/>
    </row>
    <row r="2142" spans="1:4" ht="25.5" x14ac:dyDescent="0.2">
      <c r="A2142" s="398" t="s">
        <v>633</v>
      </c>
      <c r="B2142" s="419" t="s">
        <v>634</v>
      </c>
      <c r="C2142" s="428">
        <f>SUM(C2143:C2150)</f>
        <v>188219.2</v>
      </c>
      <c r="D2142" s="402"/>
    </row>
    <row r="2143" spans="1:4" x14ac:dyDescent="0.2">
      <c r="A2143" s="404" t="s">
        <v>635</v>
      </c>
      <c r="B2143" s="640" t="s">
        <v>636</v>
      </c>
      <c r="C2143" s="429">
        <v>22773.95</v>
      </c>
      <c r="D2143" s="399"/>
    </row>
    <row r="2144" spans="1:4" ht="25.5" x14ac:dyDescent="0.2">
      <c r="A2144" s="404" t="s">
        <v>637</v>
      </c>
      <c r="B2144" s="421" t="s">
        <v>638</v>
      </c>
      <c r="C2144" s="429">
        <v>0</v>
      </c>
      <c r="D2144" s="399"/>
    </row>
    <row r="2145" spans="1:4" x14ac:dyDescent="0.2">
      <c r="A2145" s="404" t="s">
        <v>639</v>
      </c>
      <c r="B2145" s="640" t="s">
        <v>640</v>
      </c>
      <c r="C2145" s="429">
        <v>155302.39000000001</v>
      </c>
      <c r="D2145" s="399"/>
    </row>
    <row r="2146" spans="1:4" x14ac:dyDescent="0.2">
      <c r="A2146" s="404" t="s">
        <v>641</v>
      </c>
      <c r="B2146" s="640" t="s">
        <v>642</v>
      </c>
      <c r="C2146" s="429">
        <v>1160.27</v>
      </c>
      <c r="D2146" s="399"/>
    </row>
    <row r="2147" spans="1:4" x14ac:dyDescent="0.2">
      <c r="A2147" s="404" t="s">
        <v>643</v>
      </c>
      <c r="B2147" s="640" t="s">
        <v>644</v>
      </c>
      <c r="C2147" s="429">
        <v>8060.16</v>
      </c>
      <c r="D2147" s="399"/>
    </row>
    <row r="2148" spans="1:4" ht="25.5" x14ac:dyDescent="0.2">
      <c r="A2148" s="404" t="s">
        <v>645</v>
      </c>
      <c r="B2148" s="421" t="s">
        <v>646</v>
      </c>
      <c r="C2148" s="429">
        <v>0</v>
      </c>
      <c r="D2148" s="399"/>
    </row>
    <row r="2149" spans="1:4" x14ac:dyDescent="0.2">
      <c r="A2149" s="404" t="s">
        <v>647</v>
      </c>
      <c r="B2149" s="421" t="s">
        <v>648</v>
      </c>
      <c r="C2149" s="429">
        <v>0</v>
      </c>
      <c r="D2149" s="399"/>
    </row>
    <row r="2150" spans="1:4" x14ac:dyDescent="0.2">
      <c r="A2150" s="404" t="s">
        <v>649</v>
      </c>
      <c r="B2150" s="640" t="s">
        <v>650</v>
      </c>
      <c r="C2150" s="429">
        <v>922.43</v>
      </c>
      <c r="D2150" s="399"/>
    </row>
    <row r="2151" spans="1:4" x14ac:dyDescent="0.2">
      <c r="A2151" s="404"/>
      <c r="B2151" s="422"/>
      <c r="C2151" s="429"/>
      <c r="D2151" s="399"/>
    </row>
    <row r="2152" spans="1:4" x14ac:dyDescent="0.2">
      <c r="A2152" s="401">
        <v>5</v>
      </c>
      <c r="B2152" s="425" t="s">
        <v>651</v>
      </c>
      <c r="C2152" s="428">
        <f>SUM(C2154+C2164+C2174+C2179)</f>
        <v>9120.14</v>
      </c>
      <c r="D2152" s="402"/>
    </row>
    <row r="2153" spans="1:4" x14ac:dyDescent="0.2">
      <c r="A2153" s="407"/>
      <c r="B2153" s="422"/>
      <c r="C2153" s="429"/>
      <c r="D2153" s="399"/>
    </row>
    <row r="2154" spans="1:4" x14ac:dyDescent="0.2">
      <c r="A2154" s="408" t="s">
        <v>652</v>
      </c>
      <c r="B2154" s="419" t="s">
        <v>653</v>
      </c>
      <c r="C2154" s="428">
        <f>SUM(C2155:C2162)</f>
        <v>9120.14</v>
      </c>
      <c r="D2154" s="402"/>
    </row>
    <row r="2155" spans="1:4" x14ac:dyDescent="0.2">
      <c r="A2155" s="409" t="s">
        <v>654</v>
      </c>
      <c r="B2155" s="421" t="s">
        <v>655</v>
      </c>
      <c r="C2155" s="429">
        <v>0</v>
      </c>
      <c r="D2155" s="399"/>
    </row>
    <row r="2156" spans="1:4" x14ac:dyDescent="0.2">
      <c r="A2156" s="409" t="s">
        <v>656</v>
      </c>
      <c r="B2156" s="421" t="s">
        <v>657</v>
      </c>
      <c r="C2156" s="429">
        <v>0</v>
      </c>
      <c r="D2156" s="399"/>
    </row>
    <row r="2157" spans="1:4" x14ac:dyDescent="0.2">
      <c r="A2157" s="409" t="s">
        <v>658</v>
      </c>
      <c r="B2157" s="421" t="s">
        <v>659</v>
      </c>
      <c r="C2157" s="429"/>
      <c r="D2157" s="399"/>
    </row>
    <row r="2158" spans="1:4" x14ac:dyDescent="0.2">
      <c r="A2158" s="409" t="s">
        <v>660</v>
      </c>
      <c r="B2158" s="640" t="s">
        <v>661</v>
      </c>
      <c r="C2158" s="429">
        <v>9120.14</v>
      </c>
      <c r="D2158" s="399"/>
    </row>
    <row r="2159" spans="1:4" x14ac:dyDescent="0.2">
      <c r="A2159" s="409" t="s">
        <v>662</v>
      </c>
      <c r="B2159" s="643" t="s">
        <v>663</v>
      </c>
      <c r="C2159" s="429"/>
      <c r="D2159" s="399"/>
    </row>
    <row r="2160" spans="1:4" ht="25.5" x14ac:dyDescent="0.2">
      <c r="A2160" s="409" t="s">
        <v>664</v>
      </c>
      <c r="B2160" s="421" t="s">
        <v>665</v>
      </c>
      <c r="C2160" s="429"/>
      <c r="D2160" s="399"/>
    </row>
    <row r="2161" spans="1:4" ht="25.5" x14ac:dyDescent="0.2">
      <c r="A2161" s="409" t="s">
        <v>666</v>
      </c>
      <c r="B2161" s="421" t="s">
        <v>667</v>
      </c>
      <c r="C2161" s="429"/>
      <c r="D2161" s="399"/>
    </row>
    <row r="2162" spans="1:4" x14ac:dyDescent="0.2">
      <c r="A2162" s="409" t="s">
        <v>668</v>
      </c>
      <c r="B2162" s="421" t="s">
        <v>669</v>
      </c>
      <c r="C2162" s="429">
        <v>0</v>
      </c>
      <c r="D2162" s="399"/>
    </row>
    <row r="2163" spans="1:4" x14ac:dyDescent="0.2">
      <c r="A2163" s="409"/>
      <c r="B2163" s="421"/>
      <c r="C2163" s="429"/>
      <c r="D2163" s="399"/>
    </row>
    <row r="2164" spans="1:4" ht="25.5" x14ac:dyDescent="0.2">
      <c r="A2164" s="408" t="s">
        <v>670</v>
      </c>
      <c r="B2164" s="419" t="s">
        <v>671</v>
      </c>
      <c r="C2164" s="428">
        <f>SUM(C2165:C2172)</f>
        <v>0</v>
      </c>
      <c r="D2164" s="402"/>
    </row>
    <row r="2165" spans="1:4" x14ac:dyDescent="0.2">
      <c r="A2165" s="409" t="s">
        <v>672</v>
      </c>
      <c r="B2165" s="421" t="s">
        <v>673</v>
      </c>
      <c r="C2165" s="429">
        <v>0</v>
      </c>
      <c r="D2165" s="399"/>
    </row>
    <row r="2166" spans="1:4" x14ac:dyDescent="0.2">
      <c r="A2166" s="409" t="s">
        <v>674</v>
      </c>
      <c r="B2166" s="421" t="s">
        <v>675</v>
      </c>
      <c r="C2166" s="429">
        <v>0</v>
      </c>
      <c r="D2166" s="399"/>
    </row>
    <row r="2167" spans="1:4" x14ac:dyDescent="0.2">
      <c r="A2167" s="409" t="s">
        <v>676</v>
      </c>
      <c r="B2167" s="421" t="s">
        <v>677</v>
      </c>
      <c r="C2167" s="429">
        <v>0</v>
      </c>
      <c r="D2167" s="399"/>
    </row>
    <row r="2168" spans="1:4" x14ac:dyDescent="0.2">
      <c r="A2168" s="409" t="s">
        <v>678</v>
      </c>
      <c r="B2168" s="421" t="s">
        <v>679</v>
      </c>
      <c r="C2168" s="429">
        <v>0</v>
      </c>
      <c r="D2168" s="399"/>
    </row>
    <row r="2169" spans="1:4" x14ac:dyDescent="0.2">
      <c r="A2169" s="409" t="s">
        <v>680</v>
      </c>
      <c r="B2169" s="421" t="s">
        <v>681</v>
      </c>
      <c r="C2169" s="429">
        <v>0</v>
      </c>
      <c r="D2169" s="399"/>
    </row>
    <row r="2170" spans="1:4" x14ac:dyDescent="0.2">
      <c r="A2170" s="409" t="s">
        <v>682</v>
      </c>
      <c r="B2170" s="421" t="s">
        <v>683</v>
      </c>
      <c r="C2170" s="429">
        <v>0</v>
      </c>
      <c r="D2170" s="399"/>
    </row>
    <row r="2171" spans="1:4" x14ac:dyDescent="0.2">
      <c r="A2171" s="409" t="s">
        <v>684</v>
      </c>
      <c r="B2171" s="421" t="s">
        <v>685</v>
      </c>
      <c r="C2171" s="429">
        <v>0</v>
      </c>
      <c r="D2171" s="399"/>
    </row>
    <row r="2172" spans="1:4" ht="25.5" x14ac:dyDescent="0.2">
      <c r="A2172" s="409" t="s">
        <v>686</v>
      </c>
      <c r="B2172" s="421" t="s">
        <v>687</v>
      </c>
      <c r="C2172" s="429">
        <v>0</v>
      </c>
      <c r="D2172" s="399"/>
    </row>
    <row r="2173" spans="1:4" x14ac:dyDescent="0.2">
      <c r="A2173" s="409"/>
      <c r="B2173" s="421"/>
      <c r="C2173" s="429"/>
      <c r="D2173" s="399"/>
    </row>
    <row r="2174" spans="1:4" x14ac:dyDescent="0.2">
      <c r="A2174" s="408" t="s">
        <v>688</v>
      </c>
      <c r="B2174" s="419" t="s">
        <v>689</v>
      </c>
      <c r="C2174" s="428">
        <f>SUM(C2175:C2177)</f>
        <v>0</v>
      </c>
      <c r="D2174" s="402"/>
    </row>
    <row r="2175" spans="1:4" x14ac:dyDescent="0.2">
      <c r="A2175" s="409" t="s">
        <v>690</v>
      </c>
      <c r="B2175" s="421" t="s">
        <v>691</v>
      </c>
      <c r="C2175" s="429">
        <v>0</v>
      </c>
      <c r="D2175" s="399"/>
    </row>
    <row r="2176" spans="1:4" x14ac:dyDescent="0.2">
      <c r="A2176" s="409" t="s">
        <v>692</v>
      </c>
      <c r="B2176" s="421" t="s">
        <v>693</v>
      </c>
      <c r="C2176" s="429">
        <v>0</v>
      </c>
      <c r="D2176" s="399"/>
    </row>
    <row r="2177" spans="1:4" x14ac:dyDescent="0.2">
      <c r="A2177" s="409" t="s">
        <v>694</v>
      </c>
      <c r="B2177" s="421" t="s">
        <v>695</v>
      </c>
      <c r="C2177" s="429">
        <v>0</v>
      </c>
      <c r="D2177" s="399"/>
    </row>
    <row r="2178" spans="1:4" x14ac:dyDescent="0.2">
      <c r="A2178" s="409"/>
      <c r="B2178" s="421"/>
      <c r="C2178" s="429"/>
      <c r="D2178" s="399"/>
    </row>
    <row r="2179" spans="1:4" x14ac:dyDescent="0.2">
      <c r="A2179" s="408" t="s">
        <v>696</v>
      </c>
      <c r="B2179" s="419" t="s">
        <v>697</v>
      </c>
      <c r="C2179" s="428">
        <f>SUM(C2180:C2183)</f>
        <v>0</v>
      </c>
      <c r="D2179" s="402"/>
    </row>
    <row r="2180" spans="1:4" x14ac:dyDescent="0.2">
      <c r="A2180" s="409" t="s">
        <v>698</v>
      </c>
      <c r="B2180" s="421" t="s">
        <v>699</v>
      </c>
      <c r="C2180" s="429">
        <v>0</v>
      </c>
      <c r="D2180" s="399"/>
    </row>
    <row r="2181" spans="1:4" x14ac:dyDescent="0.2">
      <c r="A2181" s="409" t="s">
        <v>700</v>
      </c>
      <c r="B2181" s="421" t="s">
        <v>701</v>
      </c>
      <c r="C2181" s="429">
        <v>0</v>
      </c>
      <c r="D2181" s="399"/>
    </row>
    <row r="2182" spans="1:4" x14ac:dyDescent="0.2">
      <c r="A2182" s="409" t="s">
        <v>702</v>
      </c>
      <c r="B2182" s="421" t="s">
        <v>703</v>
      </c>
      <c r="C2182" s="429">
        <v>0</v>
      </c>
      <c r="D2182" s="399"/>
    </row>
    <row r="2183" spans="1:4" x14ac:dyDescent="0.2">
      <c r="A2183" s="409" t="s">
        <v>704</v>
      </c>
      <c r="B2183" s="421" t="s">
        <v>705</v>
      </c>
      <c r="C2183" s="429">
        <v>0</v>
      </c>
      <c r="D2183" s="399"/>
    </row>
    <row r="2184" spans="1:4" x14ac:dyDescent="0.2">
      <c r="A2184" s="410"/>
      <c r="B2184" s="410"/>
      <c r="C2184" s="410"/>
      <c r="D2184" s="410"/>
    </row>
    <row r="2185" spans="1:4" x14ac:dyDescent="0.2">
      <c r="A2185" s="392" t="s">
        <v>441</v>
      </c>
      <c r="C2185" s="394"/>
    </row>
    <row r="2186" spans="1:4" ht="25.5" x14ac:dyDescent="0.2">
      <c r="A2186" s="411" t="str">
        <f>'4. Gestión Institucional '!A103</f>
        <v>RE4.P15. Asesoría técnica del PGRH en el Nivel Local.</v>
      </c>
      <c r="B2186" s="418" t="s">
        <v>442</v>
      </c>
      <c r="C2186" s="429">
        <f>SUM(C2188,C2264,C2308)</f>
        <v>732232.6</v>
      </c>
      <c r="D2186" s="400"/>
    </row>
    <row r="2187" spans="1:4" x14ac:dyDescent="0.2">
      <c r="A2187" s="397" t="s">
        <v>443</v>
      </c>
      <c r="B2187" s="417" t="s">
        <v>444</v>
      </c>
      <c r="C2187" s="426" t="s">
        <v>445</v>
      </c>
      <c r="D2187" s="393" t="s">
        <v>446</v>
      </c>
    </row>
    <row r="2188" spans="1:4" x14ac:dyDescent="0.2">
      <c r="A2188" s="401">
        <v>1</v>
      </c>
      <c r="B2188" s="419" t="s">
        <v>447</v>
      </c>
      <c r="C2188" s="427">
        <f>SUM(C2190,C2197,C2204,C2213,C2222,C2227,C2234,C2239,C2250,C2256)</f>
        <v>304761.42999999993</v>
      </c>
      <c r="D2188" s="402"/>
    </row>
    <row r="2189" spans="1:4" x14ac:dyDescent="0.2">
      <c r="A2189" s="401"/>
      <c r="B2189" s="420"/>
      <c r="C2189" s="428"/>
      <c r="D2189" s="402"/>
    </row>
    <row r="2190" spans="1:4" x14ac:dyDescent="0.2">
      <c r="A2190" s="403" t="s">
        <v>449</v>
      </c>
      <c r="B2190" s="419" t="s">
        <v>450</v>
      </c>
      <c r="C2190" s="428">
        <f>SUM(C2191:C2195)</f>
        <v>0</v>
      </c>
      <c r="D2190" s="402"/>
    </row>
    <row r="2191" spans="1:4" x14ac:dyDescent="0.2">
      <c r="A2191" s="404" t="s">
        <v>451</v>
      </c>
      <c r="B2191" s="421" t="s">
        <v>452</v>
      </c>
      <c r="C2191" s="429">
        <v>0</v>
      </c>
      <c r="D2191" s="399"/>
    </row>
    <row r="2192" spans="1:4" ht="25.5" x14ac:dyDescent="0.2">
      <c r="A2192" s="404" t="s">
        <v>453</v>
      </c>
      <c r="B2192" s="421" t="s">
        <v>454</v>
      </c>
      <c r="C2192" s="429">
        <v>0</v>
      </c>
      <c r="D2192" s="399"/>
    </row>
    <row r="2193" spans="1:4" x14ac:dyDescent="0.2">
      <c r="A2193" s="404" t="s">
        <v>455</v>
      </c>
      <c r="B2193" s="421" t="s">
        <v>456</v>
      </c>
      <c r="C2193" s="429">
        <v>0</v>
      </c>
      <c r="D2193" s="399"/>
    </row>
    <row r="2194" spans="1:4" ht="25.5" x14ac:dyDescent="0.2">
      <c r="A2194" s="404" t="s">
        <v>457</v>
      </c>
      <c r="B2194" s="421" t="s">
        <v>458</v>
      </c>
      <c r="C2194" s="429">
        <v>0</v>
      </c>
      <c r="D2194" s="399"/>
    </row>
    <row r="2195" spans="1:4" x14ac:dyDescent="0.2">
      <c r="A2195" s="404" t="s">
        <v>459</v>
      </c>
      <c r="B2195" s="421" t="s">
        <v>460</v>
      </c>
      <c r="C2195" s="429">
        <v>0</v>
      </c>
      <c r="D2195" s="399"/>
    </row>
    <row r="2196" spans="1:4" x14ac:dyDescent="0.2">
      <c r="A2196" s="405"/>
      <c r="B2196" s="422"/>
      <c r="C2196" s="429"/>
      <c r="D2196" s="399"/>
    </row>
    <row r="2197" spans="1:4" x14ac:dyDescent="0.2">
      <c r="A2197" s="403" t="s">
        <v>461</v>
      </c>
      <c r="B2197" s="419" t="s">
        <v>462</v>
      </c>
      <c r="C2197" s="428">
        <f>SUM(C2198:C2202)</f>
        <v>0</v>
      </c>
      <c r="D2197" s="402"/>
    </row>
    <row r="2198" spans="1:4" x14ac:dyDescent="0.2">
      <c r="A2198" s="404" t="s">
        <v>463</v>
      </c>
      <c r="B2198" s="421" t="s">
        <v>464</v>
      </c>
      <c r="C2198" s="429">
        <v>0</v>
      </c>
      <c r="D2198" s="399"/>
    </row>
    <row r="2199" spans="1:4" x14ac:dyDescent="0.2">
      <c r="A2199" s="404" t="s">
        <v>465</v>
      </c>
      <c r="B2199" s="421" t="s">
        <v>466</v>
      </c>
      <c r="C2199" s="429">
        <v>0</v>
      </c>
      <c r="D2199" s="399"/>
    </row>
    <row r="2200" spans="1:4" x14ac:dyDescent="0.2">
      <c r="A2200" s="404" t="s">
        <v>467</v>
      </c>
      <c r="B2200" s="421" t="s">
        <v>468</v>
      </c>
      <c r="C2200" s="429">
        <v>0</v>
      </c>
      <c r="D2200" s="399"/>
    </row>
    <row r="2201" spans="1:4" x14ac:dyDescent="0.2">
      <c r="A2201" s="404" t="s">
        <v>469</v>
      </c>
      <c r="B2201" s="421" t="s">
        <v>470</v>
      </c>
      <c r="C2201" s="429">
        <v>0</v>
      </c>
      <c r="D2201" s="399"/>
    </row>
    <row r="2202" spans="1:4" x14ac:dyDescent="0.2">
      <c r="A2202" s="404" t="s">
        <v>471</v>
      </c>
      <c r="B2202" s="421" t="s">
        <v>472</v>
      </c>
      <c r="C2202" s="429">
        <v>0</v>
      </c>
      <c r="D2202" s="399"/>
    </row>
    <row r="2203" spans="1:4" x14ac:dyDescent="0.2">
      <c r="A2203" s="405"/>
      <c r="B2203" s="422"/>
      <c r="C2203" s="428"/>
      <c r="D2203" s="402"/>
    </row>
    <row r="2204" spans="1:4" ht="25.5" x14ac:dyDescent="0.2">
      <c r="A2204" s="403" t="s">
        <v>473</v>
      </c>
      <c r="B2204" s="423" t="s">
        <v>474</v>
      </c>
      <c r="C2204" s="428">
        <f>SUM(C2205:C2211)</f>
        <v>0</v>
      </c>
      <c r="D2204" s="402"/>
    </row>
    <row r="2205" spans="1:4" x14ac:dyDescent="0.2">
      <c r="A2205" s="404" t="s">
        <v>475</v>
      </c>
      <c r="B2205" s="421" t="s">
        <v>476</v>
      </c>
      <c r="C2205" s="429">
        <v>0</v>
      </c>
      <c r="D2205" s="399"/>
    </row>
    <row r="2206" spans="1:4" x14ac:dyDescent="0.2">
      <c r="A2206" s="404" t="s">
        <v>477</v>
      </c>
      <c r="B2206" s="421" t="s">
        <v>478</v>
      </c>
      <c r="C2206" s="429">
        <v>0</v>
      </c>
      <c r="D2206" s="399"/>
    </row>
    <row r="2207" spans="1:4" x14ac:dyDescent="0.2">
      <c r="A2207" s="404" t="s">
        <v>479</v>
      </c>
      <c r="B2207" s="421" t="s">
        <v>480</v>
      </c>
      <c r="C2207" s="429"/>
      <c r="D2207" s="399"/>
    </row>
    <row r="2208" spans="1:4" x14ac:dyDescent="0.2">
      <c r="A2208" s="404" t="s">
        <v>481</v>
      </c>
      <c r="B2208" s="421" t="s">
        <v>482</v>
      </c>
      <c r="C2208" s="429">
        <v>0</v>
      </c>
      <c r="D2208" s="399"/>
    </row>
    <row r="2209" spans="1:4" x14ac:dyDescent="0.2">
      <c r="A2209" s="404" t="s">
        <v>483</v>
      </c>
      <c r="B2209" s="421" t="s">
        <v>484</v>
      </c>
      <c r="C2209" s="429">
        <v>0</v>
      </c>
      <c r="D2209" s="399"/>
    </row>
    <row r="2210" spans="1:4" ht="25.5" x14ac:dyDescent="0.2">
      <c r="A2210" s="404" t="s">
        <v>485</v>
      </c>
      <c r="B2210" s="421" t="s">
        <v>486</v>
      </c>
      <c r="C2210" s="429">
        <v>0</v>
      </c>
      <c r="D2210" s="399"/>
    </row>
    <row r="2211" spans="1:4" ht="25.5" x14ac:dyDescent="0.2">
      <c r="A2211" s="404" t="s">
        <v>487</v>
      </c>
      <c r="B2211" s="421" t="s">
        <v>488</v>
      </c>
      <c r="C2211" s="429">
        <v>0</v>
      </c>
      <c r="D2211" s="399"/>
    </row>
    <row r="2212" spans="1:4" x14ac:dyDescent="0.2">
      <c r="A2212" s="405"/>
      <c r="B2212" s="422"/>
      <c r="C2212" s="429"/>
      <c r="D2212" s="399"/>
    </row>
    <row r="2213" spans="1:4" x14ac:dyDescent="0.2">
      <c r="A2213" s="403" t="s">
        <v>489</v>
      </c>
      <c r="B2213" s="419" t="s">
        <v>490</v>
      </c>
      <c r="C2213" s="428">
        <f>SUM(C2214:C2220)</f>
        <v>2058.73</v>
      </c>
      <c r="D2213" s="402"/>
    </row>
    <row r="2214" spans="1:4" x14ac:dyDescent="0.2">
      <c r="A2214" s="404" t="s">
        <v>491</v>
      </c>
      <c r="B2214" s="421" t="s">
        <v>492</v>
      </c>
      <c r="C2214" s="429">
        <v>0</v>
      </c>
      <c r="D2214" s="399"/>
    </row>
    <row r="2215" spans="1:4" x14ac:dyDescent="0.2">
      <c r="A2215" s="404" t="s">
        <v>493</v>
      </c>
      <c r="B2215" s="421" t="s">
        <v>494</v>
      </c>
      <c r="C2215" s="429">
        <v>0</v>
      </c>
      <c r="D2215" s="399"/>
    </row>
    <row r="2216" spans="1:4" x14ac:dyDescent="0.2">
      <c r="A2216" s="404" t="s">
        <v>495</v>
      </c>
      <c r="B2216" s="421" t="s">
        <v>496</v>
      </c>
      <c r="C2216" s="429">
        <v>0</v>
      </c>
      <c r="D2216" s="399"/>
    </row>
    <row r="2217" spans="1:4" ht="25.5" x14ac:dyDescent="0.2">
      <c r="A2217" s="404" t="s">
        <v>497</v>
      </c>
      <c r="B2217" s="421" t="s">
        <v>498</v>
      </c>
      <c r="C2217" s="429">
        <v>0</v>
      </c>
      <c r="D2217" s="399"/>
    </row>
    <row r="2218" spans="1:4" ht="25.5" x14ac:dyDescent="0.2">
      <c r="A2218" s="404" t="s">
        <v>499</v>
      </c>
      <c r="B2218" s="421" t="s">
        <v>500</v>
      </c>
      <c r="C2218" s="429">
        <v>0</v>
      </c>
      <c r="D2218" s="399"/>
    </row>
    <row r="2219" spans="1:4" x14ac:dyDescent="0.2">
      <c r="A2219" s="404" t="s">
        <v>501</v>
      </c>
      <c r="B2219" s="421" t="s">
        <v>502</v>
      </c>
      <c r="C2219" s="429">
        <v>0</v>
      </c>
      <c r="D2219" s="399"/>
    </row>
    <row r="2220" spans="1:4" x14ac:dyDescent="0.2">
      <c r="A2220" s="404" t="s">
        <v>503</v>
      </c>
      <c r="B2220" s="640" t="s">
        <v>504</v>
      </c>
      <c r="C2220" s="429">
        <v>2058.73</v>
      </c>
      <c r="D2220" s="399"/>
    </row>
    <row r="2221" spans="1:4" x14ac:dyDescent="0.2">
      <c r="A2221" s="405"/>
      <c r="B2221" s="422"/>
      <c r="C2221" s="429"/>
      <c r="D2221" s="399"/>
    </row>
    <row r="2222" spans="1:4" x14ac:dyDescent="0.2">
      <c r="A2222" s="403" t="s">
        <v>505</v>
      </c>
      <c r="B2222" s="419" t="s">
        <v>506</v>
      </c>
      <c r="C2222" s="428">
        <f>SUM(C2223++C2224+C2225)</f>
        <v>302702.69999999995</v>
      </c>
      <c r="D2222" s="402"/>
    </row>
    <row r="2223" spans="1:4" x14ac:dyDescent="0.2">
      <c r="A2223" s="404" t="s">
        <v>507</v>
      </c>
      <c r="B2223" s="640" t="s">
        <v>508</v>
      </c>
      <c r="C2223" s="641">
        <v>1351.35</v>
      </c>
      <c r="D2223" s="399"/>
    </row>
    <row r="2224" spans="1:4" x14ac:dyDescent="0.2">
      <c r="A2224" s="404" t="s">
        <v>509</v>
      </c>
      <c r="B2224" s="643" t="s">
        <v>510</v>
      </c>
      <c r="C2224" s="429">
        <v>0</v>
      </c>
      <c r="D2224" s="399"/>
    </row>
    <row r="2225" spans="1:4" x14ac:dyDescent="0.2">
      <c r="A2225" s="642" t="s">
        <v>1033</v>
      </c>
      <c r="B2225" s="644" t="s">
        <v>1032</v>
      </c>
      <c r="C2225" s="429">
        <v>301351.34999999998</v>
      </c>
      <c r="D2225" s="399"/>
    </row>
    <row r="2226" spans="1:4" x14ac:dyDescent="0.2">
      <c r="A2226" s="405"/>
      <c r="B2226" s="422"/>
      <c r="C2226" s="429"/>
      <c r="D2226" s="399"/>
    </row>
    <row r="2227" spans="1:4" ht="25.5" x14ac:dyDescent="0.2">
      <c r="A2227" s="403" t="s">
        <v>513</v>
      </c>
      <c r="B2227" s="419" t="s">
        <v>514</v>
      </c>
      <c r="C2227" s="428">
        <f>SUM(C2228+C2231+C2232)</f>
        <v>0</v>
      </c>
      <c r="D2227" s="402"/>
    </row>
    <row r="2228" spans="1:4" x14ac:dyDescent="0.2">
      <c r="A2228" s="404" t="s">
        <v>515</v>
      </c>
      <c r="B2228" s="422" t="s">
        <v>516</v>
      </c>
      <c r="C2228" s="428">
        <f>SUM(C2229:C2230)</f>
        <v>0</v>
      </c>
      <c r="D2228" s="402"/>
    </row>
    <row r="2229" spans="1:4" x14ac:dyDescent="0.2">
      <c r="A2229" s="405" t="s">
        <v>517</v>
      </c>
      <c r="B2229" s="422" t="s">
        <v>518</v>
      </c>
      <c r="C2229" s="429">
        <v>0</v>
      </c>
      <c r="D2229" s="399"/>
    </row>
    <row r="2230" spans="1:4" ht="25.5" x14ac:dyDescent="0.2">
      <c r="A2230" s="405" t="s">
        <v>519</v>
      </c>
      <c r="B2230" s="422" t="s">
        <v>520</v>
      </c>
      <c r="C2230" s="429">
        <v>0</v>
      </c>
      <c r="D2230" s="399"/>
    </row>
    <row r="2231" spans="1:4" x14ac:dyDescent="0.2">
      <c r="A2231" s="404" t="s">
        <v>521</v>
      </c>
      <c r="B2231" s="421" t="s">
        <v>522</v>
      </c>
      <c r="C2231" s="429">
        <v>0</v>
      </c>
      <c r="D2231" s="399"/>
    </row>
    <row r="2232" spans="1:4" x14ac:dyDescent="0.2">
      <c r="A2232" s="404" t="s">
        <v>523</v>
      </c>
      <c r="B2232" s="421" t="s">
        <v>524</v>
      </c>
      <c r="C2232" s="429">
        <v>0</v>
      </c>
      <c r="D2232" s="399"/>
    </row>
    <row r="2233" spans="1:4" x14ac:dyDescent="0.2">
      <c r="A2233" s="405"/>
      <c r="B2233" s="422"/>
      <c r="C2233" s="429"/>
      <c r="D2233" s="399"/>
    </row>
    <row r="2234" spans="1:4" x14ac:dyDescent="0.2">
      <c r="A2234" s="403" t="s">
        <v>525</v>
      </c>
      <c r="B2234" s="419" t="s">
        <v>526</v>
      </c>
      <c r="C2234" s="427" t="s">
        <v>527</v>
      </c>
      <c r="D2234" s="402"/>
    </row>
    <row r="2235" spans="1:4" x14ac:dyDescent="0.2">
      <c r="A2235" s="404" t="s">
        <v>528</v>
      </c>
      <c r="B2235" s="421" t="s">
        <v>529</v>
      </c>
      <c r="C2235" s="430" t="s">
        <v>527</v>
      </c>
      <c r="D2235" s="399"/>
    </row>
    <row r="2236" spans="1:4" x14ac:dyDescent="0.2">
      <c r="A2236" s="404" t="s">
        <v>530</v>
      </c>
      <c r="B2236" s="421" t="s">
        <v>531</v>
      </c>
      <c r="C2236" s="429">
        <v>0</v>
      </c>
      <c r="D2236" s="399"/>
    </row>
    <row r="2237" spans="1:4" x14ac:dyDescent="0.2">
      <c r="A2237" s="404" t="s">
        <v>532</v>
      </c>
      <c r="B2237" s="421" t="s">
        <v>533</v>
      </c>
      <c r="C2237" s="429">
        <v>0</v>
      </c>
      <c r="D2237" s="399"/>
    </row>
    <row r="2238" spans="1:4" x14ac:dyDescent="0.2">
      <c r="A2238" s="405"/>
      <c r="B2238" s="422"/>
      <c r="C2238" s="429"/>
      <c r="D2238" s="399"/>
    </row>
    <row r="2239" spans="1:4" x14ac:dyDescent="0.2">
      <c r="A2239" s="403" t="s">
        <v>534</v>
      </c>
      <c r="B2239" s="419" t="s">
        <v>535</v>
      </c>
      <c r="C2239" s="428">
        <f>SUM(C2240:C2248)</f>
        <v>0</v>
      </c>
      <c r="D2239" s="402"/>
    </row>
    <row r="2240" spans="1:4" x14ac:dyDescent="0.2">
      <c r="A2240" s="404" t="s">
        <v>536</v>
      </c>
      <c r="B2240" s="421" t="s">
        <v>537</v>
      </c>
      <c r="C2240" s="429">
        <v>0</v>
      </c>
      <c r="D2240" s="399"/>
    </row>
    <row r="2241" spans="1:4" x14ac:dyDescent="0.2">
      <c r="A2241" s="404" t="s">
        <v>538</v>
      </c>
      <c r="B2241" s="421" t="s">
        <v>539</v>
      </c>
      <c r="C2241" s="429">
        <v>0</v>
      </c>
      <c r="D2241" s="399"/>
    </row>
    <row r="2242" spans="1:4" x14ac:dyDescent="0.2">
      <c r="A2242" s="404" t="s">
        <v>540</v>
      </c>
      <c r="B2242" s="421" t="s">
        <v>541</v>
      </c>
      <c r="C2242" s="429">
        <v>0</v>
      </c>
      <c r="D2242" s="399"/>
    </row>
    <row r="2243" spans="1:4" ht="25.5" x14ac:dyDescent="0.2">
      <c r="A2243" s="404" t="s">
        <v>542</v>
      </c>
      <c r="B2243" s="421" t="s">
        <v>543</v>
      </c>
      <c r="C2243" s="429">
        <v>0</v>
      </c>
      <c r="D2243" s="399"/>
    </row>
    <row r="2244" spans="1:4" ht="25.5" x14ac:dyDescent="0.2">
      <c r="A2244" s="404" t="s">
        <v>544</v>
      </c>
      <c r="B2244" s="421" t="s">
        <v>545</v>
      </c>
      <c r="C2244" s="429">
        <v>0</v>
      </c>
      <c r="D2244" s="399"/>
    </row>
    <row r="2245" spans="1:4" ht="25.5" x14ac:dyDescent="0.2">
      <c r="A2245" s="404" t="s">
        <v>546</v>
      </c>
      <c r="B2245" s="421" t="s">
        <v>547</v>
      </c>
      <c r="C2245" s="429">
        <v>0</v>
      </c>
      <c r="D2245" s="399"/>
    </row>
    <row r="2246" spans="1:4" x14ac:dyDescent="0.2">
      <c r="A2246" s="404" t="s">
        <v>548</v>
      </c>
      <c r="B2246" s="421" t="s">
        <v>549</v>
      </c>
      <c r="C2246" s="429">
        <v>0</v>
      </c>
      <c r="D2246" s="399"/>
    </row>
    <row r="2247" spans="1:4" ht="25.5" x14ac:dyDescent="0.2">
      <c r="A2247" s="404" t="s">
        <v>550</v>
      </c>
      <c r="B2247" s="421" t="s">
        <v>551</v>
      </c>
      <c r="C2247" s="429">
        <v>0</v>
      </c>
      <c r="D2247" s="399"/>
    </row>
    <row r="2248" spans="1:4" ht="25.5" x14ac:dyDescent="0.2">
      <c r="A2248" s="404" t="s">
        <v>552</v>
      </c>
      <c r="B2248" s="421" t="s">
        <v>553</v>
      </c>
      <c r="C2248" s="429">
        <v>0</v>
      </c>
      <c r="D2248" s="399"/>
    </row>
    <row r="2249" spans="1:4" x14ac:dyDescent="0.2">
      <c r="A2249" s="405"/>
      <c r="B2249" s="422"/>
      <c r="C2249" s="429"/>
      <c r="D2249" s="399"/>
    </row>
    <row r="2250" spans="1:4" x14ac:dyDescent="0.2">
      <c r="A2250" s="403" t="s">
        <v>554</v>
      </c>
      <c r="B2250" s="419" t="s">
        <v>555</v>
      </c>
      <c r="C2250" s="428">
        <f>SUM(C2251:C2254)</f>
        <v>0</v>
      </c>
      <c r="D2250" s="402"/>
    </row>
    <row r="2251" spans="1:4" x14ac:dyDescent="0.2">
      <c r="A2251" s="404" t="s">
        <v>556</v>
      </c>
      <c r="B2251" s="421" t="s">
        <v>557</v>
      </c>
      <c r="C2251" s="429">
        <v>0</v>
      </c>
      <c r="D2251" s="399"/>
    </row>
    <row r="2252" spans="1:4" x14ac:dyDescent="0.2">
      <c r="A2252" s="404" t="s">
        <v>558</v>
      </c>
      <c r="B2252" s="421" t="s">
        <v>559</v>
      </c>
      <c r="C2252" s="429">
        <v>0</v>
      </c>
      <c r="D2252" s="399"/>
    </row>
    <row r="2253" spans="1:4" x14ac:dyDescent="0.2">
      <c r="A2253" s="404" t="s">
        <v>560</v>
      </c>
      <c r="B2253" s="421" t="s">
        <v>561</v>
      </c>
      <c r="C2253" s="429">
        <v>0</v>
      </c>
      <c r="D2253" s="399"/>
    </row>
    <row r="2254" spans="1:4" x14ac:dyDescent="0.2">
      <c r="A2254" s="404" t="s">
        <v>562</v>
      </c>
      <c r="B2254" s="421" t="s">
        <v>563</v>
      </c>
      <c r="C2254" s="429">
        <v>0</v>
      </c>
      <c r="D2254" s="399"/>
    </row>
    <row r="2255" spans="1:4" x14ac:dyDescent="0.2">
      <c r="A2255" s="405"/>
      <c r="B2255" s="422"/>
      <c r="C2255" s="429"/>
      <c r="D2255" s="399"/>
    </row>
    <row r="2256" spans="1:4" x14ac:dyDescent="0.2">
      <c r="A2256" s="403" t="s">
        <v>564</v>
      </c>
      <c r="B2256" s="419" t="s">
        <v>565</v>
      </c>
      <c r="C2256" s="428">
        <f>SUM(C2257:C2262)</f>
        <v>0</v>
      </c>
      <c r="D2256" s="402"/>
    </row>
    <row r="2257" spans="1:4" x14ac:dyDescent="0.2">
      <c r="A2257" s="404" t="s">
        <v>566</v>
      </c>
      <c r="B2257" s="421" t="s">
        <v>567</v>
      </c>
      <c r="C2257" s="429">
        <v>0</v>
      </c>
      <c r="D2257" s="399"/>
    </row>
    <row r="2258" spans="1:4" x14ac:dyDescent="0.2">
      <c r="A2258" s="404" t="s">
        <v>568</v>
      </c>
      <c r="B2258" s="421" t="s">
        <v>569</v>
      </c>
      <c r="C2258" s="429">
        <v>0</v>
      </c>
      <c r="D2258" s="399"/>
    </row>
    <row r="2259" spans="1:4" x14ac:dyDescent="0.2">
      <c r="A2259" s="404" t="s">
        <v>570</v>
      </c>
      <c r="B2259" s="421" t="s">
        <v>571</v>
      </c>
      <c r="C2259" s="429">
        <v>0</v>
      </c>
      <c r="D2259" s="399"/>
    </row>
    <row r="2260" spans="1:4" ht="25.5" x14ac:dyDescent="0.2">
      <c r="A2260" s="404" t="s">
        <v>572</v>
      </c>
      <c r="B2260" s="421" t="s">
        <v>573</v>
      </c>
      <c r="C2260" s="429">
        <v>0</v>
      </c>
      <c r="D2260" s="399"/>
    </row>
    <row r="2261" spans="1:4" x14ac:dyDescent="0.2">
      <c r="A2261" s="404" t="s">
        <v>574</v>
      </c>
      <c r="B2261" s="421" t="s">
        <v>575</v>
      </c>
      <c r="C2261" s="429">
        <v>0</v>
      </c>
      <c r="D2261" s="399"/>
    </row>
    <row r="2262" spans="1:4" x14ac:dyDescent="0.2">
      <c r="A2262" s="404" t="s">
        <v>576</v>
      </c>
      <c r="B2262" s="421" t="s">
        <v>577</v>
      </c>
      <c r="C2262" s="431">
        <v>0</v>
      </c>
      <c r="D2262" s="406"/>
    </row>
    <row r="2263" spans="1:4" x14ac:dyDescent="0.2">
      <c r="A2263" s="398"/>
      <c r="B2263" s="424"/>
      <c r="C2263" s="432"/>
      <c r="D2263" s="400"/>
    </row>
    <row r="2264" spans="1:4" x14ac:dyDescent="0.2">
      <c r="A2264" s="401">
        <v>2</v>
      </c>
      <c r="B2264" s="419" t="s">
        <v>578</v>
      </c>
      <c r="C2264" s="428">
        <f>SUM(C2266+C2273+C2279+C2288+C2292+C2298)</f>
        <v>418351.03</v>
      </c>
      <c r="D2264" s="402"/>
    </row>
    <row r="2265" spans="1:4" x14ac:dyDescent="0.2">
      <c r="A2265" s="401"/>
      <c r="B2265" s="420"/>
      <c r="C2265" s="429"/>
      <c r="D2265" s="399"/>
    </row>
    <row r="2266" spans="1:4" x14ac:dyDescent="0.2">
      <c r="A2266" s="398" t="s">
        <v>579</v>
      </c>
      <c r="B2266" s="419" t="s">
        <v>580</v>
      </c>
      <c r="C2266" s="428">
        <f>SUM(C2267:C2271)</f>
        <v>174753.45</v>
      </c>
      <c r="D2266" s="402"/>
    </row>
    <row r="2267" spans="1:4" x14ac:dyDescent="0.2">
      <c r="A2267" s="404" t="s">
        <v>581</v>
      </c>
      <c r="B2267" s="640" t="s">
        <v>582</v>
      </c>
      <c r="C2267" s="429">
        <v>108108.1</v>
      </c>
      <c r="D2267" s="399"/>
    </row>
    <row r="2268" spans="1:4" x14ac:dyDescent="0.2">
      <c r="A2268" s="404" t="s">
        <v>583</v>
      </c>
      <c r="B2268" s="421" t="s">
        <v>584</v>
      </c>
      <c r="C2268" s="429">
        <v>0</v>
      </c>
      <c r="D2268" s="399"/>
    </row>
    <row r="2269" spans="1:4" x14ac:dyDescent="0.2">
      <c r="A2269" s="404" t="s">
        <v>585</v>
      </c>
      <c r="B2269" s="421" t="s">
        <v>586</v>
      </c>
      <c r="C2269" s="429">
        <v>0</v>
      </c>
      <c r="D2269" s="399"/>
    </row>
    <row r="2270" spans="1:4" x14ac:dyDescent="0.2">
      <c r="A2270" s="404" t="s">
        <v>587</v>
      </c>
      <c r="B2270" s="640" t="s">
        <v>588</v>
      </c>
      <c r="C2270" s="429">
        <v>66645.350000000006</v>
      </c>
      <c r="D2270" s="399"/>
    </row>
    <row r="2271" spans="1:4" x14ac:dyDescent="0.2">
      <c r="A2271" s="404" t="s">
        <v>589</v>
      </c>
      <c r="B2271" s="421" t="s">
        <v>590</v>
      </c>
      <c r="C2271" s="429">
        <v>0</v>
      </c>
      <c r="D2271" s="399"/>
    </row>
    <row r="2272" spans="1:4" x14ac:dyDescent="0.2">
      <c r="A2272" s="407"/>
      <c r="B2272" s="422"/>
      <c r="C2272" s="429"/>
      <c r="D2272" s="399"/>
    </row>
    <row r="2273" spans="1:4" ht="25.5" x14ac:dyDescent="0.2">
      <c r="A2273" s="398" t="s">
        <v>591</v>
      </c>
      <c r="B2273" s="419" t="s">
        <v>592</v>
      </c>
      <c r="C2273" s="428">
        <f>SUM(C2274:C2277)</f>
        <v>0</v>
      </c>
      <c r="D2273" s="402"/>
    </row>
    <row r="2274" spans="1:4" x14ac:dyDescent="0.2">
      <c r="A2274" s="404" t="s">
        <v>593</v>
      </c>
      <c r="B2274" s="421" t="s">
        <v>594</v>
      </c>
      <c r="C2274" s="429">
        <v>0</v>
      </c>
      <c r="D2274" s="399"/>
    </row>
    <row r="2275" spans="1:4" x14ac:dyDescent="0.2">
      <c r="A2275" s="404" t="s">
        <v>595</v>
      </c>
      <c r="B2275" s="421" t="s">
        <v>596</v>
      </c>
      <c r="C2275" s="429">
        <v>0</v>
      </c>
      <c r="D2275" s="399"/>
    </row>
    <row r="2276" spans="1:4" x14ac:dyDescent="0.2">
      <c r="A2276" s="404" t="s">
        <v>597</v>
      </c>
      <c r="B2276" s="421" t="s">
        <v>598</v>
      </c>
      <c r="C2276" s="429">
        <v>0</v>
      </c>
      <c r="D2276" s="399"/>
    </row>
    <row r="2277" spans="1:4" x14ac:dyDescent="0.2">
      <c r="A2277" s="404" t="s">
        <v>599</v>
      </c>
      <c r="B2277" s="421" t="s">
        <v>600</v>
      </c>
      <c r="C2277" s="429">
        <v>0</v>
      </c>
      <c r="D2277" s="399"/>
    </row>
    <row r="2278" spans="1:4" x14ac:dyDescent="0.2">
      <c r="A2278" s="407"/>
      <c r="B2278" s="422"/>
      <c r="C2278" s="429"/>
      <c r="D2278" s="399"/>
    </row>
    <row r="2279" spans="1:4" ht="25.5" x14ac:dyDescent="0.2">
      <c r="A2279" s="398" t="s">
        <v>601</v>
      </c>
      <c r="B2279" s="419" t="s">
        <v>602</v>
      </c>
      <c r="C2279" s="428">
        <f>SUM(C2280:C2286)</f>
        <v>0</v>
      </c>
      <c r="D2279" s="402"/>
    </row>
    <row r="2280" spans="1:4" x14ac:dyDescent="0.2">
      <c r="A2280" s="404" t="s">
        <v>603</v>
      </c>
      <c r="B2280" s="421" t="s">
        <v>604</v>
      </c>
      <c r="C2280" s="429">
        <v>0</v>
      </c>
      <c r="D2280" s="399"/>
    </row>
    <row r="2281" spans="1:4" ht="25.5" x14ac:dyDescent="0.2">
      <c r="A2281" s="404" t="s">
        <v>605</v>
      </c>
      <c r="B2281" s="421" t="s">
        <v>606</v>
      </c>
      <c r="C2281" s="429">
        <v>0</v>
      </c>
      <c r="D2281" s="399"/>
    </row>
    <row r="2282" spans="1:4" x14ac:dyDescent="0.2">
      <c r="A2282" s="404" t="s">
        <v>607</v>
      </c>
      <c r="B2282" s="421" t="s">
        <v>608</v>
      </c>
      <c r="C2282" s="429">
        <v>0</v>
      </c>
      <c r="D2282" s="399"/>
    </row>
    <row r="2283" spans="1:4" ht="25.5" x14ac:dyDescent="0.2">
      <c r="A2283" s="404" t="s">
        <v>609</v>
      </c>
      <c r="B2283" s="421" t="s">
        <v>610</v>
      </c>
      <c r="C2283" s="429">
        <v>0</v>
      </c>
      <c r="D2283" s="399"/>
    </row>
    <row r="2284" spans="1:4" x14ac:dyDescent="0.2">
      <c r="A2284" s="404" t="s">
        <v>611</v>
      </c>
      <c r="B2284" s="421" t="s">
        <v>612</v>
      </c>
      <c r="C2284" s="429">
        <v>0</v>
      </c>
      <c r="D2284" s="399"/>
    </row>
    <row r="2285" spans="1:4" x14ac:dyDescent="0.2">
      <c r="A2285" s="404" t="s">
        <v>613</v>
      </c>
      <c r="B2285" s="421" t="s">
        <v>614</v>
      </c>
      <c r="C2285" s="429">
        <v>0</v>
      </c>
      <c r="D2285" s="399"/>
    </row>
    <row r="2286" spans="1:4" ht="25.5" x14ac:dyDescent="0.2">
      <c r="A2286" s="404" t="s">
        <v>615</v>
      </c>
      <c r="B2286" s="421" t="s">
        <v>616</v>
      </c>
      <c r="C2286" s="429">
        <v>0</v>
      </c>
      <c r="D2286" s="399"/>
    </row>
    <row r="2287" spans="1:4" x14ac:dyDescent="0.2">
      <c r="A2287" s="407"/>
      <c r="B2287" s="422"/>
      <c r="C2287" s="429"/>
      <c r="D2287" s="399"/>
    </row>
    <row r="2288" spans="1:4" ht="25.5" x14ac:dyDescent="0.2">
      <c r="A2288" s="398" t="s">
        <v>617</v>
      </c>
      <c r="B2288" s="419" t="s">
        <v>618</v>
      </c>
      <c r="C2288" s="428">
        <f>SUM(C2289:C2290)</f>
        <v>55378.38</v>
      </c>
      <c r="D2288" s="402"/>
    </row>
    <row r="2289" spans="1:4" x14ac:dyDescent="0.2">
      <c r="A2289" s="404" t="s">
        <v>619</v>
      </c>
      <c r="B2289" s="421" t="s">
        <v>620</v>
      </c>
      <c r="C2289" s="429">
        <v>0</v>
      </c>
      <c r="D2289" s="399"/>
    </row>
    <row r="2290" spans="1:4" x14ac:dyDescent="0.2">
      <c r="A2290" s="404" t="s">
        <v>621</v>
      </c>
      <c r="B2290" s="640" t="s">
        <v>622</v>
      </c>
      <c r="C2290" s="429">
        <v>55378.38</v>
      </c>
      <c r="D2290" s="399"/>
    </row>
    <row r="2291" spans="1:4" x14ac:dyDescent="0.2">
      <c r="A2291" s="407"/>
      <c r="B2291" s="422"/>
      <c r="C2291" s="429"/>
      <c r="D2291" s="399"/>
    </row>
    <row r="2292" spans="1:4" ht="25.5" x14ac:dyDescent="0.2">
      <c r="A2292" s="398" t="s">
        <v>623</v>
      </c>
      <c r="B2292" s="419" t="s">
        <v>624</v>
      </c>
      <c r="C2292" s="428">
        <f>SUM(C2293:C2296)</f>
        <v>0</v>
      </c>
      <c r="D2292" s="402"/>
    </row>
    <row r="2293" spans="1:4" x14ac:dyDescent="0.2">
      <c r="A2293" s="404" t="s">
        <v>625</v>
      </c>
      <c r="B2293" s="421" t="s">
        <v>626</v>
      </c>
      <c r="C2293" s="429">
        <v>0</v>
      </c>
      <c r="D2293" s="399"/>
    </row>
    <row r="2294" spans="1:4" x14ac:dyDescent="0.2">
      <c r="A2294" s="404" t="s">
        <v>627</v>
      </c>
      <c r="B2294" s="421" t="s">
        <v>628</v>
      </c>
      <c r="C2294" s="429">
        <v>0</v>
      </c>
      <c r="D2294" s="399"/>
    </row>
    <row r="2295" spans="1:4" x14ac:dyDescent="0.2">
      <c r="A2295" s="404" t="s">
        <v>629</v>
      </c>
      <c r="B2295" s="421" t="s">
        <v>630</v>
      </c>
      <c r="C2295" s="429">
        <v>0</v>
      </c>
      <c r="D2295" s="399"/>
    </row>
    <row r="2296" spans="1:4" ht="25.5" x14ac:dyDescent="0.2">
      <c r="A2296" s="404" t="s">
        <v>631</v>
      </c>
      <c r="B2296" s="421" t="s">
        <v>632</v>
      </c>
      <c r="C2296" s="429">
        <v>0</v>
      </c>
      <c r="D2296" s="399"/>
    </row>
    <row r="2297" spans="1:4" x14ac:dyDescent="0.2">
      <c r="A2297" s="407"/>
      <c r="B2297" s="422"/>
      <c r="C2297" s="429"/>
      <c r="D2297" s="399"/>
    </row>
    <row r="2298" spans="1:4" ht="25.5" x14ac:dyDescent="0.2">
      <c r="A2298" s="398" t="s">
        <v>633</v>
      </c>
      <c r="B2298" s="419" t="s">
        <v>634</v>
      </c>
      <c r="C2298" s="428">
        <f>SUM(C2299:C2306)</f>
        <v>188219.2</v>
      </c>
      <c r="D2298" s="402"/>
    </row>
    <row r="2299" spans="1:4" x14ac:dyDescent="0.2">
      <c r="A2299" s="404" t="s">
        <v>635</v>
      </c>
      <c r="B2299" s="640" t="s">
        <v>636</v>
      </c>
      <c r="C2299" s="429">
        <v>22773.95</v>
      </c>
      <c r="D2299" s="399"/>
    </row>
    <row r="2300" spans="1:4" ht="25.5" x14ac:dyDescent="0.2">
      <c r="A2300" s="404" t="s">
        <v>637</v>
      </c>
      <c r="B2300" s="421" t="s">
        <v>638</v>
      </c>
      <c r="C2300" s="429">
        <v>0</v>
      </c>
      <c r="D2300" s="399"/>
    </row>
    <row r="2301" spans="1:4" x14ac:dyDescent="0.2">
      <c r="A2301" s="404" t="s">
        <v>639</v>
      </c>
      <c r="B2301" s="640" t="s">
        <v>640</v>
      </c>
      <c r="C2301" s="429">
        <v>155302.39000000001</v>
      </c>
      <c r="D2301" s="399"/>
    </row>
    <row r="2302" spans="1:4" x14ac:dyDescent="0.2">
      <c r="A2302" s="404" t="s">
        <v>641</v>
      </c>
      <c r="B2302" s="640" t="s">
        <v>642</v>
      </c>
      <c r="C2302" s="429">
        <v>1160.27</v>
      </c>
      <c r="D2302" s="399"/>
    </row>
    <row r="2303" spans="1:4" x14ac:dyDescent="0.2">
      <c r="A2303" s="404" t="s">
        <v>643</v>
      </c>
      <c r="B2303" s="640" t="s">
        <v>644</v>
      </c>
      <c r="C2303" s="429">
        <v>8060.16</v>
      </c>
      <c r="D2303" s="399"/>
    </row>
    <row r="2304" spans="1:4" ht="25.5" x14ac:dyDescent="0.2">
      <c r="A2304" s="404" t="s">
        <v>645</v>
      </c>
      <c r="B2304" s="421" t="s">
        <v>646</v>
      </c>
      <c r="C2304" s="429">
        <v>0</v>
      </c>
      <c r="D2304" s="399"/>
    </row>
    <row r="2305" spans="1:4" x14ac:dyDescent="0.2">
      <c r="A2305" s="404" t="s">
        <v>647</v>
      </c>
      <c r="B2305" s="421" t="s">
        <v>648</v>
      </c>
      <c r="C2305" s="429">
        <v>0</v>
      </c>
      <c r="D2305" s="399"/>
    </row>
    <row r="2306" spans="1:4" x14ac:dyDescent="0.2">
      <c r="A2306" s="404" t="s">
        <v>649</v>
      </c>
      <c r="B2306" s="640" t="s">
        <v>650</v>
      </c>
      <c r="C2306" s="429">
        <v>922.43</v>
      </c>
      <c r="D2306" s="399"/>
    </row>
    <row r="2307" spans="1:4" x14ac:dyDescent="0.2">
      <c r="A2307" s="404"/>
      <c r="B2307" s="422"/>
      <c r="C2307" s="429"/>
      <c r="D2307" s="399"/>
    </row>
    <row r="2308" spans="1:4" x14ac:dyDescent="0.2">
      <c r="A2308" s="401">
        <v>5</v>
      </c>
      <c r="B2308" s="425" t="s">
        <v>651</v>
      </c>
      <c r="C2308" s="428">
        <f>SUM(C2310+C2320+C2330+C2335)</f>
        <v>9120.14</v>
      </c>
      <c r="D2308" s="402"/>
    </row>
    <row r="2309" spans="1:4" x14ac:dyDescent="0.2">
      <c r="A2309" s="407"/>
      <c r="B2309" s="422"/>
      <c r="C2309" s="429"/>
      <c r="D2309" s="399"/>
    </row>
    <row r="2310" spans="1:4" x14ac:dyDescent="0.2">
      <c r="A2310" s="408" t="s">
        <v>652</v>
      </c>
      <c r="B2310" s="419" t="s">
        <v>653</v>
      </c>
      <c r="C2310" s="428">
        <f>SUM(C2311:C2318)</f>
        <v>9120.14</v>
      </c>
      <c r="D2310" s="402"/>
    </row>
    <row r="2311" spans="1:4" x14ac:dyDescent="0.2">
      <c r="A2311" s="409" t="s">
        <v>654</v>
      </c>
      <c r="B2311" s="421" t="s">
        <v>655</v>
      </c>
      <c r="C2311" s="429">
        <v>0</v>
      </c>
      <c r="D2311" s="399"/>
    </row>
    <row r="2312" spans="1:4" x14ac:dyDescent="0.2">
      <c r="A2312" s="409" t="s">
        <v>656</v>
      </c>
      <c r="B2312" s="421" t="s">
        <v>657</v>
      </c>
      <c r="C2312" s="429">
        <v>0</v>
      </c>
      <c r="D2312" s="399"/>
    </row>
    <row r="2313" spans="1:4" x14ac:dyDescent="0.2">
      <c r="A2313" s="409" t="s">
        <v>658</v>
      </c>
      <c r="B2313" s="421" t="s">
        <v>659</v>
      </c>
      <c r="C2313" s="429"/>
      <c r="D2313" s="399"/>
    </row>
    <row r="2314" spans="1:4" x14ac:dyDescent="0.2">
      <c r="A2314" s="409" t="s">
        <v>660</v>
      </c>
      <c r="B2314" s="640" t="s">
        <v>661</v>
      </c>
      <c r="C2314" s="429">
        <v>9120.14</v>
      </c>
      <c r="D2314" s="399"/>
    </row>
    <row r="2315" spans="1:4" x14ac:dyDescent="0.2">
      <c r="A2315" s="409" t="s">
        <v>662</v>
      </c>
      <c r="B2315" s="643" t="s">
        <v>663</v>
      </c>
      <c r="C2315" s="429"/>
      <c r="D2315" s="399"/>
    </row>
    <row r="2316" spans="1:4" ht="25.5" x14ac:dyDescent="0.2">
      <c r="A2316" s="409" t="s">
        <v>664</v>
      </c>
      <c r="B2316" s="421" t="s">
        <v>665</v>
      </c>
      <c r="C2316" s="429"/>
      <c r="D2316" s="399"/>
    </row>
    <row r="2317" spans="1:4" ht="25.5" x14ac:dyDescent="0.2">
      <c r="A2317" s="409" t="s">
        <v>666</v>
      </c>
      <c r="B2317" s="421" t="s">
        <v>667</v>
      </c>
      <c r="C2317" s="429"/>
      <c r="D2317" s="399"/>
    </row>
    <row r="2318" spans="1:4" x14ac:dyDescent="0.2">
      <c r="A2318" s="409" t="s">
        <v>668</v>
      </c>
      <c r="B2318" s="421" t="s">
        <v>669</v>
      </c>
      <c r="C2318" s="429">
        <v>0</v>
      </c>
      <c r="D2318" s="399"/>
    </row>
    <row r="2319" spans="1:4" x14ac:dyDescent="0.2">
      <c r="A2319" s="409"/>
      <c r="B2319" s="421"/>
      <c r="C2319" s="429"/>
      <c r="D2319" s="399"/>
    </row>
    <row r="2320" spans="1:4" ht="25.5" x14ac:dyDescent="0.2">
      <c r="A2320" s="408" t="s">
        <v>670</v>
      </c>
      <c r="B2320" s="419" t="s">
        <v>671</v>
      </c>
      <c r="C2320" s="428">
        <f>SUM(C2321:C2328)</f>
        <v>0</v>
      </c>
      <c r="D2320" s="402"/>
    </row>
    <row r="2321" spans="1:4" x14ac:dyDescent="0.2">
      <c r="A2321" s="409" t="s">
        <v>672</v>
      </c>
      <c r="B2321" s="421" t="s">
        <v>673</v>
      </c>
      <c r="C2321" s="429">
        <v>0</v>
      </c>
      <c r="D2321" s="399"/>
    </row>
    <row r="2322" spans="1:4" x14ac:dyDescent="0.2">
      <c r="A2322" s="409" t="s">
        <v>674</v>
      </c>
      <c r="B2322" s="421" t="s">
        <v>675</v>
      </c>
      <c r="C2322" s="429">
        <v>0</v>
      </c>
      <c r="D2322" s="399"/>
    </row>
    <row r="2323" spans="1:4" x14ac:dyDescent="0.2">
      <c r="A2323" s="409" t="s">
        <v>676</v>
      </c>
      <c r="B2323" s="421" t="s">
        <v>677</v>
      </c>
      <c r="C2323" s="429">
        <v>0</v>
      </c>
      <c r="D2323" s="399"/>
    </row>
    <row r="2324" spans="1:4" x14ac:dyDescent="0.2">
      <c r="A2324" s="409" t="s">
        <v>678</v>
      </c>
      <c r="B2324" s="421" t="s">
        <v>679</v>
      </c>
      <c r="C2324" s="429">
        <v>0</v>
      </c>
      <c r="D2324" s="399"/>
    </row>
    <row r="2325" spans="1:4" x14ac:dyDescent="0.2">
      <c r="A2325" s="409" t="s">
        <v>680</v>
      </c>
      <c r="B2325" s="421" t="s">
        <v>681</v>
      </c>
      <c r="C2325" s="429">
        <v>0</v>
      </c>
      <c r="D2325" s="399"/>
    </row>
    <row r="2326" spans="1:4" x14ac:dyDescent="0.2">
      <c r="A2326" s="409" t="s">
        <v>682</v>
      </c>
      <c r="B2326" s="421" t="s">
        <v>683</v>
      </c>
      <c r="C2326" s="429">
        <v>0</v>
      </c>
      <c r="D2326" s="399"/>
    </row>
    <row r="2327" spans="1:4" x14ac:dyDescent="0.2">
      <c r="A2327" s="409" t="s">
        <v>684</v>
      </c>
      <c r="B2327" s="421" t="s">
        <v>685</v>
      </c>
      <c r="C2327" s="429">
        <v>0</v>
      </c>
      <c r="D2327" s="399"/>
    </row>
    <row r="2328" spans="1:4" ht="25.5" x14ac:dyDescent="0.2">
      <c r="A2328" s="409" t="s">
        <v>686</v>
      </c>
      <c r="B2328" s="421" t="s">
        <v>687</v>
      </c>
      <c r="C2328" s="429">
        <v>0</v>
      </c>
      <c r="D2328" s="399"/>
    </row>
    <row r="2329" spans="1:4" x14ac:dyDescent="0.2">
      <c r="A2329" s="409"/>
      <c r="B2329" s="421"/>
      <c r="C2329" s="429"/>
      <c r="D2329" s="399"/>
    </row>
    <row r="2330" spans="1:4" x14ac:dyDescent="0.2">
      <c r="A2330" s="408" t="s">
        <v>688</v>
      </c>
      <c r="B2330" s="419" t="s">
        <v>689</v>
      </c>
      <c r="C2330" s="428">
        <f>SUM(C2331:C2333)</f>
        <v>0</v>
      </c>
      <c r="D2330" s="402"/>
    </row>
    <row r="2331" spans="1:4" x14ac:dyDescent="0.2">
      <c r="A2331" s="409" t="s">
        <v>690</v>
      </c>
      <c r="B2331" s="421" t="s">
        <v>691</v>
      </c>
      <c r="C2331" s="429">
        <v>0</v>
      </c>
      <c r="D2331" s="399"/>
    </row>
    <row r="2332" spans="1:4" x14ac:dyDescent="0.2">
      <c r="A2332" s="409" t="s">
        <v>692</v>
      </c>
      <c r="B2332" s="421" t="s">
        <v>693</v>
      </c>
      <c r="C2332" s="429">
        <v>0</v>
      </c>
      <c r="D2332" s="399"/>
    </row>
    <row r="2333" spans="1:4" x14ac:dyDescent="0.2">
      <c r="A2333" s="409" t="s">
        <v>694</v>
      </c>
      <c r="B2333" s="421" t="s">
        <v>695</v>
      </c>
      <c r="C2333" s="429">
        <v>0</v>
      </c>
      <c r="D2333" s="399"/>
    </row>
    <row r="2334" spans="1:4" x14ac:dyDescent="0.2">
      <c r="A2334" s="409"/>
      <c r="B2334" s="421"/>
      <c r="C2334" s="429"/>
      <c r="D2334" s="399"/>
    </row>
    <row r="2335" spans="1:4" x14ac:dyDescent="0.2">
      <c r="A2335" s="408" t="s">
        <v>696</v>
      </c>
      <c r="B2335" s="419" t="s">
        <v>697</v>
      </c>
      <c r="C2335" s="428">
        <f>SUM(C2336:C2339)</f>
        <v>0</v>
      </c>
      <c r="D2335" s="402"/>
    </row>
    <row r="2336" spans="1:4" x14ac:dyDescent="0.2">
      <c r="A2336" s="409" t="s">
        <v>698</v>
      </c>
      <c r="B2336" s="421" t="s">
        <v>699</v>
      </c>
      <c r="C2336" s="429">
        <v>0</v>
      </c>
      <c r="D2336" s="399"/>
    </row>
    <row r="2337" spans="1:4" x14ac:dyDescent="0.2">
      <c r="A2337" s="409" t="s">
        <v>700</v>
      </c>
      <c r="B2337" s="421" t="s">
        <v>701</v>
      </c>
      <c r="C2337" s="429">
        <v>0</v>
      </c>
      <c r="D2337" s="399"/>
    </row>
    <row r="2338" spans="1:4" x14ac:dyDescent="0.2">
      <c r="A2338" s="409" t="s">
        <v>702</v>
      </c>
      <c r="B2338" s="421" t="s">
        <v>703</v>
      </c>
      <c r="C2338" s="429">
        <v>0</v>
      </c>
      <c r="D2338" s="399"/>
    </row>
    <row r="2339" spans="1:4" x14ac:dyDescent="0.2">
      <c r="A2339" s="409" t="s">
        <v>704</v>
      </c>
      <c r="B2339" s="421" t="s">
        <v>705</v>
      </c>
      <c r="C2339" s="429">
        <v>0</v>
      </c>
      <c r="D2339" s="399"/>
    </row>
    <row r="2340" spans="1:4" x14ac:dyDescent="0.2">
      <c r="A2340" s="410"/>
      <c r="B2340" s="410"/>
      <c r="C2340" s="410"/>
      <c r="D2340" s="410"/>
    </row>
    <row r="2341" spans="1:4" x14ac:dyDescent="0.2">
      <c r="A2341" s="392" t="s">
        <v>441</v>
      </c>
      <c r="C2341" s="394"/>
    </row>
    <row r="2342" spans="1:4" x14ac:dyDescent="0.2">
      <c r="A2342" s="411" t="str">
        <f>'4. Gestión Institucional '!A105</f>
        <v>RE4.P16. Gestión del Desempeño</v>
      </c>
      <c r="B2342" s="418" t="s">
        <v>442</v>
      </c>
      <c r="C2342" s="429">
        <f>SUM(C2344,C2420,C2464)</f>
        <v>732232.6</v>
      </c>
      <c r="D2342" s="400"/>
    </row>
    <row r="2343" spans="1:4" x14ac:dyDescent="0.2">
      <c r="A2343" s="397" t="s">
        <v>443</v>
      </c>
      <c r="B2343" s="417" t="s">
        <v>444</v>
      </c>
      <c r="C2343" s="426" t="s">
        <v>445</v>
      </c>
      <c r="D2343" s="393" t="s">
        <v>446</v>
      </c>
    </row>
    <row r="2344" spans="1:4" x14ac:dyDescent="0.2">
      <c r="A2344" s="401">
        <v>1</v>
      </c>
      <c r="B2344" s="419" t="s">
        <v>447</v>
      </c>
      <c r="C2344" s="427">
        <f>SUM(C2346,C2353,C2360,C2369,C2378,C2383,C2390,C2395,C2406,C2412)</f>
        <v>304761.42999999993</v>
      </c>
      <c r="D2344" s="402"/>
    </row>
    <row r="2345" spans="1:4" x14ac:dyDescent="0.2">
      <c r="A2345" s="401"/>
      <c r="B2345" s="420"/>
      <c r="C2345" s="428"/>
      <c r="D2345" s="402"/>
    </row>
    <row r="2346" spans="1:4" x14ac:dyDescent="0.2">
      <c r="A2346" s="403" t="s">
        <v>449</v>
      </c>
      <c r="B2346" s="419" t="s">
        <v>450</v>
      </c>
      <c r="C2346" s="428">
        <f>SUM(C2347:C2351)</f>
        <v>0</v>
      </c>
      <c r="D2346" s="402"/>
    </row>
    <row r="2347" spans="1:4" x14ac:dyDescent="0.2">
      <c r="A2347" s="404" t="s">
        <v>451</v>
      </c>
      <c r="B2347" s="421" t="s">
        <v>452</v>
      </c>
      <c r="C2347" s="429">
        <v>0</v>
      </c>
      <c r="D2347" s="399"/>
    </row>
    <row r="2348" spans="1:4" ht="25.5" x14ac:dyDescent="0.2">
      <c r="A2348" s="404" t="s">
        <v>453</v>
      </c>
      <c r="B2348" s="421" t="s">
        <v>454</v>
      </c>
      <c r="C2348" s="429">
        <v>0</v>
      </c>
      <c r="D2348" s="399"/>
    </row>
    <row r="2349" spans="1:4" x14ac:dyDescent="0.2">
      <c r="A2349" s="404" t="s">
        <v>455</v>
      </c>
      <c r="B2349" s="421" t="s">
        <v>456</v>
      </c>
      <c r="C2349" s="429">
        <v>0</v>
      </c>
      <c r="D2349" s="399"/>
    </row>
    <row r="2350" spans="1:4" ht="25.5" x14ac:dyDescent="0.2">
      <c r="A2350" s="404" t="s">
        <v>457</v>
      </c>
      <c r="B2350" s="421" t="s">
        <v>458</v>
      </c>
      <c r="C2350" s="429">
        <v>0</v>
      </c>
      <c r="D2350" s="399"/>
    </row>
    <row r="2351" spans="1:4" x14ac:dyDescent="0.2">
      <c r="A2351" s="404" t="s">
        <v>459</v>
      </c>
      <c r="B2351" s="421" t="s">
        <v>460</v>
      </c>
      <c r="C2351" s="429">
        <v>0</v>
      </c>
      <c r="D2351" s="399"/>
    </row>
    <row r="2352" spans="1:4" x14ac:dyDescent="0.2">
      <c r="A2352" s="405"/>
      <c r="B2352" s="422"/>
      <c r="C2352" s="429"/>
      <c r="D2352" s="399"/>
    </row>
    <row r="2353" spans="1:4" x14ac:dyDescent="0.2">
      <c r="A2353" s="403" t="s">
        <v>461</v>
      </c>
      <c r="B2353" s="419" t="s">
        <v>462</v>
      </c>
      <c r="C2353" s="428">
        <f>SUM(C2354:C2358)</f>
        <v>0</v>
      </c>
      <c r="D2353" s="402"/>
    </row>
    <row r="2354" spans="1:4" x14ac:dyDescent="0.2">
      <c r="A2354" s="404" t="s">
        <v>463</v>
      </c>
      <c r="B2354" s="421" t="s">
        <v>464</v>
      </c>
      <c r="C2354" s="429">
        <v>0</v>
      </c>
      <c r="D2354" s="399"/>
    </row>
    <row r="2355" spans="1:4" x14ac:dyDescent="0.2">
      <c r="A2355" s="404" t="s">
        <v>465</v>
      </c>
      <c r="B2355" s="421" t="s">
        <v>466</v>
      </c>
      <c r="C2355" s="429">
        <v>0</v>
      </c>
      <c r="D2355" s="399"/>
    </row>
    <row r="2356" spans="1:4" x14ac:dyDescent="0.2">
      <c r="A2356" s="404" t="s">
        <v>467</v>
      </c>
      <c r="B2356" s="421" t="s">
        <v>468</v>
      </c>
      <c r="C2356" s="429">
        <v>0</v>
      </c>
      <c r="D2356" s="399"/>
    </row>
    <row r="2357" spans="1:4" x14ac:dyDescent="0.2">
      <c r="A2357" s="404" t="s">
        <v>469</v>
      </c>
      <c r="B2357" s="421" t="s">
        <v>470</v>
      </c>
      <c r="C2357" s="429">
        <v>0</v>
      </c>
      <c r="D2357" s="399"/>
    </row>
    <row r="2358" spans="1:4" x14ac:dyDescent="0.2">
      <c r="A2358" s="404" t="s">
        <v>471</v>
      </c>
      <c r="B2358" s="421" t="s">
        <v>472</v>
      </c>
      <c r="C2358" s="429">
        <v>0</v>
      </c>
      <c r="D2358" s="399"/>
    </row>
    <row r="2359" spans="1:4" x14ac:dyDescent="0.2">
      <c r="A2359" s="405"/>
      <c r="B2359" s="422"/>
      <c r="C2359" s="428"/>
      <c r="D2359" s="402"/>
    </row>
    <row r="2360" spans="1:4" ht="25.5" x14ac:dyDescent="0.2">
      <c r="A2360" s="403" t="s">
        <v>473</v>
      </c>
      <c r="B2360" s="423" t="s">
        <v>474</v>
      </c>
      <c r="C2360" s="428">
        <f>SUM(C2361:C2367)</f>
        <v>0</v>
      </c>
      <c r="D2360" s="402"/>
    </row>
    <row r="2361" spans="1:4" x14ac:dyDescent="0.2">
      <c r="A2361" s="404" t="s">
        <v>475</v>
      </c>
      <c r="B2361" s="421" t="s">
        <v>476</v>
      </c>
      <c r="C2361" s="429">
        <v>0</v>
      </c>
      <c r="D2361" s="399"/>
    </row>
    <row r="2362" spans="1:4" x14ac:dyDescent="0.2">
      <c r="A2362" s="404" t="s">
        <v>477</v>
      </c>
      <c r="B2362" s="421" t="s">
        <v>478</v>
      </c>
      <c r="C2362" s="429">
        <v>0</v>
      </c>
      <c r="D2362" s="399"/>
    </row>
    <row r="2363" spans="1:4" x14ac:dyDescent="0.2">
      <c r="A2363" s="404" t="s">
        <v>479</v>
      </c>
      <c r="B2363" s="421" t="s">
        <v>480</v>
      </c>
      <c r="C2363" s="429"/>
      <c r="D2363" s="399"/>
    </row>
    <row r="2364" spans="1:4" x14ac:dyDescent="0.2">
      <c r="A2364" s="404" t="s">
        <v>481</v>
      </c>
      <c r="B2364" s="421" t="s">
        <v>482</v>
      </c>
      <c r="C2364" s="429">
        <v>0</v>
      </c>
      <c r="D2364" s="399"/>
    </row>
    <row r="2365" spans="1:4" x14ac:dyDescent="0.2">
      <c r="A2365" s="404" t="s">
        <v>483</v>
      </c>
      <c r="B2365" s="421" t="s">
        <v>484</v>
      </c>
      <c r="C2365" s="429">
        <v>0</v>
      </c>
      <c r="D2365" s="399"/>
    </row>
    <row r="2366" spans="1:4" ht="25.5" x14ac:dyDescent="0.2">
      <c r="A2366" s="404" t="s">
        <v>485</v>
      </c>
      <c r="B2366" s="421" t="s">
        <v>486</v>
      </c>
      <c r="C2366" s="429">
        <v>0</v>
      </c>
      <c r="D2366" s="399"/>
    </row>
    <row r="2367" spans="1:4" ht="25.5" x14ac:dyDescent="0.2">
      <c r="A2367" s="404" t="s">
        <v>487</v>
      </c>
      <c r="B2367" s="421" t="s">
        <v>488</v>
      </c>
      <c r="C2367" s="429">
        <v>0</v>
      </c>
      <c r="D2367" s="399"/>
    </row>
    <row r="2368" spans="1:4" x14ac:dyDescent="0.2">
      <c r="A2368" s="405"/>
      <c r="B2368" s="422"/>
      <c r="C2368" s="429"/>
      <c r="D2368" s="399"/>
    </row>
    <row r="2369" spans="1:4" x14ac:dyDescent="0.2">
      <c r="A2369" s="403" t="s">
        <v>489</v>
      </c>
      <c r="B2369" s="419" t="s">
        <v>490</v>
      </c>
      <c r="C2369" s="428">
        <f>SUM(C2370:C2376)</f>
        <v>2058.73</v>
      </c>
      <c r="D2369" s="402"/>
    </row>
    <row r="2370" spans="1:4" x14ac:dyDescent="0.2">
      <c r="A2370" s="404" t="s">
        <v>491</v>
      </c>
      <c r="B2370" s="421" t="s">
        <v>492</v>
      </c>
      <c r="C2370" s="429">
        <v>0</v>
      </c>
      <c r="D2370" s="399"/>
    </row>
    <row r="2371" spans="1:4" x14ac:dyDescent="0.2">
      <c r="A2371" s="404" t="s">
        <v>493</v>
      </c>
      <c r="B2371" s="421" t="s">
        <v>494</v>
      </c>
      <c r="C2371" s="429">
        <v>0</v>
      </c>
      <c r="D2371" s="399"/>
    </row>
    <row r="2372" spans="1:4" x14ac:dyDescent="0.2">
      <c r="A2372" s="404" t="s">
        <v>495</v>
      </c>
      <c r="B2372" s="421" t="s">
        <v>496</v>
      </c>
      <c r="C2372" s="429">
        <v>0</v>
      </c>
      <c r="D2372" s="399"/>
    </row>
    <row r="2373" spans="1:4" ht="25.5" x14ac:dyDescent="0.2">
      <c r="A2373" s="404" t="s">
        <v>497</v>
      </c>
      <c r="B2373" s="421" t="s">
        <v>498</v>
      </c>
      <c r="C2373" s="429">
        <v>0</v>
      </c>
      <c r="D2373" s="399"/>
    </row>
    <row r="2374" spans="1:4" ht="25.5" x14ac:dyDescent="0.2">
      <c r="A2374" s="404" t="s">
        <v>499</v>
      </c>
      <c r="B2374" s="421" t="s">
        <v>500</v>
      </c>
      <c r="C2374" s="429">
        <v>0</v>
      </c>
      <c r="D2374" s="399"/>
    </row>
    <row r="2375" spans="1:4" x14ac:dyDescent="0.2">
      <c r="A2375" s="404" t="s">
        <v>501</v>
      </c>
      <c r="B2375" s="421" t="s">
        <v>502</v>
      </c>
      <c r="C2375" s="429">
        <v>0</v>
      </c>
      <c r="D2375" s="399"/>
    </row>
    <row r="2376" spans="1:4" x14ac:dyDescent="0.2">
      <c r="A2376" s="404" t="s">
        <v>503</v>
      </c>
      <c r="B2376" s="640" t="s">
        <v>504</v>
      </c>
      <c r="C2376" s="429">
        <v>2058.73</v>
      </c>
      <c r="D2376" s="399"/>
    </row>
    <row r="2377" spans="1:4" x14ac:dyDescent="0.2">
      <c r="A2377" s="405"/>
      <c r="B2377" s="422"/>
      <c r="C2377" s="429"/>
      <c r="D2377" s="399"/>
    </row>
    <row r="2378" spans="1:4" x14ac:dyDescent="0.2">
      <c r="A2378" s="403" t="s">
        <v>505</v>
      </c>
      <c r="B2378" s="419" t="s">
        <v>506</v>
      </c>
      <c r="C2378" s="428">
        <f>SUM(C2379++C2380+C2381)</f>
        <v>302702.69999999995</v>
      </c>
      <c r="D2378" s="402"/>
    </row>
    <row r="2379" spans="1:4" x14ac:dyDescent="0.2">
      <c r="A2379" s="404" t="s">
        <v>507</v>
      </c>
      <c r="B2379" s="640" t="s">
        <v>508</v>
      </c>
      <c r="C2379" s="641">
        <v>1351.35</v>
      </c>
      <c r="D2379" s="399"/>
    </row>
    <row r="2380" spans="1:4" x14ac:dyDescent="0.2">
      <c r="A2380" s="404" t="s">
        <v>509</v>
      </c>
      <c r="B2380" s="643" t="s">
        <v>510</v>
      </c>
      <c r="C2380" s="429">
        <v>0</v>
      </c>
      <c r="D2380" s="399"/>
    </row>
    <row r="2381" spans="1:4" x14ac:dyDescent="0.2">
      <c r="A2381" s="642" t="s">
        <v>1033</v>
      </c>
      <c r="B2381" s="644" t="s">
        <v>1032</v>
      </c>
      <c r="C2381" s="429">
        <v>301351.34999999998</v>
      </c>
      <c r="D2381" s="399"/>
    </row>
    <row r="2382" spans="1:4" x14ac:dyDescent="0.2">
      <c r="A2382" s="405"/>
      <c r="B2382" s="422"/>
      <c r="C2382" s="429"/>
      <c r="D2382" s="399"/>
    </row>
    <row r="2383" spans="1:4" ht="25.5" x14ac:dyDescent="0.2">
      <c r="A2383" s="403" t="s">
        <v>513</v>
      </c>
      <c r="B2383" s="419" t="s">
        <v>514</v>
      </c>
      <c r="C2383" s="428">
        <f>SUM(C2384+C2387+C2388)</f>
        <v>0</v>
      </c>
      <c r="D2383" s="402"/>
    </row>
    <row r="2384" spans="1:4" x14ac:dyDescent="0.2">
      <c r="A2384" s="404" t="s">
        <v>515</v>
      </c>
      <c r="B2384" s="422" t="s">
        <v>516</v>
      </c>
      <c r="C2384" s="428">
        <f>SUM(C2385:C2386)</f>
        <v>0</v>
      </c>
      <c r="D2384" s="402"/>
    </row>
    <row r="2385" spans="1:4" x14ac:dyDescent="0.2">
      <c r="A2385" s="405" t="s">
        <v>517</v>
      </c>
      <c r="B2385" s="422" t="s">
        <v>518</v>
      </c>
      <c r="C2385" s="429">
        <v>0</v>
      </c>
      <c r="D2385" s="399"/>
    </row>
    <row r="2386" spans="1:4" ht="25.5" x14ac:dyDescent="0.2">
      <c r="A2386" s="405" t="s">
        <v>519</v>
      </c>
      <c r="B2386" s="422" t="s">
        <v>520</v>
      </c>
      <c r="C2386" s="429">
        <v>0</v>
      </c>
      <c r="D2386" s="399"/>
    </row>
    <row r="2387" spans="1:4" x14ac:dyDescent="0.2">
      <c r="A2387" s="404" t="s">
        <v>521</v>
      </c>
      <c r="B2387" s="421" t="s">
        <v>522</v>
      </c>
      <c r="C2387" s="429">
        <v>0</v>
      </c>
      <c r="D2387" s="399"/>
    </row>
    <row r="2388" spans="1:4" x14ac:dyDescent="0.2">
      <c r="A2388" s="404" t="s">
        <v>523</v>
      </c>
      <c r="B2388" s="421" t="s">
        <v>524</v>
      </c>
      <c r="C2388" s="429">
        <v>0</v>
      </c>
      <c r="D2388" s="399"/>
    </row>
    <row r="2389" spans="1:4" x14ac:dyDescent="0.2">
      <c r="A2389" s="405"/>
      <c r="B2389" s="422"/>
      <c r="C2389" s="429"/>
      <c r="D2389" s="399"/>
    </row>
    <row r="2390" spans="1:4" x14ac:dyDescent="0.2">
      <c r="A2390" s="403" t="s">
        <v>525</v>
      </c>
      <c r="B2390" s="419" t="s">
        <v>526</v>
      </c>
      <c r="C2390" s="427" t="s">
        <v>527</v>
      </c>
      <c r="D2390" s="402"/>
    </row>
    <row r="2391" spans="1:4" x14ac:dyDescent="0.2">
      <c r="A2391" s="404" t="s">
        <v>528</v>
      </c>
      <c r="B2391" s="421" t="s">
        <v>529</v>
      </c>
      <c r="C2391" s="430" t="s">
        <v>527</v>
      </c>
      <c r="D2391" s="399"/>
    </row>
    <row r="2392" spans="1:4" x14ac:dyDescent="0.2">
      <c r="A2392" s="404" t="s">
        <v>530</v>
      </c>
      <c r="B2392" s="421" t="s">
        <v>531</v>
      </c>
      <c r="C2392" s="429">
        <v>0</v>
      </c>
      <c r="D2392" s="399"/>
    </row>
    <row r="2393" spans="1:4" x14ac:dyDescent="0.2">
      <c r="A2393" s="404" t="s">
        <v>532</v>
      </c>
      <c r="B2393" s="421" t="s">
        <v>533</v>
      </c>
      <c r="C2393" s="429">
        <v>0</v>
      </c>
      <c r="D2393" s="399"/>
    </row>
    <row r="2394" spans="1:4" x14ac:dyDescent="0.2">
      <c r="A2394" s="405"/>
      <c r="B2394" s="422"/>
      <c r="C2394" s="429"/>
      <c r="D2394" s="399"/>
    </row>
    <row r="2395" spans="1:4" x14ac:dyDescent="0.2">
      <c r="A2395" s="403" t="s">
        <v>534</v>
      </c>
      <c r="B2395" s="419" t="s">
        <v>535</v>
      </c>
      <c r="C2395" s="428">
        <f>SUM(C2396:C2404)</f>
        <v>0</v>
      </c>
      <c r="D2395" s="402"/>
    </row>
    <row r="2396" spans="1:4" x14ac:dyDescent="0.2">
      <c r="A2396" s="404" t="s">
        <v>536</v>
      </c>
      <c r="B2396" s="421" t="s">
        <v>537</v>
      </c>
      <c r="C2396" s="429">
        <v>0</v>
      </c>
      <c r="D2396" s="399"/>
    </row>
    <row r="2397" spans="1:4" x14ac:dyDescent="0.2">
      <c r="A2397" s="404" t="s">
        <v>538</v>
      </c>
      <c r="B2397" s="421" t="s">
        <v>539</v>
      </c>
      <c r="C2397" s="429">
        <v>0</v>
      </c>
      <c r="D2397" s="399"/>
    </row>
    <row r="2398" spans="1:4" x14ac:dyDescent="0.2">
      <c r="A2398" s="404" t="s">
        <v>540</v>
      </c>
      <c r="B2398" s="421" t="s">
        <v>541</v>
      </c>
      <c r="C2398" s="429">
        <v>0</v>
      </c>
      <c r="D2398" s="399"/>
    </row>
    <row r="2399" spans="1:4" ht="25.5" x14ac:dyDescent="0.2">
      <c r="A2399" s="404" t="s">
        <v>542</v>
      </c>
      <c r="B2399" s="421" t="s">
        <v>543</v>
      </c>
      <c r="C2399" s="429">
        <v>0</v>
      </c>
      <c r="D2399" s="399"/>
    </row>
    <row r="2400" spans="1:4" ht="25.5" x14ac:dyDescent="0.2">
      <c r="A2400" s="404" t="s">
        <v>544</v>
      </c>
      <c r="B2400" s="421" t="s">
        <v>545</v>
      </c>
      <c r="C2400" s="429">
        <v>0</v>
      </c>
      <c r="D2400" s="399"/>
    </row>
    <row r="2401" spans="1:4" ht="25.5" x14ac:dyDescent="0.2">
      <c r="A2401" s="404" t="s">
        <v>546</v>
      </c>
      <c r="B2401" s="421" t="s">
        <v>547</v>
      </c>
      <c r="C2401" s="429">
        <v>0</v>
      </c>
      <c r="D2401" s="399"/>
    </row>
    <row r="2402" spans="1:4" x14ac:dyDescent="0.2">
      <c r="A2402" s="404" t="s">
        <v>548</v>
      </c>
      <c r="B2402" s="421" t="s">
        <v>549</v>
      </c>
      <c r="C2402" s="429">
        <v>0</v>
      </c>
      <c r="D2402" s="399"/>
    </row>
    <row r="2403" spans="1:4" ht="25.5" x14ac:dyDescent="0.2">
      <c r="A2403" s="404" t="s">
        <v>550</v>
      </c>
      <c r="B2403" s="421" t="s">
        <v>551</v>
      </c>
      <c r="C2403" s="429">
        <v>0</v>
      </c>
      <c r="D2403" s="399"/>
    </row>
    <row r="2404" spans="1:4" ht="25.5" x14ac:dyDescent="0.2">
      <c r="A2404" s="404" t="s">
        <v>552</v>
      </c>
      <c r="B2404" s="421" t="s">
        <v>553</v>
      </c>
      <c r="C2404" s="429">
        <v>0</v>
      </c>
      <c r="D2404" s="399"/>
    </row>
    <row r="2405" spans="1:4" x14ac:dyDescent="0.2">
      <c r="A2405" s="405"/>
      <c r="B2405" s="422"/>
      <c r="C2405" s="429"/>
      <c r="D2405" s="399"/>
    </row>
    <row r="2406" spans="1:4" x14ac:dyDescent="0.2">
      <c r="A2406" s="403" t="s">
        <v>554</v>
      </c>
      <c r="B2406" s="419" t="s">
        <v>555</v>
      </c>
      <c r="C2406" s="428">
        <f>SUM(C2407:C2410)</f>
        <v>0</v>
      </c>
      <c r="D2406" s="402"/>
    </row>
    <row r="2407" spans="1:4" x14ac:dyDescent="0.2">
      <c r="A2407" s="404" t="s">
        <v>556</v>
      </c>
      <c r="B2407" s="421" t="s">
        <v>557</v>
      </c>
      <c r="C2407" s="429">
        <v>0</v>
      </c>
      <c r="D2407" s="399"/>
    </row>
    <row r="2408" spans="1:4" x14ac:dyDescent="0.2">
      <c r="A2408" s="404" t="s">
        <v>558</v>
      </c>
      <c r="B2408" s="421" t="s">
        <v>559</v>
      </c>
      <c r="C2408" s="429">
        <v>0</v>
      </c>
      <c r="D2408" s="399"/>
    </row>
    <row r="2409" spans="1:4" x14ac:dyDescent="0.2">
      <c r="A2409" s="404" t="s">
        <v>560</v>
      </c>
      <c r="B2409" s="421" t="s">
        <v>561</v>
      </c>
      <c r="C2409" s="429">
        <v>0</v>
      </c>
      <c r="D2409" s="399"/>
    </row>
    <row r="2410" spans="1:4" x14ac:dyDescent="0.2">
      <c r="A2410" s="404" t="s">
        <v>562</v>
      </c>
      <c r="B2410" s="421" t="s">
        <v>563</v>
      </c>
      <c r="C2410" s="429">
        <v>0</v>
      </c>
      <c r="D2410" s="399"/>
    </row>
    <row r="2411" spans="1:4" x14ac:dyDescent="0.2">
      <c r="A2411" s="405"/>
      <c r="B2411" s="422"/>
      <c r="C2411" s="429"/>
      <c r="D2411" s="399"/>
    </row>
    <row r="2412" spans="1:4" x14ac:dyDescent="0.2">
      <c r="A2412" s="403" t="s">
        <v>564</v>
      </c>
      <c r="B2412" s="419" t="s">
        <v>565</v>
      </c>
      <c r="C2412" s="428">
        <f>SUM(C2413:C2418)</f>
        <v>0</v>
      </c>
      <c r="D2412" s="402"/>
    </row>
    <row r="2413" spans="1:4" x14ac:dyDescent="0.2">
      <c r="A2413" s="404" t="s">
        <v>566</v>
      </c>
      <c r="B2413" s="421" t="s">
        <v>567</v>
      </c>
      <c r="C2413" s="429">
        <v>0</v>
      </c>
      <c r="D2413" s="399"/>
    </row>
    <row r="2414" spans="1:4" x14ac:dyDescent="0.2">
      <c r="A2414" s="404" t="s">
        <v>568</v>
      </c>
      <c r="B2414" s="421" t="s">
        <v>569</v>
      </c>
      <c r="C2414" s="429">
        <v>0</v>
      </c>
      <c r="D2414" s="399"/>
    </row>
    <row r="2415" spans="1:4" x14ac:dyDescent="0.2">
      <c r="A2415" s="404" t="s">
        <v>570</v>
      </c>
      <c r="B2415" s="421" t="s">
        <v>571</v>
      </c>
      <c r="C2415" s="429">
        <v>0</v>
      </c>
      <c r="D2415" s="399"/>
    </row>
    <row r="2416" spans="1:4" ht="25.5" x14ac:dyDescent="0.2">
      <c r="A2416" s="404" t="s">
        <v>572</v>
      </c>
      <c r="B2416" s="421" t="s">
        <v>573</v>
      </c>
      <c r="C2416" s="429">
        <v>0</v>
      </c>
      <c r="D2416" s="399"/>
    </row>
    <row r="2417" spans="1:4" x14ac:dyDescent="0.2">
      <c r="A2417" s="404" t="s">
        <v>574</v>
      </c>
      <c r="B2417" s="421" t="s">
        <v>575</v>
      </c>
      <c r="C2417" s="429">
        <v>0</v>
      </c>
      <c r="D2417" s="399"/>
    </row>
    <row r="2418" spans="1:4" x14ac:dyDescent="0.2">
      <c r="A2418" s="404" t="s">
        <v>576</v>
      </c>
      <c r="B2418" s="421" t="s">
        <v>577</v>
      </c>
      <c r="C2418" s="431">
        <v>0</v>
      </c>
      <c r="D2418" s="406"/>
    </row>
    <row r="2419" spans="1:4" x14ac:dyDescent="0.2">
      <c r="A2419" s="398"/>
      <c r="B2419" s="424"/>
      <c r="C2419" s="432"/>
      <c r="D2419" s="400"/>
    </row>
    <row r="2420" spans="1:4" x14ac:dyDescent="0.2">
      <c r="A2420" s="401">
        <v>2</v>
      </c>
      <c r="B2420" s="419" t="s">
        <v>578</v>
      </c>
      <c r="C2420" s="428">
        <f>SUM(C2422+C2429+C2435+C2444+C2448+C2454)</f>
        <v>418351.03</v>
      </c>
      <c r="D2420" s="402"/>
    </row>
    <row r="2421" spans="1:4" x14ac:dyDescent="0.2">
      <c r="A2421" s="401"/>
      <c r="B2421" s="420"/>
      <c r="C2421" s="429"/>
      <c r="D2421" s="399"/>
    </row>
    <row r="2422" spans="1:4" x14ac:dyDescent="0.2">
      <c r="A2422" s="398" t="s">
        <v>579</v>
      </c>
      <c r="B2422" s="419" t="s">
        <v>580</v>
      </c>
      <c r="C2422" s="428">
        <f>SUM(C2423:C2427)</f>
        <v>174753.45</v>
      </c>
      <c r="D2422" s="402"/>
    </row>
    <row r="2423" spans="1:4" x14ac:dyDescent="0.2">
      <c r="A2423" s="404" t="s">
        <v>581</v>
      </c>
      <c r="B2423" s="640" t="s">
        <v>582</v>
      </c>
      <c r="C2423" s="429">
        <v>108108.1</v>
      </c>
      <c r="D2423" s="399"/>
    </row>
    <row r="2424" spans="1:4" x14ac:dyDescent="0.2">
      <c r="A2424" s="404" t="s">
        <v>583</v>
      </c>
      <c r="B2424" s="421" t="s">
        <v>584</v>
      </c>
      <c r="C2424" s="429">
        <v>0</v>
      </c>
      <c r="D2424" s="399"/>
    </row>
    <row r="2425" spans="1:4" x14ac:dyDescent="0.2">
      <c r="A2425" s="404" t="s">
        <v>585</v>
      </c>
      <c r="B2425" s="421" t="s">
        <v>586</v>
      </c>
      <c r="C2425" s="429">
        <v>0</v>
      </c>
      <c r="D2425" s="399"/>
    </row>
    <row r="2426" spans="1:4" x14ac:dyDescent="0.2">
      <c r="A2426" s="404" t="s">
        <v>587</v>
      </c>
      <c r="B2426" s="640" t="s">
        <v>588</v>
      </c>
      <c r="C2426" s="429">
        <v>66645.350000000006</v>
      </c>
      <c r="D2426" s="399"/>
    </row>
    <row r="2427" spans="1:4" x14ac:dyDescent="0.2">
      <c r="A2427" s="404" t="s">
        <v>589</v>
      </c>
      <c r="B2427" s="421" t="s">
        <v>590</v>
      </c>
      <c r="C2427" s="429">
        <v>0</v>
      </c>
      <c r="D2427" s="399"/>
    </row>
    <row r="2428" spans="1:4" x14ac:dyDescent="0.2">
      <c r="A2428" s="407"/>
      <c r="B2428" s="422"/>
      <c r="C2428" s="429"/>
      <c r="D2428" s="399"/>
    </row>
    <row r="2429" spans="1:4" ht="25.5" x14ac:dyDescent="0.2">
      <c r="A2429" s="398" t="s">
        <v>591</v>
      </c>
      <c r="B2429" s="419" t="s">
        <v>592</v>
      </c>
      <c r="C2429" s="428">
        <f>SUM(C2430:C2433)</f>
        <v>0</v>
      </c>
      <c r="D2429" s="402"/>
    </row>
    <row r="2430" spans="1:4" x14ac:dyDescent="0.2">
      <c r="A2430" s="404" t="s">
        <v>593</v>
      </c>
      <c r="B2430" s="421" t="s">
        <v>594</v>
      </c>
      <c r="C2430" s="429">
        <v>0</v>
      </c>
      <c r="D2430" s="399"/>
    </row>
    <row r="2431" spans="1:4" x14ac:dyDescent="0.2">
      <c r="A2431" s="404" t="s">
        <v>595</v>
      </c>
      <c r="B2431" s="421" t="s">
        <v>596</v>
      </c>
      <c r="C2431" s="429">
        <v>0</v>
      </c>
      <c r="D2431" s="399"/>
    </row>
    <row r="2432" spans="1:4" x14ac:dyDescent="0.2">
      <c r="A2432" s="404" t="s">
        <v>597</v>
      </c>
      <c r="B2432" s="421" t="s">
        <v>598</v>
      </c>
      <c r="C2432" s="429">
        <v>0</v>
      </c>
      <c r="D2432" s="399"/>
    </row>
    <row r="2433" spans="1:4" x14ac:dyDescent="0.2">
      <c r="A2433" s="404" t="s">
        <v>599</v>
      </c>
      <c r="B2433" s="421" t="s">
        <v>600</v>
      </c>
      <c r="C2433" s="429">
        <v>0</v>
      </c>
      <c r="D2433" s="399"/>
    </row>
    <row r="2434" spans="1:4" x14ac:dyDescent="0.2">
      <c r="A2434" s="407"/>
      <c r="B2434" s="422"/>
      <c r="C2434" s="429"/>
      <c r="D2434" s="399"/>
    </row>
    <row r="2435" spans="1:4" ht="25.5" x14ac:dyDescent="0.2">
      <c r="A2435" s="398" t="s">
        <v>601</v>
      </c>
      <c r="B2435" s="419" t="s">
        <v>602</v>
      </c>
      <c r="C2435" s="428">
        <f>SUM(C2436:C2442)</f>
        <v>0</v>
      </c>
      <c r="D2435" s="402"/>
    </row>
    <row r="2436" spans="1:4" x14ac:dyDescent="0.2">
      <c r="A2436" s="404" t="s">
        <v>603</v>
      </c>
      <c r="B2436" s="421" t="s">
        <v>604</v>
      </c>
      <c r="C2436" s="429">
        <v>0</v>
      </c>
      <c r="D2436" s="399"/>
    </row>
    <row r="2437" spans="1:4" ht="25.5" x14ac:dyDescent="0.2">
      <c r="A2437" s="404" t="s">
        <v>605</v>
      </c>
      <c r="B2437" s="421" t="s">
        <v>606</v>
      </c>
      <c r="C2437" s="429">
        <v>0</v>
      </c>
      <c r="D2437" s="399"/>
    </row>
    <row r="2438" spans="1:4" x14ac:dyDescent="0.2">
      <c r="A2438" s="404" t="s">
        <v>607</v>
      </c>
      <c r="B2438" s="421" t="s">
        <v>608</v>
      </c>
      <c r="C2438" s="429">
        <v>0</v>
      </c>
      <c r="D2438" s="399"/>
    </row>
    <row r="2439" spans="1:4" ht="25.5" x14ac:dyDescent="0.2">
      <c r="A2439" s="404" t="s">
        <v>609</v>
      </c>
      <c r="B2439" s="421" t="s">
        <v>610</v>
      </c>
      <c r="C2439" s="429">
        <v>0</v>
      </c>
      <c r="D2439" s="399"/>
    </row>
    <row r="2440" spans="1:4" x14ac:dyDescent="0.2">
      <c r="A2440" s="404" t="s">
        <v>611</v>
      </c>
      <c r="B2440" s="421" t="s">
        <v>612</v>
      </c>
      <c r="C2440" s="429">
        <v>0</v>
      </c>
      <c r="D2440" s="399"/>
    </row>
    <row r="2441" spans="1:4" x14ac:dyDescent="0.2">
      <c r="A2441" s="404" t="s">
        <v>613</v>
      </c>
      <c r="B2441" s="421" t="s">
        <v>614</v>
      </c>
      <c r="C2441" s="429">
        <v>0</v>
      </c>
      <c r="D2441" s="399"/>
    </row>
    <row r="2442" spans="1:4" ht="25.5" x14ac:dyDescent="0.2">
      <c r="A2442" s="404" t="s">
        <v>615</v>
      </c>
      <c r="B2442" s="421" t="s">
        <v>616</v>
      </c>
      <c r="C2442" s="429">
        <v>0</v>
      </c>
      <c r="D2442" s="399"/>
    </row>
    <row r="2443" spans="1:4" x14ac:dyDescent="0.2">
      <c r="A2443" s="407"/>
      <c r="B2443" s="422"/>
      <c r="C2443" s="429"/>
      <c r="D2443" s="399"/>
    </row>
    <row r="2444" spans="1:4" ht="25.5" x14ac:dyDescent="0.2">
      <c r="A2444" s="398" t="s">
        <v>617</v>
      </c>
      <c r="B2444" s="419" t="s">
        <v>618</v>
      </c>
      <c r="C2444" s="428">
        <f>SUM(C2445:C2446)</f>
        <v>55378.38</v>
      </c>
      <c r="D2444" s="402"/>
    </row>
    <row r="2445" spans="1:4" x14ac:dyDescent="0.2">
      <c r="A2445" s="404" t="s">
        <v>619</v>
      </c>
      <c r="B2445" s="421" t="s">
        <v>620</v>
      </c>
      <c r="C2445" s="429">
        <v>0</v>
      </c>
      <c r="D2445" s="399"/>
    </row>
    <row r="2446" spans="1:4" x14ac:dyDescent="0.2">
      <c r="A2446" s="404" t="s">
        <v>621</v>
      </c>
      <c r="B2446" s="640" t="s">
        <v>622</v>
      </c>
      <c r="C2446" s="429">
        <v>55378.38</v>
      </c>
      <c r="D2446" s="399"/>
    </row>
    <row r="2447" spans="1:4" x14ac:dyDescent="0.2">
      <c r="A2447" s="407"/>
      <c r="B2447" s="422"/>
      <c r="C2447" s="429"/>
      <c r="D2447" s="399"/>
    </row>
    <row r="2448" spans="1:4" ht="25.5" x14ac:dyDescent="0.2">
      <c r="A2448" s="398" t="s">
        <v>623</v>
      </c>
      <c r="B2448" s="419" t="s">
        <v>624</v>
      </c>
      <c r="C2448" s="428">
        <f>SUM(C2449:C2452)</f>
        <v>0</v>
      </c>
      <c r="D2448" s="402"/>
    </row>
    <row r="2449" spans="1:4" x14ac:dyDescent="0.2">
      <c r="A2449" s="404" t="s">
        <v>625</v>
      </c>
      <c r="B2449" s="421" t="s">
        <v>626</v>
      </c>
      <c r="C2449" s="429">
        <v>0</v>
      </c>
      <c r="D2449" s="399"/>
    </row>
    <row r="2450" spans="1:4" x14ac:dyDescent="0.2">
      <c r="A2450" s="404" t="s">
        <v>627</v>
      </c>
      <c r="B2450" s="421" t="s">
        <v>628</v>
      </c>
      <c r="C2450" s="429">
        <v>0</v>
      </c>
      <c r="D2450" s="399"/>
    </row>
    <row r="2451" spans="1:4" x14ac:dyDescent="0.2">
      <c r="A2451" s="404" t="s">
        <v>629</v>
      </c>
      <c r="B2451" s="421" t="s">
        <v>630</v>
      </c>
      <c r="C2451" s="429">
        <v>0</v>
      </c>
      <c r="D2451" s="399"/>
    </row>
    <row r="2452" spans="1:4" ht="25.5" x14ac:dyDescent="0.2">
      <c r="A2452" s="404" t="s">
        <v>631</v>
      </c>
      <c r="B2452" s="421" t="s">
        <v>632</v>
      </c>
      <c r="C2452" s="429">
        <v>0</v>
      </c>
      <c r="D2452" s="399"/>
    </row>
    <row r="2453" spans="1:4" x14ac:dyDescent="0.2">
      <c r="A2453" s="407"/>
      <c r="B2453" s="422"/>
      <c r="C2453" s="429"/>
      <c r="D2453" s="399"/>
    </row>
    <row r="2454" spans="1:4" ht="25.5" x14ac:dyDescent="0.2">
      <c r="A2454" s="398" t="s">
        <v>633</v>
      </c>
      <c r="B2454" s="419" t="s">
        <v>634</v>
      </c>
      <c r="C2454" s="428">
        <f>SUM(C2455:C2462)</f>
        <v>188219.2</v>
      </c>
      <c r="D2454" s="402"/>
    </row>
    <row r="2455" spans="1:4" x14ac:dyDescent="0.2">
      <c r="A2455" s="404" t="s">
        <v>635</v>
      </c>
      <c r="B2455" s="640" t="s">
        <v>636</v>
      </c>
      <c r="C2455" s="429">
        <v>22773.95</v>
      </c>
      <c r="D2455" s="399"/>
    </row>
    <row r="2456" spans="1:4" ht="25.5" x14ac:dyDescent="0.2">
      <c r="A2456" s="404" t="s">
        <v>637</v>
      </c>
      <c r="B2456" s="421" t="s">
        <v>638</v>
      </c>
      <c r="C2456" s="429">
        <v>0</v>
      </c>
      <c r="D2456" s="399"/>
    </row>
    <row r="2457" spans="1:4" x14ac:dyDescent="0.2">
      <c r="A2457" s="404" t="s">
        <v>639</v>
      </c>
      <c r="B2457" s="640" t="s">
        <v>640</v>
      </c>
      <c r="C2457" s="429">
        <v>155302.39000000001</v>
      </c>
      <c r="D2457" s="399"/>
    </row>
    <row r="2458" spans="1:4" x14ac:dyDescent="0.2">
      <c r="A2458" s="404" t="s">
        <v>641</v>
      </c>
      <c r="B2458" s="640" t="s">
        <v>642</v>
      </c>
      <c r="C2458" s="429">
        <v>1160.27</v>
      </c>
      <c r="D2458" s="399"/>
    </row>
    <row r="2459" spans="1:4" x14ac:dyDescent="0.2">
      <c r="A2459" s="404" t="s">
        <v>643</v>
      </c>
      <c r="B2459" s="640" t="s">
        <v>644</v>
      </c>
      <c r="C2459" s="429">
        <v>8060.16</v>
      </c>
      <c r="D2459" s="399"/>
    </row>
    <row r="2460" spans="1:4" ht="25.5" x14ac:dyDescent="0.2">
      <c r="A2460" s="404" t="s">
        <v>645</v>
      </c>
      <c r="B2460" s="421" t="s">
        <v>646</v>
      </c>
      <c r="C2460" s="429">
        <v>0</v>
      </c>
      <c r="D2460" s="399"/>
    </row>
    <row r="2461" spans="1:4" x14ac:dyDescent="0.2">
      <c r="A2461" s="404" t="s">
        <v>647</v>
      </c>
      <c r="B2461" s="421" t="s">
        <v>648</v>
      </c>
      <c r="C2461" s="429">
        <v>0</v>
      </c>
      <c r="D2461" s="399"/>
    </row>
    <row r="2462" spans="1:4" x14ac:dyDescent="0.2">
      <c r="A2462" s="404" t="s">
        <v>649</v>
      </c>
      <c r="B2462" s="640" t="s">
        <v>650</v>
      </c>
      <c r="C2462" s="429">
        <v>922.43</v>
      </c>
      <c r="D2462" s="399"/>
    </row>
    <row r="2463" spans="1:4" x14ac:dyDescent="0.2">
      <c r="A2463" s="404"/>
      <c r="B2463" s="422"/>
      <c r="C2463" s="429"/>
      <c r="D2463" s="399"/>
    </row>
    <row r="2464" spans="1:4" x14ac:dyDescent="0.2">
      <c r="A2464" s="401">
        <v>5</v>
      </c>
      <c r="B2464" s="425" t="s">
        <v>651</v>
      </c>
      <c r="C2464" s="428">
        <f>SUM(C2466+C2476+C2486+C2491)</f>
        <v>9120.14</v>
      </c>
      <c r="D2464" s="402"/>
    </row>
    <row r="2465" spans="1:4" x14ac:dyDescent="0.2">
      <c r="A2465" s="407"/>
      <c r="B2465" s="422"/>
      <c r="C2465" s="429"/>
      <c r="D2465" s="399"/>
    </row>
    <row r="2466" spans="1:4" x14ac:dyDescent="0.2">
      <c r="A2466" s="408" t="s">
        <v>652</v>
      </c>
      <c r="B2466" s="419" t="s">
        <v>653</v>
      </c>
      <c r="C2466" s="428">
        <f>SUM(C2467:C2474)</f>
        <v>9120.14</v>
      </c>
      <c r="D2466" s="402"/>
    </row>
    <row r="2467" spans="1:4" x14ac:dyDescent="0.2">
      <c r="A2467" s="409" t="s">
        <v>654</v>
      </c>
      <c r="B2467" s="421" t="s">
        <v>655</v>
      </c>
      <c r="C2467" s="429">
        <v>0</v>
      </c>
      <c r="D2467" s="399"/>
    </row>
    <row r="2468" spans="1:4" x14ac:dyDescent="0.2">
      <c r="A2468" s="409" t="s">
        <v>656</v>
      </c>
      <c r="B2468" s="421" t="s">
        <v>657</v>
      </c>
      <c r="C2468" s="429">
        <v>0</v>
      </c>
      <c r="D2468" s="399"/>
    </row>
    <row r="2469" spans="1:4" x14ac:dyDescent="0.2">
      <c r="A2469" s="409" t="s">
        <v>658</v>
      </c>
      <c r="B2469" s="421" t="s">
        <v>659</v>
      </c>
      <c r="C2469" s="429"/>
      <c r="D2469" s="399"/>
    </row>
    <row r="2470" spans="1:4" x14ac:dyDescent="0.2">
      <c r="A2470" s="409" t="s">
        <v>660</v>
      </c>
      <c r="B2470" s="640" t="s">
        <v>661</v>
      </c>
      <c r="C2470" s="429">
        <v>9120.14</v>
      </c>
      <c r="D2470" s="399"/>
    </row>
    <row r="2471" spans="1:4" x14ac:dyDescent="0.2">
      <c r="A2471" s="409" t="s">
        <v>662</v>
      </c>
      <c r="B2471" s="643" t="s">
        <v>663</v>
      </c>
      <c r="C2471" s="429"/>
      <c r="D2471" s="399"/>
    </row>
    <row r="2472" spans="1:4" ht="25.5" x14ac:dyDescent="0.2">
      <c r="A2472" s="409" t="s">
        <v>664</v>
      </c>
      <c r="B2472" s="421" t="s">
        <v>665</v>
      </c>
      <c r="C2472" s="429"/>
      <c r="D2472" s="399"/>
    </row>
    <row r="2473" spans="1:4" ht="25.5" x14ac:dyDescent="0.2">
      <c r="A2473" s="409" t="s">
        <v>666</v>
      </c>
      <c r="B2473" s="421" t="s">
        <v>667</v>
      </c>
      <c r="C2473" s="429"/>
      <c r="D2473" s="399"/>
    </row>
    <row r="2474" spans="1:4" x14ac:dyDescent="0.2">
      <c r="A2474" s="409" t="s">
        <v>668</v>
      </c>
      <c r="B2474" s="421" t="s">
        <v>669</v>
      </c>
      <c r="C2474" s="429">
        <v>0</v>
      </c>
      <c r="D2474" s="399"/>
    </row>
    <row r="2475" spans="1:4" x14ac:dyDescent="0.2">
      <c r="A2475" s="409"/>
      <c r="B2475" s="421"/>
      <c r="C2475" s="429"/>
      <c r="D2475" s="399"/>
    </row>
    <row r="2476" spans="1:4" ht="25.5" x14ac:dyDescent="0.2">
      <c r="A2476" s="408" t="s">
        <v>670</v>
      </c>
      <c r="B2476" s="419" t="s">
        <v>671</v>
      </c>
      <c r="C2476" s="428">
        <f>SUM(C2477:C2484)</f>
        <v>0</v>
      </c>
      <c r="D2476" s="402"/>
    </row>
    <row r="2477" spans="1:4" x14ac:dyDescent="0.2">
      <c r="A2477" s="409" t="s">
        <v>672</v>
      </c>
      <c r="B2477" s="421" t="s">
        <v>673</v>
      </c>
      <c r="C2477" s="429">
        <v>0</v>
      </c>
      <c r="D2477" s="399"/>
    </row>
    <row r="2478" spans="1:4" x14ac:dyDescent="0.2">
      <c r="A2478" s="409" t="s">
        <v>674</v>
      </c>
      <c r="B2478" s="421" t="s">
        <v>675</v>
      </c>
      <c r="C2478" s="429">
        <v>0</v>
      </c>
      <c r="D2478" s="399"/>
    </row>
    <row r="2479" spans="1:4" x14ac:dyDescent="0.2">
      <c r="A2479" s="409" t="s">
        <v>676</v>
      </c>
      <c r="B2479" s="421" t="s">
        <v>677</v>
      </c>
      <c r="C2479" s="429">
        <v>0</v>
      </c>
      <c r="D2479" s="399"/>
    </row>
    <row r="2480" spans="1:4" x14ac:dyDescent="0.2">
      <c r="A2480" s="409" t="s">
        <v>678</v>
      </c>
      <c r="B2480" s="421" t="s">
        <v>679</v>
      </c>
      <c r="C2480" s="429">
        <v>0</v>
      </c>
      <c r="D2480" s="399"/>
    </row>
    <row r="2481" spans="1:4" x14ac:dyDescent="0.2">
      <c r="A2481" s="409" t="s">
        <v>680</v>
      </c>
      <c r="B2481" s="421" t="s">
        <v>681</v>
      </c>
      <c r="C2481" s="429">
        <v>0</v>
      </c>
      <c r="D2481" s="399"/>
    </row>
    <row r="2482" spans="1:4" x14ac:dyDescent="0.2">
      <c r="A2482" s="409" t="s">
        <v>682</v>
      </c>
      <c r="B2482" s="421" t="s">
        <v>683</v>
      </c>
      <c r="C2482" s="429">
        <v>0</v>
      </c>
      <c r="D2482" s="399"/>
    </row>
    <row r="2483" spans="1:4" x14ac:dyDescent="0.2">
      <c r="A2483" s="409" t="s">
        <v>684</v>
      </c>
      <c r="B2483" s="421" t="s">
        <v>685</v>
      </c>
      <c r="C2483" s="429">
        <v>0</v>
      </c>
      <c r="D2483" s="399"/>
    </row>
    <row r="2484" spans="1:4" ht="25.5" x14ac:dyDescent="0.2">
      <c r="A2484" s="409" t="s">
        <v>686</v>
      </c>
      <c r="B2484" s="421" t="s">
        <v>687</v>
      </c>
      <c r="C2484" s="429">
        <v>0</v>
      </c>
      <c r="D2484" s="399"/>
    </row>
    <row r="2485" spans="1:4" x14ac:dyDescent="0.2">
      <c r="A2485" s="409"/>
      <c r="B2485" s="421"/>
      <c r="C2485" s="429"/>
      <c r="D2485" s="399"/>
    </row>
    <row r="2486" spans="1:4" x14ac:dyDescent="0.2">
      <c r="A2486" s="408" t="s">
        <v>688</v>
      </c>
      <c r="B2486" s="419" t="s">
        <v>689</v>
      </c>
      <c r="C2486" s="428">
        <f>SUM(C2487:C2489)</f>
        <v>0</v>
      </c>
      <c r="D2486" s="402"/>
    </row>
    <row r="2487" spans="1:4" x14ac:dyDescent="0.2">
      <c r="A2487" s="409" t="s">
        <v>690</v>
      </c>
      <c r="B2487" s="421" t="s">
        <v>691</v>
      </c>
      <c r="C2487" s="429">
        <v>0</v>
      </c>
      <c r="D2487" s="399"/>
    </row>
    <row r="2488" spans="1:4" x14ac:dyDescent="0.2">
      <c r="A2488" s="409" t="s">
        <v>692</v>
      </c>
      <c r="B2488" s="421" t="s">
        <v>693</v>
      </c>
      <c r="C2488" s="429">
        <v>0</v>
      </c>
      <c r="D2488" s="399"/>
    </row>
    <row r="2489" spans="1:4" x14ac:dyDescent="0.2">
      <c r="A2489" s="409" t="s">
        <v>694</v>
      </c>
      <c r="B2489" s="421" t="s">
        <v>695</v>
      </c>
      <c r="C2489" s="429">
        <v>0</v>
      </c>
      <c r="D2489" s="399"/>
    </row>
    <row r="2490" spans="1:4" x14ac:dyDescent="0.2">
      <c r="A2490" s="409"/>
      <c r="B2490" s="421"/>
      <c r="C2490" s="429"/>
      <c r="D2490" s="399"/>
    </row>
    <row r="2491" spans="1:4" x14ac:dyDescent="0.2">
      <c r="A2491" s="408" t="s">
        <v>696</v>
      </c>
      <c r="B2491" s="419" t="s">
        <v>697</v>
      </c>
      <c r="C2491" s="428">
        <f>SUM(C2492:C2495)</f>
        <v>0</v>
      </c>
      <c r="D2491" s="402"/>
    </row>
    <row r="2492" spans="1:4" x14ac:dyDescent="0.2">
      <c r="A2492" s="409" t="s">
        <v>698</v>
      </c>
      <c r="B2492" s="421" t="s">
        <v>699</v>
      </c>
      <c r="C2492" s="429">
        <v>0</v>
      </c>
      <c r="D2492" s="399"/>
    </row>
    <row r="2493" spans="1:4" x14ac:dyDescent="0.2">
      <c r="A2493" s="409" t="s">
        <v>700</v>
      </c>
      <c r="B2493" s="421" t="s">
        <v>701</v>
      </c>
      <c r="C2493" s="429">
        <v>0</v>
      </c>
      <c r="D2493" s="399"/>
    </row>
    <row r="2494" spans="1:4" x14ac:dyDescent="0.2">
      <c r="A2494" s="409" t="s">
        <v>702</v>
      </c>
      <c r="B2494" s="421" t="s">
        <v>703</v>
      </c>
      <c r="C2494" s="429">
        <v>0</v>
      </c>
      <c r="D2494" s="399"/>
    </row>
    <row r="2495" spans="1:4" x14ac:dyDescent="0.2">
      <c r="A2495" s="409" t="s">
        <v>704</v>
      </c>
      <c r="B2495" s="421" t="s">
        <v>705</v>
      </c>
      <c r="C2495" s="429">
        <v>0</v>
      </c>
      <c r="D2495" s="399"/>
    </row>
    <row r="2496" spans="1:4" x14ac:dyDescent="0.2">
      <c r="A2496" s="410"/>
      <c r="B2496" s="410"/>
      <c r="C2496" s="410"/>
      <c r="D2496" s="410"/>
    </row>
    <row r="2497" spans="1:4" x14ac:dyDescent="0.2">
      <c r="A2497" s="392" t="s">
        <v>441</v>
      </c>
      <c r="C2497" s="394"/>
    </row>
    <row r="2498" spans="1:4" x14ac:dyDescent="0.2">
      <c r="A2498" s="411" t="str">
        <f>'4. Gestión Institucional '!A110</f>
        <v>RE4.P17 Gestion de tramites de RRHH</v>
      </c>
      <c r="B2498" s="418" t="s">
        <v>442</v>
      </c>
      <c r="C2498" s="429">
        <f>SUM(C2500,C2576,C2620)</f>
        <v>732232.6</v>
      </c>
      <c r="D2498" s="400"/>
    </row>
    <row r="2499" spans="1:4" x14ac:dyDescent="0.2">
      <c r="A2499" s="397" t="s">
        <v>443</v>
      </c>
      <c r="B2499" s="417" t="s">
        <v>444</v>
      </c>
      <c r="C2499" s="426" t="s">
        <v>445</v>
      </c>
      <c r="D2499" s="393" t="s">
        <v>446</v>
      </c>
    </row>
    <row r="2500" spans="1:4" x14ac:dyDescent="0.2">
      <c r="A2500" s="401">
        <v>1</v>
      </c>
      <c r="B2500" s="419" t="s">
        <v>447</v>
      </c>
      <c r="C2500" s="427">
        <f>SUM(C2502,C2509,C2516,C2525,C2534,C2539,C2546,C2551,C2562,C2568)</f>
        <v>304761.42999999993</v>
      </c>
      <c r="D2500" s="402"/>
    </row>
    <row r="2501" spans="1:4" x14ac:dyDescent="0.2">
      <c r="A2501" s="401"/>
      <c r="B2501" s="420"/>
      <c r="C2501" s="428"/>
      <c r="D2501" s="402"/>
    </row>
    <row r="2502" spans="1:4" x14ac:dyDescent="0.2">
      <c r="A2502" s="403" t="s">
        <v>449</v>
      </c>
      <c r="B2502" s="419" t="s">
        <v>450</v>
      </c>
      <c r="C2502" s="428">
        <f>SUM(C2503:C2507)</f>
        <v>0</v>
      </c>
      <c r="D2502" s="402"/>
    </row>
    <row r="2503" spans="1:4" x14ac:dyDescent="0.2">
      <c r="A2503" s="404" t="s">
        <v>451</v>
      </c>
      <c r="B2503" s="421" t="s">
        <v>452</v>
      </c>
      <c r="C2503" s="429">
        <v>0</v>
      </c>
      <c r="D2503" s="399"/>
    </row>
    <row r="2504" spans="1:4" ht="25.5" x14ac:dyDescent="0.2">
      <c r="A2504" s="404" t="s">
        <v>453</v>
      </c>
      <c r="B2504" s="421" t="s">
        <v>454</v>
      </c>
      <c r="C2504" s="429">
        <v>0</v>
      </c>
      <c r="D2504" s="399"/>
    </row>
    <row r="2505" spans="1:4" x14ac:dyDescent="0.2">
      <c r="A2505" s="404" t="s">
        <v>455</v>
      </c>
      <c r="B2505" s="421" t="s">
        <v>456</v>
      </c>
      <c r="C2505" s="429">
        <v>0</v>
      </c>
      <c r="D2505" s="399"/>
    </row>
    <row r="2506" spans="1:4" ht="25.5" x14ac:dyDescent="0.2">
      <c r="A2506" s="404" t="s">
        <v>457</v>
      </c>
      <c r="B2506" s="421" t="s">
        <v>458</v>
      </c>
      <c r="C2506" s="429">
        <v>0</v>
      </c>
      <c r="D2506" s="399"/>
    </row>
    <row r="2507" spans="1:4" x14ac:dyDescent="0.2">
      <c r="A2507" s="404" t="s">
        <v>459</v>
      </c>
      <c r="B2507" s="421" t="s">
        <v>460</v>
      </c>
      <c r="C2507" s="429">
        <v>0</v>
      </c>
      <c r="D2507" s="399"/>
    </row>
    <row r="2508" spans="1:4" x14ac:dyDescent="0.2">
      <c r="A2508" s="405"/>
      <c r="B2508" s="422"/>
      <c r="C2508" s="429"/>
      <c r="D2508" s="399"/>
    </row>
    <row r="2509" spans="1:4" x14ac:dyDescent="0.2">
      <c r="A2509" s="403" t="s">
        <v>461</v>
      </c>
      <c r="B2509" s="419" t="s">
        <v>462</v>
      </c>
      <c r="C2509" s="428">
        <f>SUM(C2510:C2514)</f>
        <v>0</v>
      </c>
      <c r="D2509" s="402"/>
    </row>
    <row r="2510" spans="1:4" x14ac:dyDescent="0.2">
      <c r="A2510" s="404" t="s">
        <v>463</v>
      </c>
      <c r="B2510" s="421" t="s">
        <v>464</v>
      </c>
      <c r="C2510" s="429">
        <v>0</v>
      </c>
      <c r="D2510" s="399"/>
    </row>
    <row r="2511" spans="1:4" x14ac:dyDescent="0.2">
      <c r="A2511" s="404" t="s">
        <v>465</v>
      </c>
      <c r="B2511" s="421" t="s">
        <v>466</v>
      </c>
      <c r="C2511" s="429">
        <v>0</v>
      </c>
      <c r="D2511" s="399"/>
    </row>
    <row r="2512" spans="1:4" x14ac:dyDescent="0.2">
      <c r="A2512" s="404" t="s">
        <v>467</v>
      </c>
      <c r="B2512" s="421" t="s">
        <v>468</v>
      </c>
      <c r="C2512" s="429">
        <v>0</v>
      </c>
      <c r="D2512" s="399"/>
    </row>
    <row r="2513" spans="1:4" x14ac:dyDescent="0.2">
      <c r="A2513" s="404" t="s">
        <v>469</v>
      </c>
      <c r="B2513" s="421" t="s">
        <v>470</v>
      </c>
      <c r="C2513" s="429">
        <v>0</v>
      </c>
      <c r="D2513" s="399"/>
    </row>
    <row r="2514" spans="1:4" x14ac:dyDescent="0.2">
      <c r="A2514" s="404" t="s">
        <v>471</v>
      </c>
      <c r="B2514" s="421" t="s">
        <v>472</v>
      </c>
      <c r="C2514" s="429">
        <v>0</v>
      </c>
      <c r="D2514" s="399"/>
    </row>
    <row r="2515" spans="1:4" x14ac:dyDescent="0.2">
      <c r="A2515" s="405"/>
      <c r="B2515" s="422"/>
      <c r="C2515" s="428"/>
      <c r="D2515" s="402"/>
    </row>
    <row r="2516" spans="1:4" ht="25.5" x14ac:dyDescent="0.2">
      <c r="A2516" s="403" t="s">
        <v>473</v>
      </c>
      <c r="B2516" s="423" t="s">
        <v>474</v>
      </c>
      <c r="C2516" s="428">
        <f>SUM(C2517:C2523)</f>
        <v>0</v>
      </c>
      <c r="D2516" s="402"/>
    </row>
    <row r="2517" spans="1:4" x14ac:dyDescent="0.2">
      <c r="A2517" s="404" t="s">
        <v>475</v>
      </c>
      <c r="B2517" s="421" t="s">
        <v>476</v>
      </c>
      <c r="C2517" s="429">
        <v>0</v>
      </c>
      <c r="D2517" s="399"/>
    </row>
    <row r="2518" spans="1:4" x14ac:dyDescent="0.2">
      <c r="A2518" s="404" t="s">
        <v>477</v>
      </c>
      <c r="B2518" s="421" t="s">
        <v>478</v>
      </c>
      <c r="C2518" s="429">
        <v>0</v>
      </c>
      <c r="D2518" s="399"/>
    </row>
    <row r="2519" spans="1:4" x14ac:dyDescent="0.2">
      <c r="A2519" s="404" t="s">
        <v>479</v>
      </c>
      <c r="B2519" s="421" t="s">
        <v>480</v>
      </c>
      <c r="C2519" s="429"/>
      <c r="D2519" s="399"/>
    </row>
    <row r="2520" spans="1:4" x14ac:dyDescent="0.2">
      <c r="A2520" s="404" t="s">
        <v>481</v>
      </c>
      <c r="B2520" s="421" t="s">
        <v>482</v>
      </c>
      <c r="C2520" s="429">
        <v>0</v>
      </c>
      <c r="D2520" s="399"/>
    </row>
    <row r="2521" spans="1:4" x14ac:dyDescent="0.2">
      <c r="A2521" s="404" t="s">
        <v>483</v>
      </c>
      <c r="B2521" s="421" t="s">
        <v>484</v>
      </c>
      <c r="C2521" s="429">
        <v>0</v>
      </c>
      <c r="D2521" s="399"/>
    </row>
    <row r="2522" spans="1:4" ht="25.5" x14ac:dyDescent="0.2">
      <c r="A2522" s="404" t="s">
        <v>485</v>
      </c>
      <c r="B2522" s="421" t="s">
        <v>486</v>
      </c>
      <c r="C2522" s="429">
        <v>0</v>
      </c>
      <c r="D2522" s="399"/>
    </row>
    <row r="2523" spans="1:4" ht="25.5" x14ac:dyDescent="0.2">
      <c r="A2523" s="404" t="s">
        <v>487</v>
      </c>
      <c r="B2523" s="421" t="s">
        <v>488</v>
      </c>
      <c r="C2523" s="429">
        <v>0</v>
      </c>
      <c r="D2523" s="399"/>
    </row>
    <row r="2524" spans="1:4" x14ac:dyDescent="0.2">
      <c r="A2524" s="405"/>
      <c r="B2524" s="422"/>
      <c r="C2524" s="429"/>
      <c r="D2524" s="399"/>
    </row>
    <row r="2525" spans="1:4" x14ac:dyDescent="0.2">
      <c r="A2525" s="403" t="s">
        <v>489</v>
      </c>
      <c r="B2525" s="419" t="s">
        <v>490</v>
      </c>
      <c r="C2525" s="428">
        <f>SUM(C2526:C2532)</f>
        <v>2058.73</v>
      </c>
      <c r="D2525" s="402"/>
    </row>
    <row r="2526" spans="1:4" x14ac:dyDescent="0.2">
      <c r="A2526" s="404" t="s">
        <v>491</v>
      </c>
      <c r="B2526" s="421" t="s">
        <v>492</v>
      </c>
      <c r="C2526" s="429">
        <v>0</v>
      </c>
      <c r="D2526" s="399"/>
    </row>
    <row r="2527" spans="1:4" x14ac:dyDescent="0.2">
      <c r="A2527" s="404" t="s">
        <v>493</v>
      </c>
      <c r="B2527" s="421" t="s">
        <v>494</v>
      </c>
      <c r="C2527" s="429">
        <v>0</v>
      </c>
      <c r="D2527" s="399"/>
    </row>
    <row r="2528" spans="1:4" x14ac:dyDescent="0.2">
      <c r="A2528" s="404" t="s">
        <v>495</v>
      </c>
      <c r="B2528" s="421" t="s">
        <v>496</v>
      </c>
      <c r="C2528" s="429">
        <v>0</v>
      </c>
      <c r="D2528" s="399"/>
    </row>
    <row r="2529" spans="1:4" ht="25.5" x14ac:dyDescent="0.2">
      <c r="A2529" s="404" t="s">
        <v>497</v>
      </c>
      <c r="B2529" s="421" t="s">
        <v>498</v>
      </c>
      <c r="C2529" s="429">
        <v>0</v>
      </c>
      <c r="D2529" s="399"/>
    </row>
    <row r="2530" spans="1:4" ht="25.5" x14ac:dyDescent="0.2">
      <c r="A2530" s="404" t="s">
        <v>499</v>
      </c>
      <c r="B2530" s="421" t="s">
        <v>500</v>
      </c>
      <c r="C2530" s="429">
        <v>0</v>
      </c>
      <c r="D2530" s="399"/>
    </row>
    <row r="2531" spans="1:4" x14ac:dyDescent="0.2">
      <c r="A2531" s="404" t="s">
        <v>501</v>
      </c>
      <c r="B2531" s="421" t="s">
        <v>502</v>
      </c>
      <c r="C2531" s="429">
        <v>0</v>
      </c>
      <c r="D2531" s="399"/>
    </row>
    <row r="2532" spans="1:4" x14ac:dyDescent="0.2">
      <c r="A2532" s="404" t="s">
        <v>503</v>
      </c>
      <c r="B2532" s="640" t="s">
        <v>504</v>
      </c>
      <c r="C2532" s="429">
        <v>2058.73</v>
      </c>
      <c r="D2532" s="399"/>
    </row>
    <row r="2533" spans="1:4" x14ac:dyDescent="0.2">
      <c r="A2533" s="405"/>
      <c r="B2533" s="422"/>
      <c r="C2533" s="429"/>
      <c r="D2533" s="399"/>
    </row>
    <row r="2534" spans="1:4" x14ac:dyDescent="0.2">
      <c r="A2534" s="403" t="s">
        <v>505</v>
      </c>
      <c r="B2534" s="419" t="s">
        <v>506</v>
      </c>
      <c r="C2534" s="428">
        <f>SUM(C2535++C2536+C2537)</f>
        <v>302702.69999999995</v>
      </c>
      <c r="D2534" s="402"/>
    </row>
    <row r="2535" spans="1:4" x14ac:dyDescent="0.2">
      <c r="A2535" s="404" t="s">
        <v>507</v>
      </c>
      <c r="B2535" s="640" t="s">
        <v>508</v>
      </c>
      <c r="C2535" s="641">
        <v>1351.35</v>
      </c>
      <c r="D2535" s="399"/>
    </row>
    <row r="2536" spans="1:4" x14ac:dyDescent="0.2">
      <c r="A2536" s="404" t="s">
        <v>509</v>
      </c>
      <c r="B2536" s="643" t="s">
        <v>510</v>
      </c>
      <c r="C2536" s="429">
        <v>0</v>
      </c>
      <c r="D2536" s="399"/>
    </row>
    <row r="2537" spans="1:4" x14ac:dyDescent="0.2">
      <c r="A2537" s="642" t="s">
        <v>1033</v>
      </c>
      <c r="B2537" s="644" t="s">
        <v>1032</v>
      </c>
      <c r="C2537" s="429">
        <v>301351.34999999998</v>
      </c>
      <c r="D2537" s="399"/>
    </row>
    <row r="2538" spans="1:4" x14ac:dyDescent="0.2">
      <c r="A2538" s="405"/>
      <c r="B2538" s="422"/>
      <c r="C2538" s="429"/>
      <c r="D2538" s="399"/>
    </row>
    <row r="2539" spans="1:4" ht="25.5" x14ac:dyDescent="0.2">
      <c r="A2539" s="403" t="s">
        <v>513</v>
      </c>
      <c r="B2539" s="419" t="s">
        <v>514</v>
      </c>
      <c r="C2539" s="428">
        <f>SUM(C2540+C2543+C2544)</f>
        <v>0</v>
      </c>
      <c r="D2539" s="402"/>
    </row>
    <row r="2540" spans="1:4" x14ac:dyDescent="0.2">
      <c r="A2540" s="404" t="s">
        <v>515</v>
      </c>
      <c r="B2540" s="422" t="s">
        <v>516</v>
      </c>
      <c r="C2540" s="428">
        <f>SUM(C2541:C2542)</f>
        <v>0</v>
      </c>
      <c r="D2540" s="402"/>
    </row>
    <row r="2541" spans="1:4" x14ac:dyDescent="0.2">
      <c r="A2541" s="405" t="s">
        <v>517</v>
      </c>
      <c r="B2541" s="422" t="s">
        <v>518</v>
      </c>
      <c r="C2541" s="429">
        <v>0</v>
      </c>
      <c r="D2541" s="399"/>
    </row>
    <row r="2542" spans="1:4" ht="25.5" x14ac:dyDescent="0.2">
      <c r="A2542" s="405" t="s">
        <v>519</v>
      </c>
      <c r="B2542" s="422" t="s">
        <v>520</v>
      </c>
      <c r="C2542" s="429">
        <v>0</v>
      </c>
      <c r="D2542" s="399"/>
    </row>
    <row r="2543" spans="1:4" x14ac:dyDescent="0.2">
      <c r="A2543" s="404" t="s">
        <v>521</v>
      </c>
      <c r="B2543" s="421" t="s">
        <v>522</v>
      </c>
      <c r="C2543" s="429">
        <v>0</v>
      </c>
      <c r="D2543" s="399"/>
    </row>
    <row r="2544" spans="1:4" x14ac:dyDescent="0.2">
      <c r="A2544" s="404" t="s">
        <v>523</v>
      </c>
      <c r="B2544" s="421" t="s">
        <v>524</v>
      </c>
      <c r="C2544" s="429">
        <v>0</v>
      </c>
      <c r="D2544" s="399"/>
    </row>
    <row r="2545" spans="1:4" x14ac:dyDescent="0.2">
      <c r="A2545" s="405"/>
      <c r="B2545" s="422"/>
      <c r="C2545" s="429"/>
      <c r="D2545" s="399"/>
    </row>
    <row r="2546" spans="1:4" x14ac:dyDescent="0.2">
      <c r="A2546" s="403" t="s">
        <v>525</v>
      </c>
      <c r="B2546" s="419" t="s">
        <v>526</v>
      </c>
      <c r="C2546" s="427" t="s">
        <v>527</v>
      </c>
      <c r="D2546" s="402"/>
    </row>
    <row r="2547" spans="1:4" x14ac:dyDescent="0.2">
      <c r="A2547" s="404" t="s">
        <v>528</v>
      </c>
      <c r="B2547" s="421" t="s">
        <v>529</v>
      </c>
      <c r="C2547" s="430" t="s">
        <v>527</v>
      </c>
      <c r="D2547" s="399"/>
    </row>
    <row r="2548" spans="1:4" x14ac:dyDescent="0.2">
      <c r="A2548" s="404" t="s">
        <v>530</v>
      </c>
      <c r="B2548" s="421" t="s">
        <v>531</v>
      </c>
      <c r="C2548" s="429">
        <v>0</v>
      </c>
      <c r="D2548" s="399"/>
    </row>
    <row r="2549" spans="1:4" x14ac:dyDescent="0.2">
      <c r="A2549" s="404" t="s">
        <v>532</v>
      </c>
      <c r="B2549" s="421" t="s">
        <v>533</v>
      </c>
      <c r="C2549" s="429">
        <v>0</v>
      </c>
      <c r="D2549" s="399"/>
    </row>
    <row r="2550" spans="1:4" x14ac:dyDescent="0.2">
      <c r="A2550" s="405"/>
      <c r="B2550" s="422"/>
      <c r="C2550" s="429"/>
      <c r="D2550" s="399"/>
    </row>
    <row r="2551" spans="1:4" x14ac:dyDescent="0.2">
      <c r="A2551" s="403" t="s">
        <v>534</v>
      </c>
      <c r="B2551" s="419" t="s">
        <v>535</v>
      </c>
      <c r="C2551" s="428">
        <f>SUM(C2552:C2560)</f>
        <v>0</v>
      </c>
      <c r="D2551" s="402"/>
    </row>
    <row r="2552" spans="1:4" x14ac:dyDescent="0.2">
      <c r="A2552" s="404" t="s">
        <v>536</v>
      </c>
      <c r="B2552" s="421" t="s">
        <v>537</v>
      </c>
      <c r="C2552" s="429">
        <v>0</v>
      </c>
      <c r="D2552" s="399"/>
    </row>
    <row r="2553" spans="1:4" x14ac:dyDescent="0.2">
      <c r="A2553" s="404" t="s">
        <v>538</v>
      </c>
      <c r="B2553" s="421" t="s">
        <v>539</v>
      </c>
      <c r="C2553" s="429">
        <v>0</v>
      </c>
      <c r="D2553" s="399"/>
    </row>
    <row r="2554" spans="1:4" x14ac:dyDescent="0.2">
      <c r="A2554" s="404" t="s">
        <v>540</v>
      </c>
      <c r="B2554" s="421" t="s">
        <v>541</v>
      </c>
      <c r="C2554" s="429">
        <v>0</v>
      </c>
      <c r="D2554" s="399"/>
    </row>
    <row r="2555" spans="1:4" ht="25.5" x14ac:dyDescent="0.2">
      <c r="A2555" s="404" t="s">
        <v>542</v>
      </c>
      <c r="B2555" s="421" t="s">
        <v>543</v>
      </c>
      <c r="C2555" s="429">
        <v>0</v>
      </c>
      <c r="D2555" s="399"/>
    </row>
    <row r="2556" spans="1:4" ht="25.5" x14ac:dyDescent="0.2">
      <c r="A2556" s="404" t="s">
        <v>544</v>
      </c>
      <c r="B2556" s="421" t="s">
        <v>545</v>
      </c>
      <c r="C2556" s="429">
        <v>0</v>
      </c>
      <c r="D2556" s="399"/>
    </row>
    <row r="2557" spans="1:4" ht="25.5" x14ac:dyDescent="0.2">
      <c r="A2557" s="404" t="s">
        <v>546</v>
      </c>
      <c r="B2557" s="421" t="s">
        <v>547</v>
      </c>
      <c r="C2557" s="429">
        <v>0</v>
      </c>
      <c r="D2557" s="399"/>
    </row>
    <row r="2558" spans="1:4" x14ac:dyDescent="0.2">
      <c r="A2558" s="404" t="s">
        <v>548</v>
      </c>
      <c r="B2558" s="421" t="s">
        <v>549</v>
      </c>
      <c r="C2558" s="429">
        <v>0</v>
      </c>
      <c r="D2558" s="399"/>
    </row>
    <row r="2559" spans="1:4" ht="25.5" x14ac:dyDescent="0.2">
      <c r="A2559" s="404" t="s">
        <v>550</v>
      </c>
      <c r="B2559" s="421" t="s">
        <v>551</v>
      </c>
      <c r="C2559" s="429">
        <v>0</v>
      </c>
      <c r="D2559" s="399"/>
    </row>
    <row r="2560" spans="1:4" ht="25.5" x14ac:dyDescent="0.2">
      <c r="A2560" s="404" t="s">
        <v>552</v>
      </c>
      <c r="B2560" s="421" t="s">
        <v>553</v>
      </c>
      <c r="C2560" s="429">
        <v>0</v>
      </c>
      <c r="D2560" s="399"/>
    </row>
    <row r="2561" spans="1:4" x14ac:dyDescent="0.2">
      <c r="A2561" s="405"/>
      <c r="B2561" s="422"/>
      <c r="C2561" s="429"/>
      <c r="D2561" s="399"/>
    </row>
    <row r="2562" spans="1:4" x14ac:dyDescent="0.2">
      <c r="A2562" s="403" t="s">
        <v>554</v>
      </c>
      <c r="B2562" s="419" t="s">
        <v>555</v>
      </c>
      <c r="C2562" s="428">
        <f>SUM(C2563:C2566)</f>
        <v>0</v>
      </c>
      <c r="D2562" s="402"/>
    </row>
    <row r="2563" spans="1:4" x14ac:dyDescent="0.2">
      <c r="A2563" s="404" t="s">
        <v>556</v>
      </c>
      <c r="B2563" s="421" t="s">
        <v>557</v>
      </c>
      <c r="C2563" s="429">
        <v>0</v>
      </c>
      <c r="D2563" s="399"/>
    </row>
    <row r="2564" spans="1:4" x14ac:dyDescent="0.2">
      <c r="A2564" s="404" t="s">
        <v>558</v>
      </c>
      <c r="B2564" s="421" t="s">
        <v>559</v>
      </c>
      <c r="C2564" s="429">
        <v>0</v>
      </c>
      <c r="D2564" s="399"/>
    </row>
    <row r="2565" spans="1:4" x14ac:dyDescent="0.2">
      <c r="A2565" s="404" t="s">
        <v>560</v>
      </c>
      <c r="B2565" s="421" t="s">
        <v>561</v>
      </c>
      <c r="C2565" s="429">
        <v>0</v>
      </c>
      <c r="D2565" s="399"/>
    </row>
    <row r="2566" spans="1:4" x14ac:dyDescent="0.2">
      <c r="A2566" s="404" t="s">
        <v>562</v>
      </c>
      <c r="B2566" s="421" t="s">
        <v>563</v>
      </c>
      <c r="C2566" s="429">
        <v>0</v>
      </c>
      <c r="D2566" s="399"/>
    </row>
    <row r="2567" spans="1:4" x14ac:dyDescent="0.2">
      <c r="A2567" s="405"/>
      <c r="B2567" s="422"/>
      <c r="C2567" s="429"/>
      <c r="D2567" s="399"/>
    </row>
    <row r="2568" spans="1:4" x14ac:dyDescent="0.2">
      <c r="A2568" s="403" t="s">
        <v>564</v>
      </c>
      <c r="B2568" s="419" t="s">
        <v>565</v>
      </c>
      <c r="C2568" s="428">
        <f>SUM(C2569:C2574)</f>
        <v>0</v>
      </c>
      <c r="D2568" s="402"/>
    </row>
    <row r="2569" spans="1:4" x14ac:dyDescent="0.2">
      <c r="A2569" s="404" t="s">
        <v>566</v>
      </c>
      <c r="B2569" s="421" t="s">
        <v>567</v>
      </c>
      <c r="C2569" s="429">
        <v>0</v>
      </c>
      <c r="D2569" s="399"/>
    </row>
    <row r="2570" spans="1:4" x14ac:dyDescent="0.2">
      <c r="A2570" s="404" t="s">
        <v>568</v>
      </c>
      <c r="B2570" s="421" t="s">
        <v>569</v>
      </c>
      <c r="C2570" s="429">
        <v>0</v>
      </c>
      <c r="D2570" s="399"/>
    </row>
    <row r="2571" spans="1:4" x14ac:dyDescent="0.2">
      <c r="A2571" s="404" t="s">
        <v>570</v>
      </c>
      <c r="B2571" s="421" t="s">
        <v>571</v>
      </c>
      <c r="C2571" s="429">
        <v>0</v>
      </c>
      <c r="D2571" s="399"/>
    </row>
    <row r="2572" spans="1:4" ht="25.5" x14ac:dyDescent="0.2">
      <c r="A2572" s="404" t="s">
        <v>572</v>
      </c>
      <c r="B2572" s="421" t="s">
        <v>573</v>
      </c>
      <c r="C2572" s="429">
        <v>0</v>
      </c>
      <c r="D2572" s="399"/>
    </row>
    <row r="2573" spans="1:4" x14ac:dyDescent="0.2">
      <c r="A2573" s="404" t="s">
        <v>574</v>
      </c>
      <c r="B2573" s="421" t="s">
        <v>575</v>
      </c>
      <c r="C2573" s="429">
        <v>0</v>
      </c>
      <c r="D2573" s="399"/>
    </row>
    <row r="2574" spans="1:4" x14ac:dyDescent="0.2">
      <c r="A2574" s="404" t="s">
        <v>576</v>
      </c>
      <c r="B2574" s="421" t="s">
        <v>577</v>
      </c>
      <c r="C2574" s="431">
        <v>0</v>
      </c>
      <c r="D2574" s="406"/>
    </row>
    <row r="2575" spans="1:4" x14ac:dyDescent="0.2">
      <c r="A2575" s="398"/>
      <c r="B2575" s="424"/>
      <c r="C2575" s="432"/>
      <c r="D2575" s="400"/>
    </row>
    <row r="2576" spans="1:4" x14ac:dyDescent="0.2">
      <c r="A2576" s="401">
        <v>2</v>
      </c>
      <c r="B2576" s="419" t="s">
        <v>578</v>
      </c>
      <c r="C2576" s="428">
        <f>SUM(C2578+C2585+C2591+C2600+C2604+C2610)</f>
        <v>418351.03</v>
      </c>
      <c r="D2576" s="402"/>
    </row>
    <row r="2577" spans="1:4" x14ac:dyDescent="0.2">
      <c r="A2577" s="401"/>
      <c r="B2577" s="420"/>
      <c r="C2577" s="429"/>
      <c r="D2577" s="399"/>
    </row>
    <row r="2578" spans="1:4" x14ac:dyDescent="0.2">
      <c r="A2578" s="398" t="s">
        <v>579</v>
      </c>
      <c r="B2578" s="419" t="s">
        <v>580</v>
      </c>
      <c r="C2578" s="428">
        <f>SUM(C2579:C2583)</f>
        <v>174753.45</v>
      </c>
      <c r="D2578" s="402"/>
    </row>
    <row r="2579" spans="1:4" x14ac:dyDescent="0.2">
      <c r="A2579" s="404" t="s">
        <v>581</v>
      </c>
      <c r="B2579" s="640" t="s">
        <v>582</v>
      </c>
      <c r="C2579" s="429">
        <v>108108.1</v>
      </c>
      <c r="D2579" s="399"/>
    </row>
    <row r="2580" spans="1:4" x14ac:dyDescent="0.2">
      <c r="A2580" s="404" t="s">
        <v>583</v>
      </c>
      <c r="B2580" s="421" t="s">
        <v>584</v>
      </c>
      <c r="C2580" s="429">
        <v>0</v>
      </c>
      <c r="D2580" s="399"/>
    </row>
    <row r="2581" spans="1:4" x14ac:dyDescent="0.2">
      <c r="A2581" s="404" t="s">
        <v>585</v>
      </c>
      <c r="B2581" s="421" t="s">
        <v>586</v>
      </c>
      <c r="C2581" s="429">
        <v>0</v>
      </c>
      <c r="D2581" s="399"/>
    </row>
    <row r="2582" spans="1:4" x14ac:dyDescent="0.2">
      <c r="A2582" s="404" t="s">
        <v>587</v>
      </c>
      <c r="B2582" s="640" t="s">
        <v>588</v>
      </c>
      <c r="C2582" s="429">
        <v>66645.350000000006</v>
      </c>
      <c r="D2582" s="399"/>
    </row>
    <row r="2583" spans="1:4" x14ac:dyDescent="0.2">
      <c r="A2583" s="404" t="s">
        <v>589</v>
      </c>
      <c r="B2583" s="421" t="s">
        <v>590</v>
      </c>
      <c r="C2583" s="429">
        <v>0</v>
      </c>
      <c r="D2583" s="399"/>
    </row>
    <row r="2584" spans="1:4" x14ac:dyDescent="0.2">
      <c r="A2584" s="407"/>
      <c r="B2584" s="422"/>
      <c r="C2584" s="429"/>
      <c r="D2584" s="399"/>
    </row>
    <row r="2585" spans="1:4" ht="25.5" x14ac:dyDescent="0.2">
      <c r="A2585" s="398" t="s">
        <v>591</v>
      </c>
      <c r="B2585" s="419" t="s">
        <v>592</v>
      </c>
      <c r="C2585" s="428">
        <f>SUM(C2586:C2589)</f>
        <v>0</v>
      </c>
      <c r="D2585" s="402"/>
    </row>
    <row r="2586" spans="1:4" x14ac:dyDescent="0.2">
      <c r="A2586" s="404" t="s">
        <v>593</v>
      </c>
      <c r="B2586" s="421" t="s">
        <v>594</v>
      </c>
      <c r="C2586" s="429">
        <v>0</v>
      </c>
      <c r="D2586" s="399"/>
    </row>
    <row r="2587" spans="1:4" x14ac:dyDescent="0.2">
      <c r="A2587" s="404" t="s">
        <v>595</v>
      </c>
      <c r="B2587" s="421" t="s">
        <v>596</v>
      </c>
      <c r="C2587" s="429">
        <v>0</v>
      </c>
      <c r="D2587" s="399"/>
    </row>
    <row r="2588" spans="1:4" x14ac:dyDescent="0.2">
      <c r="A2588" s="404" t="s">
        <v>597</v>
      </c>
      <c r="B2588" s="421" t="s">
        <v>598</v>
      </c>
      <c r="C2588" s="429">
        <v>0</v>
      </c>
      <c r="D2588" s="399"/>
    </row>
    <row r="2589" spans="1:4" x14ac:dyDescent="0.2">
      <c r="A2589" s="404" t="s">
        <v>599</v>
      </c>
      <c r="B2589" s="421" t="s">
        <v>600</v>
      </c>
      <c r="C2589" s="429">
        <v>0</v>
      </c>
      <c r="D2589" s="399"/>
    </row>
    <row r="2590" spans="1:4" x14ac:dyDescent="0.2">
      <c r="A2590" s="407"/>
      <c r="B2590" s="422"/>
      <c r="C2590" s="429"/>
      <c r="D2590" s="399"/>
    </row>
    <row r="2591" spans="1:4" ht="25.5" x14ac:dyDescent="0.2">
      <c r="A2591" s="398" t="s">
        <v>601</v>
      </c>
      <c r="B2591" s="419" t="s">
        <v>602</v>
      </c>
      <c r="C2591" s="428">
        <f>SUM(C2592:C2598)</f>
        <v>0</v>
      </c>
      <c r="D2591" s="402"/>
    </row>
    <row r="2592" spans="1:4" x14ac:dyDescent="0.2">
      <c r="A2592" s="404" t="s">
        <v>603</v>
      </c>
      <c r="B2592" s="421" t="s">
        <v>604</v>
      </c>
      <c r="C2592" s="429">
        <v>0</v>
      </c>
      <c r="D2592" s="399"/>
    </row>
    <row r="2593" spans="1:4" ht="25.5" x14ac:dyDescent="0.2">
      <c r="A2593" s="404" t="s">
        <v>605</v>
      </c>
      <c r="B2593" s="421" t="s">
        <v>606</v>
      </c>
      <c r="C2593" s="429">
        <v>0</v>
      </c>
      <c r="D2593" s="399"/>
    </row>
    <row r="2594" spans="1:4" x14ac:dyDescent="0.2">
      <c r="A2594" s="404" t="s">
        <v>607</v>
      </c>
      <c r="B2594" s="421" t="s">
        <v>608</v>
      </c>
      <c r="C2594" s="429">
        <v>0</v>
      </c>
      <c r="D2594" s="399"/>
    </row>
    <row r="2595" spans="1:4" ht="25.5" x14ac:dyDescent="0.2">
      <c r="A2595" s="404" t="s">
        <v>609</v>
      </c>
      <c r="B2595" s="421" t="s">
        <v>610</v>
      </c>
      <c r="C2595" s="429">
        <v>0</v>
      </c>
      <c r="D2595" s="399"/>
    </row>
    <row r="2596" spans="1:4" x14ac:dyDescent="0.2">
      <c r="A2596" s="404" t="s">
        <v>611</v>
      </c>
      <c r="B2596" s="421" t="s">
        <v>612</v>
      </c>
      <c r="C2596" s="429">
        <v>0</v>
      </c>
      <c r="D2596" s="399"/>
    </row>
    <row r="2597" spans="1:4" x14ac:dyDescent="0.2">
      <c r="A2597" s="404" t="s">
        <v>613</v>
      </c>
      <c r="B2597" s="421" t="s">
        <v>614</v>
      </c>
      <c r="C2597" s="429">
        <v>0</v>
      </c>
      <c r="D2597" s="399"/>
    </row>
    <row r="2598" spans="1:4" ht="25.5" x14ac:dyDescent="0.2">
      <c r="A2598" s="404" t="s">
        <v>615</v>
      </c>
      <c r="B2598" s="421" t="s">
        <v>616</v>
      </c>
      <c r="C2598" s="429">
        <v>0</v>
      </c>
      <c r="D2598" s="399"/>
    </row>
    <row r="2599" spans="1:4" x14ac:dyDescent="0.2">
      <c r="A2599" s="407"/>
      <c r="B2599" s="422"/>
      <c r="C2599" s="429"/>
      <c r="D2599" s="399"/>
    </row>
    <row r="2600" spans="1:4" ht="25.5" x14ac:dyDescent="0.2">
      <c r="A2600" s="398" t="s">
        <v>617</v>
      </c>
      <c r="B2600" s="419" t="s">
        <v>618</v>
      </c>
      <c r="C2600" s="428">
        <f>SUM(C2601:C2602)</f>
        <v>55378.38</v>
      </c>
      <c r="D2600" s="402"/>
    </row>
    <row r="2601" spans="1:4" x14ac:dyDescent="0.2">
      <c r="A2601" s="404" t="s">
        <v>619</v>
      </c>
      <c r="B2601" s="421" t="s">
        <v>620</v>
      </c>
      <c r="C2601" s="429">
        <v>0</v>
      </c>
      <c r="D2601" s="399"/>
    </row>
    <row r="2602" spans="1:4" x14ac:dyDescent="0.2">
      <c r="A2602" s="404" t="s">
        <v>621</v>
      </c>
      <c r="B2602" s="640" t="s">
        <v>622</v>
      </c>
      <c r="C2602" s="429">
        <v>55378.38</v>
      </c>
      <c r="D2602" s="399"/>
    </row>
    <row r="2603" spans="1:4" x14ac:dyDescent="0.2">
      <c r="A2603" s="407"/>
      <c r="B2603" s="422"/>
      <c r="C2603" s="429"/>
      <c r="D2603" s="399"/>
    </row>
    <row r="2604" spans="1:4" ht="25.5" x14ac:dyDescent="0.2">
      <c r="A2604" s="398" t="s">
        <v>623</v>
      </c>
      <c r="B2604" s="419" t="s">
        <v>624</v>
      </c>
      <c r="C2604" s="428">
        <f>SUM(C2605:C2608)</f>
        <v>0</v>
      </c>
      <c r="D2604" s="402"/>
    </row>
    <row r="2605" spans="1:4" x14ac:dyDescent="0.2">
      <c r="A2605" s="404" t="s">
        <v>625</v>
      </c>
      <c r="B2605" s="421" t="s">
        <v>626</v>
      </c>
      <c r="C2605" s="429">
        <v>0</v>
      </c>
      <c r="D2605" s="399"/>
    </row>
    <row r="2606" spans="1:4" x14ac:dyDescent="0.2">
      <c r="A2606" s="404" t="s">
        <v>627</v>
      </c>
      <c r="B2606" s="421" t="s">
        <v>628</v>
      </c>
      <c r="C2606" s="429">
        <v>0</v>
      </c>
      <c r="D2606" s="399"/>
    </row>
    <row r="2607" spans="1:4" x14ac:dyDescent="0.2">
      <c r="A2607" s="404" t="s">
        <v>629</v>
      </c>
      <c r="B2607" s="421" t="s">
        <v>630</v>
      </c>
      <c r="C2607" s="429">
        <v>0</v>
      </c>
      <c r="D2607" s="399"/>
    </row>
    <row r="2608" spans="1:4" ht="25.5" x14ac:dyDescent="0.2">
      <c r="A2608" s="404" t="s">
        <v>631</v>
      </c>
      <c r="B2608" s="421" t="s">
        <v>632</v>
      </c>
      <c r="C2608" s="429">
        <v>0</v>
      </c>
      <c r="D2608" s="399"/>
    </row>
    <row r="2609" spans="1:4" x14ac:dyDescent="0.2">
      <c r="A2609" s="407"/>
      <c r="B2609" s="422"/>
      <c r="C2609" s="429"/>
      <c r="D2609" s="399"/>
    </row>
    <row r="2610" spans="1:4" ht="25.5" x14ac:dyDescent="0.2">
      <c r="A2610" s="398" t="s">
        <v>633</v>
      </c>
      <c r="B2610" s="419" t="s">
        <v>634</v>
      </c>
      <c r="C2610" s="428">
        <f>SUM(C2611:C2618)</f>
        <v>188219.2</v>
      </c>
      <c r="D2610" s="402"/>
    </row>
    <row r="2611" spans="1:4" x14ac:dyDescent="0.2">
      <c r="A2611" s="404" t="s">
        <v>635</v>
      </c>
      <c r="B2611" s="640" t="s">
        <v>636</v>
      </c>
      <c r="C2611" s="429">
        <v>22773.95</v>
      </c>
      <c r="D2611" s="399"/>
    </row>
    <row r="2612" spans="1:4" ht="25.5" x14ac:dyDescent="0.2">
      <c r="A2612" s="404" t="s">
        <v>637</v>
      </c>
      <c r="B2612" s="421" t="s">
        <v>638</v>
      </c>
      <c r="C2612" s="429">
        <v>0</v>
      </c>
      <c r="D2612" s="399"/>
    </row>
    <row r="2613" spans="1:4" x14ac:dyDescent="0.2">
      <c r="A2613" s="404" t="s">
        <v>639</v>
      </c>
      <c r="B2613" s="640" t="s">
        <v>640</v>
      </c>
      <c r="C2613" s="429">
        <v>155302.39000000001</v>
      </c>
      <c r="D2613" s="399"/>
    </row>
    <row r="2614" spans="1:4" x14ac:dyDescent="0.2">
      <c r="A2614" s="404" t="s">
        <v>641</v>
      </c>
      <c r="B2614" s="640" t="s">
        <v>642</v>
      </c>
      <c r="C2614" s="429">
        <v>1160.27</v>
      </c>
      <c r="D2614" s="399"/>
    </row>
    <row r="2615" spans="1:4" x14ac:dyDescent="0.2">
      <c r="A2615" s="404" t="s">
        <v>643</v>
      </c>
      <c r="B2615" s="640" t="s">
        <v>644</v>
      </c>
      <c r="C2615" s="429">
        <v>8060.16</v>
      </c>
      <c r="D2615" s="399"/>
    </row>
    <row r="2616" spans="1:4" ht="25.5" x14ac:dyDescent="0.2">
      <c r="A2616" s="404" t="s">
        <v>645</v>
      </c>
      <c r="B2616" s="421" t="s">
        <v>646</v>
      </c>
      <c r="C2616" s="429">
        <v>0</v>
      </c>
      <c r="D2616" s="399"/>
    </row>
    <row r="2617" spans="1:4" x14ac:dyDescent="0.2">
      <c r="A2617" s="404" t="s">
        <v>647</v>
      </c>
      <c r="B2617" s="421" t="s">
        <v>648</v>
      </c>
      <c r="C2617" s="429">
        <v>0</v>
      </c>
      <c r="D2617" s="399"/>
    </row>
    <row r="2618" spans="1:4" x14ac:dyDescent="0.2">
      <c r="A2618" s="404" t="s">
        <v>649</v>
      </c>
      <c r="B2618" s="640" t="s">
        <v>650</v>
      </c>
      <c r="C2618" s="429">
        <v>922.43</v>
      </c>
      <c r="D2618" s="399"/>
    </row>
    <row r="2619" spans="1:4" x14ac:dyDescent="0.2">
      <c r="A2619" s="404"/>
      <c r="B2619" s="422"/>
      <c r="C2619" s="429"/>
      <c r="D2619" s="399"/>
    </row>
    <row r="2620" spans="1:4" x14ac:dyDescent="0.2">
      <c r="A2620" s="401">
        <v>5</v>
      </c>
      <c r="B2620" s="425" t="s">
        <v>651</v>
      </c>
      <c r="C2620" s="428">
        <f>SUM(C2622+C2632+C2642+C2647)</f>
        <v>9120.14</v>
      </c>
      <c r="D2620" s="402"/>
    </row>
    <row r="2621" spans="1:4" x14ac:dyDescent="0.2">
      <c r="A2621" s="407"/>
      <c r="B2621" s="422"/>
      <c r="C2621" s="429"/>
      <c r="D2621" s="399"/>
    </row>
    <row r="2622" spans="1:4" x14ac:dyDescent="0.2">
      <c r="A2622" s="408" t="s">
        <v>652</v>
      </c>
      <c r="B2622" s="419" t="s">
        <v>653</v>
      </c>
      <c r="C2622" s="428">
        <f>SUM(C2623:C2630)</f>
        <v>9120.14</v>
      </c>
      <c r="D2622" s="402"/>
    </row>
    <row r="2623" spans="1:4" x14ac:dyDescent="0.2">
      <c r="A2623" s="409" t="s">
        <v>654</v>
      </c>
      <c r="B2623" s="421" t="s">
        <v>655</v>
      </c>
      <c r="C2623" s="429">
        <v>0</v>
      </c>
      <c r="D2623" s="399"/>
    </row>
    <row r="2624" spans="1:4" x14ac:dyDescent="0.2">
      <c r="A2624" s="409" t="s">
        <v>656</v>
      </c>
      <c r="B2624" s="421" t="s">
        <v>657</v>
      </c>
      <c r="C2624" s="429">
        <v>0</v>
      </c>
      <c r="D2624" s="399"/>
    </row>
    <row r="2625" spans="1:4" x14ac:dyDescent="0.2">
      <c r="A2625" s="409" t="s">
        <v>658</v>
      </c>
      <c r="B2625" s="421" t="s">
        <v>659</v>
      </c>
      <c r="C2625" s="429"/>
      <c r="D2625" s="399"/>
    </row>
    <row r="2626" spans="1:4" x14ac:dyDescent="0.2">
      <c r="A2626" s="409" t="s">
        <v>660</v>
      </c>
      <c r="B2626" s="640" t="s">
        <v>661</v>
      </c>
      <c r="C2626" s="429">
        <v>9120.14</v>
      </c>
      <c r="D2626" s="399"/>
    </row>
    <row r="2627" spans="1:4" x14ac:dyDescent="0.2">
      <c r="A2627" s="409" t="s">
        <v>662</v>
      </c>
      <c r="B2627" s="643" t="s">
        <v>663</v>
      </c>
      <c r="C2627" s="429"/>
      <c r="D2627" s="399"/>
    </row>
    <row r="2628" spans="1:4" ht="25.5" x14ac:dyDescent="0.2">
      <c r="A2628" s="409" t="s">
        <v>664</v>
      </c>
      <c r="B2628" s="421" t="s">
        <v>665</v>
      </c>
      <c r="C2628" s="429"/>
      <c r="D2628" s="399"/>
    </row>
    <row r="2629" spans="1:4" ht="25.5" x14ac:dyDescent="0.2">
      <c r="A2629" s="409" t="s">
        <v>666</v>
      </c>
      <c r="B2629" s="421" t="s">
        <v>667</v>
      </c>
      <c r="C2629" s="429"/>
      <c r="D2629" s="399"/>
    </row>
    <row r="2630" spans="1:4" x14ac:dyDescent="0.2">
      <c r="A2630" s="409" t="s">
        <v>668</v>
      </c>
      <c r="B2630" s="421" t="s">
        <v>669</v>
      </c>
      <c r="C2630" s="429">
        <v>0</v>
      </c>
      <c r="D2630" s="399"/>
    </row>
    <row r="2631" spans="1:4" x14ac:dyDescent="0.2">
      <c r="A2631" s="409"/>
      <c r="B2631" s="421"/>
      <c r="C2631" s="429"/>
      <c r="D2631" s="399"/>
    </row>
    <row r="2632" spans="1:4" ht="25.5" x14ac:dyDescent="0.2">
      <c r="A2632" s="408" t="s">
        <v>670</v>
      </c>
      <c r="B2632" s="419" t="s">
        <v>671</v>
      </c>
      <c r="C2632" s="428">
        <f>SUM(C2633:C2640)</f>
        <v>0</v>
      </c>
      <c r="D2632" s="402"/>
    </row>
    <row r="2633" spans="1:4" x14ac:dyDescent="0.2">
      <c r="A2633" s="409" t="s">
        <v>672</v>
      </c>
      <c r="B2633" s="421" t="s">
        <v>673</v>
      </c>
      <c r="C2633" s="429">
        <v>0</v>
      </c>
      <c r="D2633" s="399"/>
    </row>
    <row r="2634" spans="1:4" x14ac:dyDescent="0.2">
      <c r="A2634" s="409" t="s">
        <v>674</v>
      </c>
      <c r="B2634" s="421" t="s">
        <v>675</v>
      </c>
      <c r="C2634" s="429">
        <v>0</v>
      </c>
      <c r="D2634" s="399"/>
    </row>
    <row r="2635" spans="1:4" x14ac:dyDescent="0.2">
      <c r="A2635" s="409" t="s">
        <v>676</v>
      </c>
      <c r="B2635" s="421" t="s">
        <v>677</v>
      </c>
      <c r="C2635" s="429">
        <v>0</v>
      </c>
      <c r="D2635" s="399"/>
    </row>
    <row r="2636" spans="1:4" x14ac:dyDescent="0.2">
      <c r="A2636" s="409" t="s">
        <v>678</v>
      </c>
      <c r="B2636" s="421" t="s">
        <v>679</v>
      </c>
      <c r="C2636" s="429">
        <v>0</v>
      </c>
      <c r="D2636" s="399"/>
    </row>
    <row r="2637" spans="1:4" x14ac:dyDescent="0.2">
      <c r="A2637" s="409" t="s">
        <v>680</v>
      </c>
      <c r="B2637" s="421" t="s">
        <v>681</v>
      </c>
      <c r="C2637" s="429">
        <v>0</v>
      </c>
      <c r="D2637" s="399"/>
    </row>
    <row r="2638" spans="1:4" x14ac:dyDescent="0.2">
      <c r="A2638" s="409" t="s">
        <v>682</v>
      </c>
      <c r="B2638" s="421" t="s">
        <v>683</v>
      </c>
      <c r="C2638" s="429">
        <v>0</v>
      </c>
      <c r="D2638" s="399"/>
    </row>
    <row r="2639" spans="1:4" x14ac:dyDescent="0.2">
      <c r="A2639" s="409" t="s">
        <v>684</v>
      </c>
      <c r="B2639" s="421" t="s">
        <v>685</v>
      </c>
      <c r="C2639" s="429">
        <v>0</v>
      </c>
      <c r="D2639" s="399"/>
    </row>
    <row r="2640" spans="1:4" ht="25.5" x14ac:dyDescent="0.2">
      <c r="A2640" s="409" t="s">
        <v>686</v>
      </c>
      <c r="B2640" s="421" t="s">
        <v>687</v>
      </c>
      <c r="C2640" s="429">
        <v>0</v>
      </c>
      <c r="D2640" s="399"/>
    </row>
    <row r="2641" spans="1:4" x14ac:dyDescent="0.2">
      <c r="A2641" s="409"/>
      <c r="B2641" s="421"/>
      <c r="C2641" s="429"/>
      <c r="D2641" s="399"/>
    </row>
    <row r="2642" spans="1:4" x14ac:dyDescent="0.2">
      <c r="A2642" s="408" t="s">
        <v>688</v>
      </c>
      <c r="B2642" s="419" t="s">
        <v>689</v>
      </c>
      <c r="C2642" s="428">
        <f>SUM(C2643:C2645)</f>
        <v>0</v>
      </c>
      <c r="D2642" s="402"/>
    </row>
    <row r="2643" spans="1:4" x14ac:dyDescent="0.2">
      <c r="A2643" s="409" t="s">
        <v>690</v>
      </c>
      <c r="B2643" s="421" t="s">
        <v>691</v>
      </c>
      <c r="C2643" s="429">
        <v>0</v>
      </c>
      <c r="D2643" s="399"/>
    </row>
    <row r="2644" spans="1:4" x14ac:dyDescent="0.2">
      <c r="A2644" s="409" t="s">
        <v>692</v>
      </c>
      <c r="B2644" s="421" t="s">
        <v>693</v>
      </c>
      <c r="C2644" s="429">
        <v>0</v>
      </c>
      <c r="D2644" s="399"/>
    </row>
    <row r="2645" spans="1:4" x14ac:dyDescent="0.2">
      <c r="A2645" s="409" t="s">
        <v>694</v>
      </c>
      <c r="B2645" s="421" t="s">
        <v>695</v>
      </c>
      <c r="C2645" s="429">
        <v>0</v>
      </c>
      <c r="D2645" s="399"/>
    </row>
    <row r="2646" spans="1:4" x14ac:dyDescent="0.2">
      <c r="A2646" s="409"/>
      <c r="B2646" s="421"/>
      <c r="C2646" s="429"/>
      <c r="D2646" s="399"/>
    </row>
    <row r="2647" spans="1:4" x14ac:dyDescent="0.2">
      <c r="A2647" s="408" t="s">
        <v>696</v>
      </c>
      <c r="B2647" s="419" t="s">
        <v>697</v>
      </c>
      <c r="C2647" s="428">
        <f>SUM(C2648:C2651)</f>
        <v>0</v>
      </c>
      <c r="D2647" s="402"/>
    </row>
    <row r="2648" spans="1:4" x14ac:dyDescent="0.2">
      <c r="A2648" s="409" t="s">
        <v>698</v>
      </c>
      <c r="B2648" s="421" t="s">
        <v>699</v>
      </c>
      <c r="C2648" s="429">
        <v>0</v>
      </c>
      <c r="D2648" s="399"/>
    </row>
    <row r="2649" spans="1:4" x14ac:dyDescent="0.2">
      <c r="A2649" s="409" t="s">
        <v>700</v>
      </c>
      <c r="B2649" s="421" t="s">
        <v>701</v>
      </c>
      <c r="C2649" s="429">
        <v>0</v>
      </c>
      <c r="D2649" s="399"/>
    </row>
    <row r="2650" spans="1:4" x14ac:dyDescent="0.2">
      <c r="A2650" s="409" t="s">
        <v>702</v>
      </c>
      <c r="B2650" s="421" t="s">
        <v>703</v>
      </c>
      <c r="C2650" s="429">
        <v>0</v>
      </c>
      <c r="D2650" s="399"/>
    </row>
    <row r="2651" spans="1:4" x14ac:dyDescent="0.2">
      <c r="A2651" s="409" t="s">
        <v>704</v>
      </c>
      <c r="B2651" s="421" t="s">
        <v>705</v>
      </c>
      <c r="C2651" s="429">
        <v>0</v>
      </c>
      <c r="D2651" s="399"/>
    </row>
    <row r="2652" spans="1:4" x14ac:dyDescent="0.2">
      <c r="A2652" s="410"/>
      <c r="B2652" s="410"/>
      <c r="C2652" s="410"/>
      <c r="D2652" s="410"/>
    </row>
    <row r="2653" spans="1:4" x14ac:dyDescent="0.2">
      <c r="A2653" s="392" t="s">
        <v>441</v>
      </c>
      <c r="C2653" s="394"/>
    </row>
    <row r="2654" spans="1:4" ht="25.5" x14ac:dyDescent="0.2">
      <c r="A2654" s="411" t="str">
        <f>'4. Gestión Institucional '!A116</f>
        <v>RE4.P18. Sistema de control interno institucional fortalecido</v>
      </c>
      <c r="B2654" s="418" t="s">
        <v>442</v>
      </c>
      <c r="C2654" s="429">
        <f>SUM(C2656,C2732,C2776)</f>
        <v>732232.6</v>
      </c>
      <c r="D2654" s="400"/>
    </row>
    <row r="2655" spans="1:4" x14ac:dyDescent="0.2">
      <c r="A2655" s="397" t="s">
        <v>443</v>
      </c>
      <c r="B2655" s="417" t="s">
        <v>444</v>
      </c>
      <c r="C2655" s="426" t="s">
        <v>445</v>
      </c>
      <c r="D2655" s="393" t="s">
        <v>446</v>
      </c>
    </row>
    <row r="2656" spans="1:4" x14ac:dyDescent="0.2">
      <c r="A2656" s="401">
        <v>1</v>
      </c>
      <c r="B2656" s="419" t="s">
        <v>447</v>
      </c>
      <c r="C2656" s="427">
        <f>SUM(C2658,C2665,C2672,C2681,C2690,C2695,C2702,C2707,C2718,C2724)</f>
        <v>304761.42999999993</v>
      </c>
      <c r="D2656" s="402"/>
    </row>
    <row r="2657" spans="1:4" x14ac:dyDescent="0.2">
      <c r="A2657" s="401"/>
      <c r="B2657" s="420"/>
      <c r="C2657" s="428"/>
      <c r="D2657" s="402"/>
    </row>
    <row r="2658" spans="1:4" x14ac:dyDescent="0.2">
      <c r="A2658" s="403" t="s">
        <v>449</v>
      </c>
      <c r="B2658" s="419" t="s">
        <v>450</v>
      </c>
      <c r="C2658" s="428">
        <f>SUM(C2659:C2663)</f>
        <v>0</v>
      </c>
      <c r="D2658" s="402"/>
    </row>
    <row r="2659" spans="1:4" x14ac:dyDescent="0.2">
      <c r="A2659" s="404" t="s">
        <v>451</v>
      </c>
      <c r="B2659" s="421" t="s">
        <v>452</v>
      </c>
      <c r="C2659" s="429">
        <v>0</v>
      </c>
      <c r="D2659" s="399"/>
    </row>
    <row r="2660" spans="1:4" ht="25.5" x14ac:dyDescent="0.2">
      <c r="A2660" s="404" t="s">
        <v>453</v>
      </c>
      <c r="B2660" s="421" t="s">
        <v>454</v>
      </c>
      <c r="C2660" s="429">
        <v>0</v>
      </c>
      <c r="D2660" s="399"/>
    </row>
    <row r="2661" spans="1:4" x14ac:dyDescent="0.2">
      <c r="A2661" s="404" t="s">
        <v>455</v>
      </c>
      <c r="B2661" s="421" t="s">
        <v>456</v>
      </c>
      <c r="C2661" s="429">
        <v>0</v>
      </c>
      <c r="D2661" s="399"/>
    </row>
    <row r="2662" spans="1:4" ht="25.5" x14ac:dyDescent="0.2">
      <c r="A2662" s="404" t="s">
        <v>457</v>
      </c>
      <c r="B2662" s="421" t="s">
        <v>458</v>
      </c>
      <c r="C2662" s="429">
        <v>0</v>
      </c>
      <c r="D2662" s="399"/>
    </row>
    <row r="2663" spans="1:4" x14ac:dyDescent="0.2">
      <c r="A2663" s="404" t="s">
        <v>459</v>
      </c>
      <c r="B2663" s="421" t="s">
        <v>460</v>
      </c>
      <c r="C2663" s="429">
        <v>0</v>
      </c>
      <c r="D2663" s="399"/>
    </row>
    <row r="2664" spans="1:4" x14ac:dyDescent="0.2">
      <c r="A2664" s="405"/>
      <c r="B2664" s="422"/>
      <c r="C2664" s="429"/>
      <c r="D2664" s="399"/>
    </row>
    <row r="2665" spans="1:4" x14ac:dyDescent="0.2">
      <c r="A2665" s="403" t="s">
        <v>461</v>
      </c>
      <c r="B2665" s="419" t="s">
        <v>462</v>
      </c>
      <c r="C2665" s="428">
        <f>SUM(C2666:C2670)</f>
        <v>0</v>
      </c>
      <c r="D2665" s="402"/>
    </row>
    <row r="2666" spans="1:4" x14ac:dyDescent="0.2">
      <c r="A2666" s="404" t="s">
        <v>463</v>
      </c>
      <c r="B2666" s="421" t="s">
        <v>464</v>
      </c>
      <c r="C2666" s="429">
        <v>0</v>
      </c>
      <c r="D2666" s="399"/>
    </row>
    <row r="2667" spans="1:4" x14ac:dyDescent="0.2">
      <c r="A2667" s="404" t="s">
        <v>465</v>
      </c>
      <c r="B2667" s="421" t="s">
        <v>466</v>
      </c>
      <c r="C2667" s="429">
        <v>0</v>
      </c>
      <c r="D2667" s="399"/>
    </row>
    <row r="2668" spans="1:4" x14ac:dyDescent="0.2">
      <c r="A2668" s="404" t="s">
        <v>467</v>
      </c>
      <c r="B2668" s="421" t="s">
        <v>468</v>
      </c>
      <c r="C2668" s="429">
        <v>0</v>
      </c>
      <c r="D2668" s="399"/>
    </row>
    <row r="2669" spans="1:4" x14ac:dyDescent="0.2">
      <c r="A2669" s="404" t="s">
        <v>469</v>
      </c>
      <c r="B2669" s="421" t="s">
        <v>470</v>
      </c>
      <c r="C2669" s="429">
        <v>0</v>
      </c>
      <c r="D2669" s="399"/>
    </row>
    <row r="2670" spans="1:4" x14ac:dyDescent="0.2">
      <c r="A2670" s="404" t="s">
        <v>471</v>
      </c>
      <c r="B2670" s="421" t="s">
        <v>472</v>
      </c>
      <c r="C2670" s="429">
        <v>0</v>
      </c>
      <c r="D2670" s="399"/>
    </row>
    <row r="2671" spans="1:4" x14ac:dyDescent="0.2">
      <c r="A2671" s="405"/>
      <c r="B2671" s="422"/>
      <c r="C2671" s="428"/>
      <c r="D2671" s="402"/>
    </row>
    <row r="2672" spans="1:4" ht="25.5" x14ac:dyDescent="0.2">
      <c r="A2672" s="403" t="s">
        <v>473</v>
      </c>
      <c r="B2672" s="423" t="s">
        <v>474</v>
      </c>
      <c r="C2672" s="428">
        <f>SUM(C2673:C2679)</f>
        <v>0</v>
      </c>
      <c r="D2672" s="402"/>
    </row>
    <row r="2673" spans="1:4" x14ac:dyDescent="0.2">
      <c r="A2673" s="404" t="s">
        <v>475</v>
      </c>
      <c r="B2673" s="421" t="s">
        <v>476</v>
      </c>
      <c r="C2673" s="429">
        <v>0</v>
      </c>
      <c r="D2673" s="399"/>
    </row>
    <row r="2674" spans="1:4" x14ac:dyDescent="0.2">
      <c r="A2674" s="404" t="s">
        <v>477</v>
      </c>
      <c r="B2674" s="421" t="s">
        <v>478</v>
      </c>
      <c r="C2674" s="429">
        <v>0</v>
      </c>
      <c r="D2674" s="399"/>
    </row>
    <row r="2675" spans="1:4" x14ac:dyDescent="0.2">
      <c r="A2675" s="404" t="s">
        <v>479</v>
      </c>
      <c r="B2675" s="421" t="s">
        <v>480</v>
      </c>
      <c r="C2675" s="429"/>
      <c r="D2675" s="399"/>
    </row>
    <row r="2676" spans="1:4" x14ac:dyDescent="0.2">
      <c r="A2676" s="404" t="s">
        <v>481</v>
      </c>
      <c r="B2676" s="421" t="s">
        <v>482</v>
      </c>
      <c r="C2676" s="429">
        <v>0</v>
      </c>
      <c r="D2676" s="399"/>
    </row>
    <row r="2677" spans="1:4" x14ac:dyDescent="0.2">
      <c r="A2677" s="404" t="s">
        <v>483</v>
      </c>
      <c r="B2677" s="421" t="s">
        <v>484</v>
      </c>
      <c r="C2677" s="429">
        <v>0</v>
      </c>
      <c r="D2677" s="399"/>
    </row>
    <row r="2678" spans="1:4" ht="25.5" x14ac:dyDescent="0.2">
      <c r="A2678" s="404" t="s">
        <v>485</v>
      </c>
      <c r="B2678" s="421" t="s">
        <v>486</v>
      </c>
      <c r="C2678" s="429">
        <v>0</v>
      </c>
      <c r="D2678" s="399"/>
    </row>
    <row r="2679" spans="1:4" ht="25.5" x14ac:dyDescent="0.2">
      <c r="A2679" s="404" t="s">
        <v>487</v>
      </c>
      <c r="B2679" s="421" t="s">
        <v>488</v>
      </c>
      <c r="C2679" s="429">
        <v>0</v>
      </c>
      <c r="D2679" s="399"/>
    </row>
    <row r="2680" spans="1:4" x14ac:dyDescent="0.2">
      <c r="A2680" s="405"/>
      <c r="B2680" s="422"/>
      <c r="C2680" s="429"/>
      <c r="D2680" s="399"/>
    </row>
    <row r="2681" spans="1:4" x14ac:dyDescent="0.2">
      <c r="A2681" s="403" t="s">
        <v>489</v>
      </c>
      <c r="B2681" s="419" t="s">
        <v>490</v>
      </c>
      <c r="C2681" s="428">
        <f>SUM(C2682:C2688)</f>
        <v>2058.73</v>
      </c>
      <c r="D2681" s="402"/>
    </row>
    <row r="2682" spans="1:4" x14ac:dyDescent="0.2">
      <c r="A2682" s="404" t="s">
        <v>491</v>
      </c>
      <c r="B2682" s="421" t="s">
        <v>492</v>
      </c>
      <c r="C2682" s="429">
        <v>0</v>
      </c>
      <c r="D2682" s="399"/>
    </row>
    <row r="2683" spans="1:4" x14ac:dyDescent="0.2">
      <c r="A2683" s="404" t="s">
        <v>493</v>
      </c>
      <c r="B2683" s="421" t="s">
        <v>494</v>
      </c>
      <c r="C2683" s="429">
        <v>0</v>
      </c>
      <c r="D2683" s="399"/>
    </row>
    <row r="2684" spans="1:4" x14ac:dyDescent="0.2">
      <c r="A2684" s="404" t="s">
        <v>495</v>
      </c>
      <c r="B2684" s="421" t="s">
        <v>496</v>
      </c>
      <c r="C2684" s="429">
        <v>0</v>
      </c>
      <c r="D2684" s="399"/>
    </row>
    <row r="2685" spans="1:4" ht="25.5" x14ac:dyDescent="0.2">
      <c r="A2685" s="404" t="s">
        <v>497</v>
      </c>
      <c r="B2685" s="421" t="s">
        <v>498</v>
      </c>
      <c r="C2685" s="429">
        <v>0</v>
      </c>
      <c r="D2685" s="399"/>
    </row>
    <row r="2686" spans="1:4" ht="25.5" x14ac:dyDescent="0.2">
      <c r="A2686" s="404" t="s">
        <v>499</v>
      </c>
      <c r="B2686" s="421" t="s">
        <v>500</v>
      </c>
      <c r="C2686" s="429">
        <v>0</v>
      </c>
      <c r="D2686" s="399"/>
    </row>
    <row r="2687" spans="1:4" x14ac:dyDescent="0.2">
      <c r="A2687" s="404" t="s">
        <v>501</v>
      </c>
      <c r="B2687" s="421" t="s">
        <v>502</v>
      </c>
      <c r="C2687" s="429">
        <v>0</v>
      </c>
      <c r="D2687" s="399"/>
    </row>
    <row r="2688" spans="1:4" x14ac:dyDescent="0.2">
      <c r="A2688" s="404" t="s">
        <v>503</v>
      </c>
      <c r="B2688" s="640" t="s">
        <v>504</v>
      </c>
      <c r="C2688" s="429">
        <v>2058.73</v>
      </c>
      <c r="D2688" s="399"/>
    </row>
    <row r="2689" spans="1:4" x14ac:dyDescent="0.2">
      <c r="A2689" s="405"/>
      <c r="B2689" s="422"/>
      <c r="C2689" s="429"/>
      <c r="D2689" s="399"/>
    </row>
    <row r="2690" spans="1:4" x14ac:dyDescent="0.2">
      <c r="A2690" s="403" t="s">
        <v>505</v>
      </c>
      <c r="B2690" s="419" t="s">
        <v>506</v>
      </c>
      <c r="C2690" s="428">
        <f>SUM(C2691++C2692+C2693)</f>
        <v>302702.69999999995</v>
      </c>
      <c r="D2690" s="402"/>
    </row>
    <row r="2691" spans="1:4" x14ac:dyDescent="0.2">
      <c r="A2691" s="404" t="s">
        <v>507</v>
      </c>
      <c r="B2691" s="640" t="s">
        <v>508</v>
      </c>
      <c r="C2691" s="641">
        <v>1351.35</v>
      </c>
      <c r="D2691" s="399"/>
    </row>
    <row r="2692" spans="1:4" x14ac:dyDescent="0.2">
      <c r="A2692" s="404" t="s">
        <v>509</v>
      </c>
      <c r="B2692" s="643" t="s">
        <v>510</v>
      </c>
      <c r="C2692" s="429">
        <v>0</v>
      </c>
      <c r="D2692" s="399"/>
    </row>
    <row r="2693" spans="1:4" x14ac:dyDescent="0.2">
      <c r="A2693" s="642" t="s">
        <v>1033</v>
      </c>
      <c r="B2693" s="644" t="s">
        <v>1032</v>
      </c>
      <c r="C2693" s="429">
        <v>301351.34999999998</v>
      </c>
      <c r="D2693" s="399"/>
    </row>
    <row r="2694" spans="1:4" x14ac:dyDescent="0.2">
      <c r="A2694" s="405"/>
      <c r="B2694" s="422"/>
      <c r="C2694" s="429"/>
      <c r="D2694" s="399"/>
    </row>
    <row r="2695" spans="1:4" ht="25.5" x14ac:dyDescent="0.2">
      <c r="A2695" s="403" t="s">
        <v>513</v>
      </c>
      <c r="B2695" s="419" t="s">
        <v>514</v>
      </c>
      <c r="C2695" s="428">
        <f>SUM(C2696+C2699+C2700)</f>
        <v>0</v>
      </c>
      <c r="D2695" s="402"/>
    </row>
    <row r="2696" spans="1:4" x14ac:dyDescent="0.2">
      <c r="A2696" s="404" t="s">
        <v>515</v>
      </c>
      <c r="B2696" s="422" t="s">
        <v>516</v>
      </c>
      <c r="C2696" s="428">
        <f>SUM(C2697:C2698)</f>
        <v>0</v>
      </c>
      <c r="D2696" s="402"/>
    </row>
    <row r="2697" spans="1:4" x14ac:dyDescent="0.2">
      <c r="A2697" s="405" t="s">
        <v>517</v>
      </c>
      <c r="B2697" s="422" t="s">
        <v>518</v>
      </c>
      <c r="C2697" s="429">
        <v>0</v>
      </c>
      <c r="D2697" s="399"/>
    </row>
    <row r="2698" spans="1:4" ht="25.5" x14ac:dyDescent="0.2">
      <c r="A2698" s="405" t="s">
        <v>519</v>
      </c>
      <c r="B2698" s="422" t="s">
        <v>520</v>
      </c>
      <c r="C2698" s="429">
        <v>0</v>
      </c>
      <c r="D2698" s="399"/>
    </row>
    <row r="2699" spans="1:4" x14ac:dyDescent="0.2">
      <c r="A2699" s="404" t="s">
        <v>521</v>
      </c>
      <c r="B2699" s="421" t="s">
        <v>522</v>
      </c>
      <c r="C2699" s="429">
        <v>0</v>
      </c>
      <c r="D2699" s="399"/>
    </row>
    <row r="2700" spans="1:4" x14ac:dyDescent="0.2">
      <c r="A2700" s="404" t="s">
        <v>523</v>
      </c>
      <c r="B2700" s="421" t="s">
        <v>524</v>
      </c>
      <c r="C2700" s="429">
        <v>0</v>
      </c>
      <c r="D2700" s="399"/>
    </row>
    <row r="2701" spans="1:4" x14ac:dyDescent="0.2">
      <c r="A2701" s="405"/>
      <c r="B2701" s="422"/>
      <c r="C2701" s="429"/>
      <c r="D2701" s="399"/>
    </row>
    <row r="2702" spans="1:4" x14ac:dyDescent="0.2">
      <c r="A2702" s="403" t="s">
        <v>525</v>
      </c>
      <c r="B2702" s="419" t="s">
        <v>526</v>
      </c>
      <c r="C2702" s="427" t="s">
        <v>527</v>
      </c>
      <c r="D2702" s="402"/>
    </row>
    <row r="2703" spans="1:4" x14ac:dyDescent="0.2">
      <c r="A2703" s="404" t="s">
        <v>528</v>
      </c>
      <c r="B2703" s="421" t="s">
        <v>529</v>
      </c>
      <c r="C2703" s="430" t="s">
        <v>527</v>
      </c>
      <c r="D2703" s="399"/>
    </row>
    <row r="2704" spans="1:4" x14ac:dyDescent="0.2">
      <c r="A2704" s="404" t="s">
        <v>530</v>
      </c>
      <c r="B2704" s="421" t="s">
        <v>531</v>
      </c>
      <c r="C2704" s="429">
        <v>0</v>
      </c>
      <c r="D2704" s="399"/>
    </row>
    <row r="2705" spans="1:4" x14ac:dyDescent="0.2">
      <c r="A2705" s="404" t="s">
        <v>532</v>
      </c>
      <c r="B2705" s="421" t="s">
        <v>533</v>
      </c>
      <c r="C2705" s="429">
        <v>0</v>
      </c>
      <c r="D2705" s="399"/>
    </row>
    <row r="2706" spans="1:4" x14ac:dyDescent="0.2">
      <c r="A2706" s="405"/>
      <c r="B2706" s="422"/>
      <c r="C2706" s="429"/>
      <c r="D2706" s="399"/>
    </row>
    <row r="2707" spans="1:4" x14ac:dyDescent="0.2">
      <c r="A2707" s="403" t="s">
        <v>534</v>
      </c>
      <c r="B2707" s="419" t="s">
        <v>535</v>
      </c>
      <c r="C2707" s="428">
        <f>SUM(C2708:C2716)</f>
        <v>0</v>
      </c>
      <c r="D2707" s="402"/>
    </row>
    <row r="2708" spans="1:4" x14ac:dyDescent="0.2">
      <c r="A2708" s="404" t="s">
        <v>536</v>
      </c>
      <c r="B2708" s="421" t="s">
        <v>537</v>
      </c>
      <c r="C2708" s="429">
        <v>0</v>
      </c>
      <c r="D2708" s="399"/>
    </row>
    <row r="2709" spans="1:4" x14ac:dyDescent="0.2">
      <c r="A2709" s="404" t="s">
        <v>538</v>
      </c>
      <c r="B2709" s="421" t="s">
        <v>539</v>
      </c>
      <c r="C2709" s="429">
        <v>0</v>
      </c>
      <c r="D2709" s="399"/>
    </row>
    <row r="2710" spans="1:4" x14ac:dyDescent="0.2">
      <c r="A2710" s="404" t="s">
        <v>540</v>
      </c>
      <c r="B2710" s="421" t="s">
        <v>541</v>
      </c>
      <c r="C2710" s="429">
        <v>0</v>
      </c>
      <c r="D2710" s="399"/>
    </row>
    <row r="2711" spans="1:4" ht="25.5" x14ac:dyDescent="0.2">
      <c r="A2711" s="404" t="s">
        <v>542</v>
      </c>
      <c r="B2711" s="421" t="s">
        <v>543</v>
      </c>
      <c r="C2711" s="429">
        <v>0</v>
      </c>
      <c r="D2711" s="399"/>
    </row>
    <row r="2712" spans="1:4" ht="25.5" x14ac:dyDescent="0.2">
      <c r="A2712" s="404" t="s">
        <v>544</v>
      </c>
      <c r="B2712" s="421" t="s">
        <v>545</v>
      </c>
      <c r="C2712" s="429">
        <v>0</v>
      </c>
      <c r="D2712" s="399"/>
    </row>
    <row r="2713" spans="1:4" ht="25.5" x14ac:dyDescent="0.2">
      <c r="A2713" s="404" t="s">
        <v>546</v>
      </c>
      <c r="B2713" s="421" t="s">
        <v>547</v>
      </c>
      <c r="C2713" s="429">
        <v>0</v>
      </c>
      <c r="D2713" s="399"/>
    </row>
    <row r="2714" spans="1:4" x14ac:dyDescent="0.2">
      <c r="A2714" s="404" t="s">
        <v>548</v>
      </c>
      <c r="B2714" s="421" t="s">
        <v>549</v>
      </c>
      <c r="C2714" s="429">
        <v>0</v>
      </c>
      <c r="D2714" s="399"/>
    </row>
    <row r="2715" spans="1:4" ht="25.5" x14ac:dyDescent="0.2">
      <c r="A2715" s="404" t="s">
        <v>550</v>
      </c>
      <c r="B2715" s="421" t="s">
        <v>551</v>
      </c>
      <c r="C2715" s="429">
        <v>0</v>
      </c>
      <c r="D2715" s="399"/>
    </row>
    <row r="2716" spans="1:4" ht="25.5" x14ac:dyDescent="0.2">
      <c r="A2716" s="404" t="s">
        <v>552</v>
      </c>
      <c r="B2716" s="421" t="s">
        <v>553</v>
      </c>
      <c r="C2716" s="429">
        <v>0</v>
      </c>
      <c r="D2716" s="399"/>
    </row>
    <row r="2717" spans="1:4" x14ac:dyDescent="0.2">
      <c r="A2717" s="405"/>
      <c r="B2717" s="422"/>
      <c r="C2717" s="429"/>
      <c r="D2717" s="399"/>
    </row>
    <row r="2718" spans="1:4" x14ac:dyDescent="0.2">
      <c r="A2718" s="403" t="s">
        <v>554</v>
      </c>
      <c r="B2718" s="419" t="s">
        <v>555</v>
      </c>
      <c r="C2718" s="428">
        <f>SUM(C2719:C2722)</f>
        <v>0</v>
      </c>
      <c r="D2718" s="402"/>
    </row>
    <row r="2719" spans="1:4" x14ac:dyDescent="0.2">
      <c r="A2719" s="404" t="s">
        <v>556</v>
      </c>
      <c r="B2719" s="421" t="s">
        <v>557</v>
      </c>
      <c r="C2719" s="429">
        <v>0</v>
      </c>
      <c r="D2719" s="399"/>
    </row>
    <row r="2720" spans="1:4" x14ac:dyDescent="0.2">
      <c r="A2720" s="404" t="s">
        <v>558</v>
      </c>
      <c r="B2720" s="421" t="s">
        <v>559</v>
      </c>
      <c r="C2720" s="429">
        <v>0</v>
      </c>
      <c r="D2720" s="399"/>
    </row>
    <row r="2721" spans="1:4" x14ac:dyDescent="0.2">
      <c r="A2721" s="404" t="s">
        <v>560</v>
      </c>
      <c r="B2721" s="421" t="s">
        <v>561</v>
      </c>
      <c r="C2721" s="429">
        <v>0</v>
      </c>
      <c r="D2721" s="399"/>
    </row>
    <row r="2722" spans="1:4" x14ac:dyDescent="0.2">
      <c r="A2722" s="404" t="s">
        <v>562</v>
      </c>
      <c r="B2722" s="421" t="s">
        <v>563</v>
      </c>
      <c r="C2722" s="429">
        <v>0</v>
      </c>
      <c r="D2722" s="399"/>
    </row>
    <row r="2723" spans="1:4" x14ac:dyDescent="0.2">
      <c r="A2723" s="405"/>
      <c r="B2723" s="422"/>
      <c r="C2723" s="429"/>
      <c r="D2723" s="399"/>
    </row>
    <row r="2724" spans="1:4" x14ac:dyDescent="0.2">
      <c r="A2724" s="403" t="s">
        <v>564</v>
      </c>
      <c r="B2724" s="419" t="s">
        <v>565</v>
      </c>
      <c r="C2724" s="428">
        <f>SUM(C2725:C2730)</f>
        <v>0</v>
      </c>
      <c r="D2724" s="402"/>
    </row>
    <row r="2725" spans="1:4" x14ac:dyDescent="0.2">
      <c r="A2725" s="404" t="s">
        <v>566</v>
      </c>
      <c r="B2725" s="421" t="s">
        <v>567</v>
      </c>
      <c r="C2725" s="429">
        <v>0</v>
      </c>
      <c r="D2725" s="399"/>
    </row>
    <row r="2726" spans="1:4" x14ac:dyDescent="0.2">
      <c r="A2726" s="404" t="s">
        <v>568</v>
      </c>
      <c r="B2726" s="421" t="s">
        <v>569</v>
      </c>
      <c r="C2726" s="429">
        <v>0</v>
      </c>
      <c r="D2726" s="399"/>
    </row>
    <row r="2727" spans="1:4" x14ac:dyDescent="0.2">
      <c r="A2727" s="404" t="s">
        <v>570</v>
      </c>
      <c r="B2727" s="421" t="s">
        <v>571</v>
      </c>
      <c r="C2727" s="429">
        <v>0</v>
      </c>
      <c r="D2727" s="399"/>
    </row>
    <row r="2728" spans="1:4" ht="25.5" x14ac:dyDescent="0.2">
      <c r="A2728" s="404" t="s">
        <v>572</v>
      </c>
      <c r="B2728" s="421" t="s">
        <v>573</v>
      </c>
      <c r="C2728" s="429">
        <v>0</v>
      </c>
      <c r="D2728" s="399"/>
    </row>
    <row r="2729" spans="1:4" x14ac:dyDescent="0.2">
      <c r="A2729" s="404" t="s">
        <v>574</v>
      </c>
      <c r="B2729" s="421" t="s">
        <v>575</v>
      </c>
      <c r="C2729" s="429">
        <v>0</v>
      </c>
      <c r="D2729" s="399"/>
    </row>
    <row r="2730" spans="1:4" x14ac:dyDescent="0.2">
      <c r="A2730" s="404" t="s">
        <v>576</v>
      </c>
      <c r="B2730" s="421" t="s">
        <v>577</v>
      </c>
      <c r="C2730" s="431">
        <v>0</v>
      </c>
      <c r="D2730" s="406"/>
    </row>
    <row r="2731" spans="1:4" x14ac:dyDescent="0.2">
      <c r="A2731" s="398"/>
      <c r="B2731" s="424"/>
      <c r="C2731" s="432"/>
      <c r="D2731" s="400"/>
    </row>
    <row r="2732" spans="1:4" x14ac:dyDescent="0.2">
      <c r="A2732" s="401">
        <v>2</v>
      </c>
      <c r="B2732" s="419" t="s">
        <v>578</v>
      </c>
      <c r="C2732" s="428">
        <f>SUM(C2734+C2741+C2747+C2756+C2760+C2766)</f>
        <v>418351.03</v>
      </c>
      <c r="D2732" s="402"/>
    </row>
    <row r="2733" spans="1:4" x14ac:dyDescent="0.2">
      <c r="A2733" s="401"/>
      <c r="B2733" s="420"/>
      <c r="C2733" s="429"/>
      <c r="D2733" s="399"/>
    </row>
    <row r="2734" spans="1:4" x14ac:dyDescent="0.2">
      <c r="A2734" s="398" t="s">
        <v>579</v>
      </c>
      <c r="B2734" s="419" t="s">
        <v>580</v>
      </c>
      <c r="C2734" s="428">
        <f>SUM(C2735:C2739)</f>
        <v>174753.45</v>
      </c>
      <c r="D2734" s="402"/>
    </row>
    <row r="2735" spans="1:4" x14ac:dyDescent="0.2">
      <c r="A2735" s="404" t="s">
        <v>581</v>
      </c>
      <c r="B2735" s="640" t="s">
        <v>582</v>
      </c>
      <c r="C2735" s="429">
        <v>108108.1</v>
      </c>
      <c r="D2735" s="399"/>
    </row>
    <row r="2736" spans="1:4" x14ac:dyDescent="0.2">
      <c r="A2736" s="404" t="s">
        <v>583</v>
      </c>
      <c r="B2736" s="421" t="s">
        <v>584</v>
      </c>
      <c r="C2736" s="429">
        <v>0</v>
      </c>
      <c r="D2736" s="399"/>
    </row>
    <row r="2737" spans="1:4" x14ac:dyDescent="0.2">
      <c r="A2737" s="404" t="s">
        <v>585</v>
      </c>
      <c r="B2737" s="421" t="s">
        <v>586</v>
      </c>
      <c r="C2737" s="429">
        <v>0</v>
      </c>
      <c r="D2737" s="399"/>
    </row>
    <row r="2738" spans="1:4" x14ac:dyDescent="0.2">
      <c r="A2738" s="404" t="s">
        <v>587</v>
      </c>
      <c r="B2738" s="640" t="s">
        <v>588</v>
      </c>
      <c r="C2738" s="429">
        <v>66645.350000000006</v>
      </c>
      <c r="D2738" s="399"/>
    </row>
    <row r="2739" spans="1:4" x14ac:dyDescent="0.2">
      <c r="A2739" s="404" t="s">
        <v>589</v>
      </c>
      <c r="B2739" s="421" t="s">
        <v>590</v>
      </c>
      <c r="C2739" s="429">
        <v>0</v>
      </c>
      <c r="D2739" s="399"/>
    </row>
    <row r="2740" spans="1:4" x14ac:dyDescent="0.2">
      <c r="A2740" s="407"/>
      <c r="B2740" s="422"/>
      <c r="C2740" s="429"/>
      <c r="D2740" s="399"/>
    </row>
    <row r="2741" spans="1:4" ht="25.5" x14ac:dyDescent="0.2">
      <c r="A2741" s="398" t="s">
        <v>591</v>
      </c>
      <c r="B2741" s="419" t="s">
        <v>592</v>
      </c>
      <c r="C2741" s="428">
        <f>SUM(C2742:C2745)</f>
        <v>0</v>
      </c>
      <c r="D2741" s="402"/>
    </row>
    <row r="2742" spans="1:4" x14ac:dyDescent="0.2">
      <c r="A2742" s="404" t="s">
        <v>593</v>
      </c>
      <c r="B2742" s="421" t="s">
        <v>594</v>
      </c>
      <c r="C2742" s="429">
        <v>0</v>
      </c>
      <c r="D2742" s="399"/>
    </row>
    <row r="2743" spans="1:4" x14ac:dyDescent="0.2">
      <c r="A2743" s="404" t="s">
        <v>595</v>
      </c>
      <c r="B2743" s="421" t="s">
        <v>596</v>
      </c>
      <c r="C2743" s="429">
        <v>0</v>
      </c>
      <c r="D2743" s="399"/>
    </row>
    <row r="2744" spans="1:4" x14ac:dyDescent="0.2">
      <c r="A2744" s="404" t="s">
        <v>597</v>
      </c>
      <c r="B2744" s="421" t="s">
        <v>598</v>
      </c>
      <c r="C2744" s="429">
        <v>0</v>
      </c>
      <c r="D2744" s="399"/>
    </row>
    <row r="2745" spans="1:4" x14ac:dyDescent="0.2">
      <c r="A2745" s="404" t="s">
        <v>599</v>
      </c>
      <c r="B2745" s="421" t="s">
        <v>600</v>
      </c>
      <c r="C2745" s="429">
        <v>0</v>
      </c>
      <c r="D2745" s="399"/>
    </row>
    <row r="2746" spans="1:4" x14ac:dyDescent="0.2">
      <c r="A2746" s="407"/>
      <c r="B2746" s="422"/>
      <c r="C2746" s="429"/>
      <c r="D2746" s="399"/>
    </row>
    <row r="2747" spans="1:4" ht="25.5" x14ac:dyDescent="0.2">
      <c r="A2747" s="398" t="s">
        <v>601</v>
      </c>
      <c r="B2747" s="419" t="s">
        <v>602</v>
      </c>
      <c r="C2747" s="428">
        <f>SUM(C2748:C2754)</f>
        <v>0</v>
      </c>
      <c r="D2747" s="402"/>
    </row>
    <row r="2748" spans="1:4" x14ac:dyDescent="0.2">
      <c r="A2748" s="404" t="s">
        <v>603</v>
      </c>
      <c r="B2748" s="421" t="s">
        <v>604</v>
      </c>
      <c r="C2748" s="429">
        <v>0</v>
      </c>
      <c r="D2748" s="399"/>
    </row>
    <row r="2749" spans="1:4" ht="25.5" x14ac:dyDescent="0.2">
      <c r="A2749" s="404" t="s">
        <v>605</v>
      </c>
      <c r="B2749" s="421" t="s">
        <v>606</v>
      </c>
      <c r="C2749" s="429">
        <v>0</v>
      </c>
      <c r="D2749" s="399"/>
    </row>
    <row r="2750" spans="1:4" x14ac:dyDescent="0.2">
      <c r="A2750" s="404" t="s">
        <v>607</v>
      </c>
      <c r="B2750" s="421" t="s">
        <v>608</v>
      </c>
      <c r="C2750" s="429">
        <v>0</v>
      </c>
      <c r="D2750" s="399"/>
    </row>
    <row r="2751" spans="1:4" ht="25.5" x14ac:dyDescent="0.2">
      <c r="A2751" s="404" t="s">
        <v>609</v>
      </c>
      <c r="B2751" s="421" t="s">
        <v>610</v>
      </c>
      <c r="C2751" s="429">
        <v>0</v>
      </c>
      <c r="D2751" s="399"/>
    </row>
    <row r="2752" spans="1:4" x14ac:dyDescent="0.2">
      <c r="A2752" s="404" t="s">
        <v>611</v>
      </c>
      <c r="B2752" s="421" t="s">
        <v>612</v>
      </c>
      <c r="C2752" s="429">
        <v>0</v>
      </c>
      <c r="D2752" s="399"/>
    </row>
    <row r="2753" spans="1:4" x14ac:dyDescent="0.2">
      <c r="A2753" s="404" t="s">
        <v>613</v>
      </c>
      <c r="B2753" s="421" t="s">
        <v>614</v>
      </c>
      <c r="C2753" s="429">
        <v>0</v>
      </c>
      <c r="D2753" s="399"/>
    </row>
    <row r="2754" spans="1:4" ht="25.5" x14ac:dyDescent="0.2">
      <c r="A2754" s="404" t="s">
        <v>615</v>
      </c>
      <c r="B2754" s="421" t="s">
        <v>616</v>
      </c>
      <c r="C2754" s="429">
        <v>0</v>
      </c>
      <c r="D2754" s="399"/>
    </row>
    <row r="2755" spans="1:4" x14ac:dyDescent="0.2">
      <c r="A2755" s="407"/>
      <c r="B2755" s="422"/>
      <c r="C2755" s="429"/>
      <c r="D2755" s="399"/>
    </row>
    <row r="2756" spans="1:4" ht="25.5" x14ac:dyDescent="0.2">
      <c r="A2756" s="398" t="s">
        <v>617</v>
      </c>
      <c r="B2756" s="419" t="s">
        <v>618</v>
      </c>
      <c r="C2756" s="428">
        <f>SUM(C2757:C2758)</f>
        <v>55378.38</v>
      </c>
      <c r="D2756" s="402"/>
    </row>
    <row r="2757" spans="1:4" x14ac:dyDescent="0.2">
      <c r="A2757" s="404" t="s">
        <v>619</v>
      </c>
      <c r="B2757" s="421" t="s">
        <v>620</v>
      </c>
      <c r="C2757" s="429">
        <v>0</v>
      </c>
      <c r="D2757" s="399"/>
    </row>
    <row r="2758" spans="1:4" x14ac:dyDescent="0.2">
      <c r="A2758" s="404" t="s">
        <v>621</v>
      </c>
      <c r="B2758" s="640" t="s">
        <v>622</v>
      </c>
      <c r="C2758" s="429">
        <v>55378.38</v>
      </c>
      <c r="D2758" s="399"/>
    </row>
    <row r="2759" spans="1:4" x14ac:dyDescent="0.2">
      <c r="A2759" s="407"/>
      <c r="B2759" s="422"/>
      <c r="C2759" s="429"/>
      <c r="D2759" s="399"/>
    </row>
    <row r="2760" spans="1:4" ht="25.5" x14ac:dyDescent="0.2">
      <c r="A2760" s="398" t="s">
        <v>623</v>
      </c>
      <c r="B2760" s="419" t="s">
        <v>624</v>
      </c>
      <c r="C2760" s="428">
        <f>SUM(C2761:C2764)</f>
        <v>0</v>
      </c>
      <c r="D2760" s="402"/>
    </row>
    <row r="2761" spans="1:4" x14ac:dyDescent="0.2">
      <c r="A2761" s="404" t="s">
        <v>625</v>
      </c>
      <c r="B2761" s="421" t="s">
        <v>626</v>
      </c>
      <c r="C2761" s="429">
        <v>0</v>
      </c>
      <c r="D2761" s="399"/>
    </row>
    <row r="2762" spans="1:4" x14ac:dyDescent="0.2">
      <c r="A2762" s="404" t="s">
        <v>627</v>
      </c>
      <c r="B2762" s="421" t="s">
        <v>628</v>
      </c>
      <c r="C2762" s="429">
        <v>0</v>
      </c>
      <c r="D2762" s="399"/>
    </row>
    <row r="2763" spans="1:4" x14ac:dyDescent="0.2">
      <c r="A2763" s="404" t="s">
        <v>629</v>
      </c>
      <c r="B2763" s="421" t="s">
        <v>630</v>
      </c>
      <c r="C2763" s="429">
        <v>0</v>
      </c>
      <c r="D2763" s="399"/>
    </row>
    <row r="2764" spans="1:4" ht="25.5" x14ac:dyDescent="0.2">
      <c r="A2764" s="404" t="s">
        <v>631</v>
      </c>
      <c r="B2764" s="421" t="s">
        <v>632</v>
      </c>
      <c r="C2764" s="429">
        <v>0</v>
      </c>
      <c r="D2764" s="399"/>
    </row>
    <row r="2765" spans="1:4" x14ac:dyDescent="0.2">
      <c r="A2765" s="407"/>
      <c r="B2765" s="422"/>
      <c r="C2765" s="429"/>
      <c r="D2765" s="399"/>
    </row>
    <row r="2766" spans="1:4" ht="25.5" x14ac:dyDescent="0.2">
      <c r="A2766" s="398" t="s">
        <v>633</v>
      </c>
      <c r="B2766" s="419" t="s">
        <v>634</v>
      </c>
      <c r="C2766" s="428">
        <f>SUM(C2767:C2774)</f>
        <v>188219.2</v>
      </c>
      <c r="D2766" s="402"/>
    </row>
    <row r="2767" spans="1:4" x14ac:dyDescent="0.2">
      <c r="A2767" s="404" t="s">
        <v>635</v>
      </c>
      <c r="B2767" s="640" t="s">
        <v>636</v>
      </c>
      <c r="C2767" s="429">
        <v>22773.95</v>
      </c>
      <c r="D2767" s="399"/>
    </row>
    <row r="2768" spans="1:4" ht="25.5" x14ac:dyDescent="0.2">
      <c r="A2768" s="404" t="s">
        <v>637</v>
      </c>
      <c r="B2768" s="421" t="s">
        <v>638</v>
      </c>
      <c r="C2768" s="429">
        <v>0</v>
      </c>
      <c r="D2768" s="399"/>
    </row>
    <row r="2769" spans="1:4" x14ac:dyDescent="0.2">
      <c r="A2769" s="404" t="s">
        <v>639</v>
      </c>
      <c r="B2769" s="640" t="s">
        <v>640</v>
      </c>
      <c r="C2769" s="429">
        <v>155302.39000000001</v>
      </c>
      <c r="D2769" s="399"/>
    </row>
    <row r="2770" spans="1:4" x14ac:dyDescent="0.2">
      <c r="A2770" s="404" t="s">
        <v>641</v>
      </c>
      <c r="B2770" s="640" t="s">
        <v>642</v>
      </c>
      <c r="C2770" s="429">
        <v>1160.27</v>
      </c>
      <c r="D2770" s="399"/>
    </row>
    <row r="2771" spans="1:4" x14ac:dyDescent="0.2">
      <c r="A2771" s="404" t="s">
        <v>643</v>
      </c>
      <c r="B2771" s="640" t="s">
        <v>644</v>
      </c>
      <c r="C2771" s="429">
        <v>8060.16</v>
      </c>
      <c r="D2771" s="399"/>
    </row>
    <row r="2772" spans="1:4" ht="25.5" x14ac:dyDescent="0.2">
      <c r="A2772" s="404" t="s">
        <v>645</v>
      </c>
      <c r="B2772" s="421" t="s">
        <v>646</v>
      </c>
      <c r="C2772" s="429">
        <v>0</v>
      </c>
      <c r="D2772" s="399"/>
    </row>
    <row r="2773" spans="1:4" x14ac:dyDescent="0.2">
      <c r="A2773" s="404" t="s">
        <v>647</v>
      </c>
      <c r="B2773" s="421" t="s">
        <v>648</v>
      </c>
      <c r="C2773" s="429">
        <v>0</v>
      </c>
      <c r="D2773" s="399"/>
    </row>
    <row r="2774" spans="1:4" x14ac:dyDescent="0.2">
      <c r="A2774" s="404" t="s">
        <v>649</v>
      </c>
      <c r="B2774" s="640" t="s">
        <v>650</v>
      </c>
      <c r="C2774" s="429">
        <v>922.43</v>
      </c>
      <c r="D2774" s="399"/>
    </row>
    <row r="2775" spans="1:4" x14ac:dyDescent="0.2">
      <c r="A2775" s="404"/>
      <c r="B2775" s="422"/>
      <c r="C2775" s="429"/>
      <c r="D2775" s="399"/>
    </row>
    <row r="2776" spans="1:4" x14ac:dyDescent="0.2">
      <c r="A2776" s="401">
        <v>5</v>
      </c>
      <c r="B2776" s="425" t="s">
        <v>651</v>
      </c>
      <c r="C2776" s="428">
        <f>SUM(C2778+C2788+C2798+C2803)</f>
        <v>9120.14</v>
      </c>
      <c r="D2776" s="402"/>
    </row>
    <row r="2777" spans="1:4" x14ac:dyDescent="0.2">
      <c r="A2777" s="407"/>
      <c r="B2777" s="422"/>
      <c r="C2777" s="429"/>
      <c r="D2777" s="399"/>
    </row>
    <row r="2778" spans="1:4" x14ac:dyDescent="0.2">
      <c r="A2778" s="408" t="s">
        <v>652</v>
      </c>
      <c r="B2778" s="419" t="s">
        <v>653</v>
      </c>
      <c r="C2778" s="428">
        <f>SUM(C2779:C2786)</f>
        <v>9120.14</v>
      </c>
      <c r="D2778" s="402"/>
    </row>
    <row r="2779" spans="1:4" x14ac:dyDescent="0.2">
      <c r="A2779" s="409" t="s">
        <v>654</v>
      </c>
      <c r="B2779" s="421" t="s">
        <v>655</v>
      </c>
      <c r="C2779" s="429">
        <v>0</v>
      </c>
      <c r="D2779" s="399"/>
    </row>
    <row r="2780" spans="1:4" x14ac:dyDescent="0.2">
      <c r="A2780" s="409" t="s">
        <v>656</v>
      </c>
      <c r="B2780" s="421" t="s">
        <v>657</v>
      </c>
      <c r="C2780" s="429">
        <v>0</v>
      </c>
      <c r="D2780" s="399"/>
    </row>
    <row r="2781" spans="1:4" x14ac:dyDescent="0.2">
      <c r="A2781" s="409" t="s">
        <v>658</v>
      </c>
      <c r="B2781" s="421" t="s">
        <v>659</v>
      </c>
      <c r="C2781" s="429"/>
      <c r="D2781" s="399"/>
    </row>
    <row r="2782" spans="1:4" x14ac:dyDescent="0.2">
      <c r="A2782" s="409" t="s">
        <v>660</v>
      </c>
      <c r="B2782" s="640" t="s">
        <v>661</v>
      </c>
      <c r="C2782" s="429">
        <v>9120.14</v>
      </c>
      <c r="D2782" s="399"/>
    </row>
    <row r="2783" spans="1:4" x14ac:dyDescent="0.2">
      <c r="A2783" s="409" t="s">
        <v>662</v>
      </c>
      <c r="B2783" s="643" t="s">
        <v>663</v>
      </c>
      <c r="C2783" s="429"/>
      <c r="D2783" s="399"/>
    </row>
    <row r="2784" spans="1:4" ht="25.5" x14ac:dyDescent="0.2">
      <c r="A2784" s="409" t="s">
        <v>664</v>
      </c>
      <c r="B2784" s="421" t="s">
        <v>665</v>
      </c>
      <c r="C2784" s="429"/>
      <c r="D2784" s="399"/>
    </row>
    <row r="2785" spans="1:4" ht="25.5" x14ac:dyDescent="0.2">
      <c r="A2785" s="409" t="s">
        <v>666</v>
      </c>
      <c r="B2785" s="421" t="s">
        <v>667</v>
      </c>
      <c r="C2785" s="429"/>
      <c r="D2785" s="399"/>
    </row>
    <row r="2786" spans="1:4" x14ac:dyDescent="0.2">
      <c r="A2786" s="409" t="s">
        <v>668</v>
      </c>
      <c r="B2786" s="421" t="s">
        <v>669</v>
      </c>
      <c r="C2786" s="429">
        <v>0</v>
      </c>
      <c r="D2786" s="399"/>
    </row>
    <row r="2787" spans="1:4" x14ac:dyDescent="0.2">
      <c r="A2787" s="409"/>
      <c r="B2787" s="421"/>
      <c r="C2787" s="429"/>
      <c r="D2787" s="399"/>
    </row>
    <row r="2788" spans="1:4" ht="25.5" x14ac:dyDescent="0.2">
      <c r="A2788" s="408" t="s">
        <v>670</v>
      </c>
      <c r="B2788" s="419" t="s">
        <v>671</v>
      </c>
      <c r="C2788" s="428">
        <f>SUM(C2789:C2796)</f>
        <v>0</v>
      </c>
      <c r="D2788" s="402"/>
    </row>
    <row r="2789" spans="1:4" x14ac:dyDescent="0.2">
      <c r="A2789" s="409" t="s">
        <v>672</v>
      </c>
      <c r="B2789" s="421" t="s">
        <v>673</v>
      </c>
      <c r="C2789" s="429">
        <v>0</v>
      </c>
      <c r="D2789" s="399"/>
    </row>
    <row r="2790" spans="1:4" x14ac:dyDescent="0.2">
      <c r="A2790" s="409" t="s">
        <v>674</v>
      </c>
      <c r="B2790" s="421" t="s">
        <v>675</v>
      </c>
      <c r="C2790" s="429">
        <v>0</v>
      </c>
      <c r="D2790" s="399"/>
    </row>
    <row r="2791" spans="1:4" x14ac:dyDescent="0.2">
      <c r="A2791" s="409" t="s">
        <v>676</v>
      </c>
      <c r="B2791" s="421" t="s">
        <v>677</v>
      </c>
      <c r="C2791" s="429">
        <v>0</v>
      </c>
      <c r="D2791" s="399"/>
    </row>
    <row r="2792" spans="1:4" x14ac:dyDescent="0.2">
      <c r="A2792" s="409" t="s">
        <v>678</v>
      </c>
      <c r="B2792" s="421" t="s">
        <v>679</v>
      </c>
      <c r="C2792" s="429">
        <v>0</v>
      </c>
      <c r="D2792" s="399"/>
    </row>
    <row r="2793" spans="1:4" x14ac:dyDescent="0.2">
      <c r="A2793" s="409" t="s">
        <v>680</v>
      </c>
      <c r="B2793" s="421" t="s">
        <v>681</v>
      </c>
      <c r="C2793" s="429">
        <v>0</v>
      </c>
      <c r="D2793" s="399"/>
    </row>
    <row r="2794" spans="1:4" x14ac:dyDescent="0.2">
      <c r="A2794" s="409" t="s">
        <v>682</v>
      </c>
      <c r="B2794" s="421" t="s">
        <v>683</v>
      </c>
      <c r="C2794" s="429">
        <v>0</v>
      </c>
      <c r="D2794" s="399"/>
    </row>
    <row r="2795" spans="1:4" x14ac:dyDescent="0.2">
      <c r="A2795" s="409" t="s">
        <v>684</v>
      </c>
      <c r="B2795" s="421" t="s">
        <v>685</v>
      </c>
      <c r="C2795" s="429">
        <v>0</v>
      </c>
      <c r="D2795" s="399"/>
    </row>
    <row r="2796" spans="1:4" ht="25.5" x14ac:dyDescent="0.2">
      <c r="A2796" s="409" t="s">
        <v>686</v>
      </c>
      <c r="B2796" s="421" t="s">
        <v>687</v>
      </c>
      <c r="C2796" s="429">
        <v>0</v>
      </c>
      <c r="D2796" s="399"/>
    </row>
    <row r="2797" spans="1:4" x14ac:dyDescent="0.2">
      <c r="A2797" s="409"/>
      <c r="B2797" s="421"/>
      <c r="C2797" s="429"/>
      <c r="D2797" s="399"/>
    </row>
    <row r="2798" spans="1:4" x14ac:dyDescent="0.2">
      <c r="A2798" s="408" t="s">
        <v>688</v>
      </c>
      <c r="B2798" s="419" t="s">
        <v>689</v>
      </c>
      <c r="C2798" s="428">
        <f>SUM(C2799:C2801)</f>
        <v>0</v>
      </c>
      <c r="D2798" s="402"/>
    </row>
    <row r="2799" spans="1:4" x14ac:dyDescent="0.2">
      <c r="A2799" s="409" t="s">
        <v>690</v>
      </c>
      <c r="B2799" s="421" t="s">
        <v>691</v>
      </c>
      <c r="C2799" s="429">
        <v>0</v>
      </c>
      <c r="D2799" s="399"/>
    </row>
    <row r="2800" spans="1:4" x14ac:dyDescent="0.2">
      <c r="A2800" s="409" t="s">
        <v>692</v>
      </c>
      <c r="B2800" s="421" t="s">
        <v>693</v>
      </c>
      <c r="C2800" s="429">
        <v>0</v>
      </c>
      <c r="D2800" s="399"/>
    </row>
    <row r="2801" spans="1:4" x14ac:dyDescent="0.2">
      <c r="A2801" s="409" t="s">
        <v>694</v>
      </c>
      <c r="B2801" s="421" t="s">
        <v>695</v>
      </c>
      <c r="C2801" s="429">
        <v>0</v>
      </c>
      <c r="D2801" s="399"/>
    </row>
    <row r="2802" spans="1:4" x14ac:dyDescent="0.2">
      <c r="A2802" s="409"/>
      <c r="B2802" s="421"/>
      <c r="C2802" s="429"/>
      <c r="D2802" s="399"/>
    </row>
    <row r="2803" spans="1:4" x14ac:dyDescent="0.2">
      <c r="A2803" s="408" t="s">
        <v>696</v>
      </c>
      <c r="B2803" s="419" t="s">
        <v>697</v>
      </c>
      <c r="C2803" s="428">
        <f>SUM(C2804:C2807)</f>
        <v>0</v>
      </c>
      <c r="D2803" s="402"/>
    </row>
    <row r="2804" spans="1:4" x14ac:dyDescent="0.2">
      <c r="A2804" s="409" t="s">
        <v>698</v>
      </c>
      <c r="B2804" s="421" t="s">
        <v>699</v>
      </c>
      <c r="C2804" s="429">
        <v>0</v>
      </c>
      <c r="D2804" s="399"/>
    </row>
    <row r="2805" spans="1:4" x14ac:dyDescent="0.2">
      <c r="A2805" s="409" t="s">
        <v>700</v>
      </c>
      <c r="B2805" s="421" t="s">
        <v>701</v>
      </c>
      <c r="C2805" s="429">
        <v>0</v>
      </c>
      <c r="D2805" s="399"/>
    </row>
    <row r="2806" spans="1:4" x14ac:dyDescent="0.2">
      <c r="A2806" s="409" t="s">
        <v>702</v>
      </c>
      <c r="B2806" s="421" t="s">
        <v>703</v>
      </c>
      <c r="C2806" s="429">
        <v>0</v>
      </c>
      <c r="D2806" s="399"/>
    </row>
    <row r="2807" spans="1:4" x14ac:dyDescent="0.2">
      <c r="A2807" s="409" t="s">
        <v>704</v>
      </c>
      <c r="B2807" s="421" t="s">
        <v>705</v>
      </c>
      <c r="C2807" s="429">
        <v>0</v>
      </c>
      <c r="D2807" s="399"/>
    </row>
    <row r="2808" spans="1:4" x14ac:dyDescent="0.2">
      <c r="A2808" s="410"/>
      <c r="B2808" s="410"/>
      <c r="C2808" s="410"/>
      <c r="D2808" s="410"/>
    </row>
    <row r="2809" spans="1:4" x14ac:dyDescent="0.2">
      <c r="A2809" s="392" t="s">
        <v>441</v>
      </c>
      <c r="C2809" s="394"/>
    </row>
    <row r="2810" spans="1:4" ht="25.5" x14ac:dyDescent="0.2">
      <c r="A2810" s="411" t="str">
        <f>'4. Gestión Institucional '!A128</f>
        <v>RE4.P20. Servicios simplificados, oportunos y de calidad</v>
      </c>
      <c r="B2810" s="418" t="s">
        <v>442</v>
      </c>
      <c r="C2810" s="429">
        <f>SUM(C2812,C2888,C2932)</f>
        <v>732232.6</v>
      </c>
      <c r="D2810" s="400"/>
    </row>
    <row r="2811" spans="1:4" x14ac:dyDescent="0.2">
      <c r="A2811" s="397" t="s">
        <v>443</v>
      </c>
      <c r="B2811" s="417" t="s">
        <v>444</v>
      </c>
      <c r="C2811" s="426" t="s">
        <v>445</v>
      </c>
      <c r="D2811" s="393" t="s">
        <v>446</v>
      </c>
    </row>
    <row r="2812" spans="1:4" x14ac:dyDescent="0.2">
      <c r="A2812" s="401">
        <v>1</v>
      </c>
      <c r="B2812" s="419" t="s">
        <v>447</v>
      </c>
      <c r="C2812" s="427">
        <f>SUM(C2814,C2821,C2828,C2837,C2846,C2851,C2858,C2863,C2874,C2880)</f>
        <v>304761.42999999993</v>
      </c>
      <c r="D2812" s="402"/>
    </row>
    <row r="2813" spans="1:4" x14ac:dyDescent="0.2">
      <c r="A2813" s="401"/>
      <c r="B2813" s="420"/>
      <c r="C2813" s="428"/>
      <c r="D2813" s="402"/>
    </row>
    <row r="2814" spans="1:4" x14ac:dyDescent="0.2">
      <c r="A2814" s="403" t="s">
        <v>449</v>
      </c>
      <c r="B2814" s="419" t="s">
        <v>450</v>
      </c>
      <c r="C2814" s="428">
        <f>SUM(C2815:C2819)</f>
        <v>0</v>
      </c>
      <c r="D2814" s="402"/>
    </row>
    <row r="2815" spans="1:4" x14ac:dyDescent="0.2">
      <c r="A2815" s="404" t="s">
        <v>451</v>
      </c>
      <c r="B2815" s="421" t="s">
        <v>452</v>
      </c>
      <c r="C2815" s="429">
        <v>0</v>
      </c>
      <c r="D2815" s="399"/>
    </row>
    <row r="2816" spans="1:4" ht="25.5" x14ac:dyDescent="0.2">
      <c r="A2816" s="404" t="s">
        <v>453</v>
      </c>
      <c r="B2816" s="421" t="s">
        <v>454</v>
      </c>
      <c r="C2816" s="429">
        <v>0</v>
      </c>
      <c r="D2816" s="399"/>
    </row>
    <row r="2817" spans="1:4" x14ac:dyDescent="0.2">
      <c r="A2817" s="404" t="s">
        <v>455</v>
      </c>
      <c r="B2817" s="421" t="s">
        <v>456</v>
      </c>
      <c r="C2817" s="429">
        <v>0</v>
      </c>
      <c r="D2817" s="399"/>
    </row>
    <row r="2818" spans="1:4" ht="25.5" x14ac:dyDescent="0.2">
      <c r="A2818" s="404" t="s">
        <v>457</v>
      </c>
      <c r="B2818" s="421" t="s">
        <v>458</v>
      </c>
      <c r="C2818" s="429">
        <v>0</v>
      </c>
      <c r="D2818" s="399"/>
    </row>
    <row r="2819" spans="1:4" x14ac:dyDescent="0.2">
      <c r="A2819" s="404" t="s">
        <v>459</v>
      </c>
      <c r="B2819" s="421" t="s">
        <v>460</v>
      </c>
      <c r="C2819" s="429">
        <v>0</v>
      </c>
      <c r="D2819" s="399"/>
    </row>
    <row r="2820" spans="1:4" x14ac:dyDescent="0.2">
      <c r="A2820" s="405"/>
      <c r="B2820" s="422"/>
      <c r="C2820" s="429"/>
      <c r="D2820" s="399"/>
    </row>
    <row r="2821" spans="1:4" x14ac:dyDescent="0.2">
      <c r="A2821" s="403" t="s">
        <v>461</v>
      </c>
      <c r="B2821" s="419" t="s">
        <v>462</v>
      </c>
      <c r="C2821" s="428">
        <f>SUM(C2822:C2826)</f>
        <v>0</v>
      </c>
      <c r="D2821" s="402"/>
    </row>
    <row r="2822" spans="1:4" x14ac:dyDescent="0.2">
      <c r="A2822" s="404" t="s">
        <v>463</v>
      </c>
      <c r="B2822" s="421" t="s">
        <v>464</v>
      </c>
      <c r="C2822" s="429">
        <v>0</v>
      </c>
      <c r="D2822" s="399"/>
    </row>
    <row r="2823" spans="1:4" x14ac:dyDescent="0.2">
      <c r="A2823" s="404" t="s">
        <v>465</v>
      </c>
      <c r="B2823" s="421" t="s">
        <v>466</v>
      </c>
      <c r="C2823" s="429">
        <v>0</v>
      </c>
      <c r="D2823" s="399"/>
    </row>
    <row r="2824" spans="1:4" x14ac:dyDescent="0.2">
      <c r="A2824" s="404" t="s">
        <v>467</v>
      </c>
      <c r="B2824" s="421" t="s">
        <v>468</v>
      </c>
      <c r="C2824" s="429">
        <v>0</v>
      </c>
      <c r="D2824" s="399"/>
    </row>
    <row r="2825" spans="1:4" x14ac:dyDescent="0.2">
      <c r="A2825" s="404" t="s">
        <v>469</v>
      </c>
      <c r="B2825" s="421" t="s">
        <v>470</v>
      </c>
      <c r="C2825" s="429">
        <v>0</v>
      </c>
      <c r="D2825" s="399"/>
    </row>
    <row r="2826" spans="1:4" x14ac:dyDescent="0.2">
      <c r="A2826" s="404" t="s">
        <v>471</v>
      </c>
      <c r="B2826" s="421" t="s">
        <v>472</v>
      </c>
      <c r="C2826" s="429">
        <v>0</v>
      </c>
      <c r="D2826" s="399"/>
    </row>
    <row r="2827" spans="1:4" x14ac:dyDescent="0.2">
      <c r="A2827" s="405"/>
      <c r="B2827" s="422"/>
      <c r="C2827" s="428"/>
      <c r="D2827" s="402"/>
    </row>
    <row r="2828" spans="1:4" ht="25.5" x14ac:dyDescent="0.2">
      <c r="A2828" s="403" t="s">
        <v>473</v>
      </c>
      <c r="B2828" s="423" t="s">
        <v>474</v>
      </c>
      <c r="C2828" s="428">
        <f>SUM(C2829:C2835)</f>
        <v>0</v>
      </c>
      <c r="D2828" s="402"/>
    </row>
    <row r="2829" spans="1:4" x14ac:dyDescent="0.2">
      <c r="A2829" s="404" t="s">
        <v>475</v>
      </c>
      <c r="B2829" s="421" t="s">
        <v>476</v>
      </c>
      <c r="C2829" s="429">
        <v>0</v>
      </c>
      <c r="D2829" s="399"/>
    </row>
    <row r="2830" spans="1:4" x14ac:dyDescent="0.2">
      <c r="A2830" s="404" t="s">
        <v>477</v>
      </c>
      <c r="B2830" s="421" t="s">
        <v>478</v>
      </c>
      <c r="C2830" s="429">
        <v>0</v>
      </c>
      <c r="D2830" s="399"/>
    </row>
    <row r="2831" spans="1:4" x14ac:dyDescent="0.2">
      <c r="A2831" s="404" t="s">
        <v>479</v>
      </c>
      <c r="B2831" s="421" t="s">
        <v>480</v>
      </c>
      <c r="C2831" s="429"/>
      <c r="D2831" s="399"/>
    </row>
    <row r="2832" spans="1:4" x14ac:dyDescent="0.2">
      <c r="A2832" s="404" t="s">
        <v>481</v>
      </c>
      <c r="B2832" s="421" t="s">
        <v>482</v>
      </c>
      <c r="C2832" s="429">
        <v>0</v>
      </c>
      <c r="D2832" s="399"/>
    </row>
    <row r="2833" spans="1:4" x14ac:dyDescent="0.2">
      <c r="A2833" s="404" t="s">
        <v>483</v>
      </c>
      <c r="B2833" s="421" t="s">
        <v>484</v>
      </c>
      <c r="C2833" s="429">
        <v>0</v>
      </c>
      <c r="D2833" s="399"/>
    </row>
    <row r="2834" spans="1:4" ht="25.5" x14ac:dyDescent="0.2">
      <c r="A2834" s="404" t="s">
        <v>485</v>
      </c>
      <c r="B2834" s="421" t="s">
        <v>486</v>
      </c>
      <c r="C2834" s="429">
        <v>0</v>
      </c>
      <c r="D2834" s="399"/>
    </row>
    <row r="2835" spans="1:4" ht="25.5" x14ac:dyDescent="0.2">
      <c r="A2835" s="404" t="s">
        <v>487</v>
      </c>
      <c r="B2835" s="421" t="s">
        <v>488</v>
      </c>
      <c r="C2835" s="429">
        <v>0</v>
      </c>
      <c r="D2835" s="399"/>
    </row>
    <row r="2836" spans="1:4" x14ac:dyDescent="0.2">
      <c r="A2836" s="405"/>
      <c r="B2836" s="422"/>
      <c r="C2836" s="429"/>
      <c r="D2836" s="399"/>
    </row>
    <row r="2837" spans="1:4" x14ac:dyDescent="0.2">
      <c r="A2837" s="403" t="s">
        <v>489</v>
      </c>
      <c r="B2837" s="419" t="s">
        <v>490</v>
      </c>
      <c r="C2837" s="428">
        <f>SUM(C2838:C2844)</f>
        <v>2058.73</v>
      </c>
      <c r="D2837" s="402"/>
    </row>
    <row r="2838" spans="1:4" x14ac:dyDescent="0.2">
      <c r="A2838" s="404" t="s">
        <v>491</v>
      </c>
      <c r="B2838" s="421" t="s">
        <v>492</v>
      </c>
      <c r="C2838" s="429">
        <v>0</v>
      </c>
      <c r="D2838" s="399"/>
    </row>
    <row r="2839" spans="1:4" x14ac:dyDescent="0.2">
      <c r="A2839" s="404" t="s">
        <v>493</v>
      </c>
      <c r="B2839" s="421" t="s">
        <v>494</v>
      </c>
      <c r="C2839" s="429">
        <v>0</v>
      </c>
      <c r="D2839" s="399"/>
    </row>
    <row r="2840" spans="1:4" x14ac:dyDescent="0.2">
      <c r="A2840" s="404" t="s">
        <v>495</v>
      </c>
      <c r="B2840" s="421" t="s">
        <v>496</v>
      </c>
      <c r="C2840" s="429">
        <v>0</v>
      </c>
      <c r="D2840" s="399"/>
    </row>
    <row r="2841" spans="1:4" ht="25.5" x14ac:dyDescent="0.2">
      <c r="A2841" s="404" t="s">
        <v>497</v>
      </c>
      <c r="B2841" s="421" t="s">
        <v>498</v>
      </c>
      <c r="C2841" s="429">
        <v>0</v>
      </c>
      <c r="D2841" s="399"/>
    </row>
    <row r="2842" spans="1:4" ht="25.5" x14ac:dyDescent="0.2">
      <c r="A2842" s="404" t="s">
        <v>499</v>
      </c>
      <c r="B2842" s="421" t="s">
        <v>500</v>
      </c>
      <c r="C2842" s="429">
        <v>0</v>
      </c>
      <c r="D2842" s="399"/>
    </row>
    <row r="2843" spans="1:4" x14ac:dyDescent="0.2">
      <c r="A2843" s="404" t="s">
        <v>501</v>
      </c>
      <c r="B2843" s="421" t="s">
        <v>502</v>
      </c>
      <c r="C2843" s="429">
        <v>0</v>
      </c>
      <c r="D2843" s="399"/>
    </row>
    <row r="2844" spans="1:4" x14ac:dyDescent="0.2">
      <c r="A2844" s="404" t="s">
        <v>503</v>
      </c>
      <c r="B2844" s="640" t="s">
        <v>504</v>
      </c>
      <c r="C2844" s="429">
        <v>2058.73</v>
      </c>
      <c r="D2844" s="399"/>
    </row>
    <row r="2845" spans="1:4" x14ac:dyDescent="0.2">
      <c r="A2845" s="405"/>
      <c r="B2845" s="422"/>
      <c r="C2845" s="429"/>
      <c r="D2845" s="399"/>
    </row>
    <row r="2846" spans="1:4" x14ac:dyDescent="0.2">
      <c r="A2846" s="403" t="s">
        <v>505</v>
      </c>
      <c r="B2846" s="419" t="s">
        <v>506</v>
      </c>
      <c r="C2846" s="428">
        <f>SUM(C2847++C2848+C2849)</f>
        <v>302702.69999999995</v>
      </c>
      <c r="D2846" s="402"/>
    </row>
    <row r="2847" spans="1:4" x14ac:dyDescent="0.2">
      <c r="A2847" s="404" t="s">
        <v>507</v>
      </c>
      <c r="B2847" s="640" t="s">
        <v>508</v>
      </c>
      <c r="C2847" s="641">
        <v>1351.35</v>
      </c>
      <c r="D2847" s="399"/>
    </row>
    <row r="2848" spans="1:4" x14ac:dyDescent="0.2">
      <c r="A2848" s="404" t="s">
        <v>509</v>
      </c>
      <c r="B2848" s="643" t="s">
        <v>510</v>
      </c>
      <c r="C2848" s="429">
        <v>0</v>
      </c>
      <c r="D2848" s="399"/>
    </row>
    <row r="2849" spans="1:4" x14ac:dyDescent="0.2">
      <c r="A2849" s="642" t="s">
        <v>1033</v>
      </c>
      <c r="B2849" s="644" t="s">
        <v>1032</v>
      </c>
      <c r="C2849" s="429">
        <v>301351.34999999998</v>
      </c>
      <c r="D2849" s="399"/>
    </row>
    <row r="2850" spans="1:4" x14ac:dyDescent="0.2">
      <c r="A2850" s="405"/>
      <c r="B2850" s="422"/>
      <c r="C2850" s="429"/>
      <c r="D2850" s="399"/>
    </row>
    <row r="2851" spans="1:4" ht="25.5" x14ac:dyDescent="0.2">
      <c r="A2851" s="403" t="s">
        <v>513</v>
      </c>
      <c r="B2851" s="419" t="s">
        <v>514</v>
      </c>
      <c r="C2851" s="428">
        <f>SUM(C2852+C2855+C2856)</f>
        <v>0</v>
      </c>
      <c r="D2851" s="402"/>
    </row>
    <row r="2852" spans="1:4" x14ac:dyDescent="0.2">
      <c r="A2852" s="404" t="s">
        <v>515</v>
      </c>
      <c r="B2852" s="422" t="s">
        <v>516</v>
      </c>
      <c r="C2852" s="428">
        <f>SUM(C2853:C2854)</f>
        <v>0</v>
      </c>
      <c r="D2852" s="402"/>
    </row>
    <row r="2853" spans="1:4" x14ac:dyDescent="0.2">
      <c r="A2853" s="405" t="s">
        <v>517</v>
      </c>
      <c r="B2853" s="422" t="s">
        <v>518</v>
      </c>
      <c r="C2853" s="429">
        <v>0</v>
      </c>
      <c r="D2853" s="399"/>
    </row>
    <row r="2854" spans="1:4" ht="25.5" x14ac:dyDescent="0.2">
      <c r="A2854" s="405" t="s">
        <v>519</v>
      </c>
      <c r="B2854" s="422" t="s">
        <v>520</v>
      </c>
      <c r="C2854" s="429">
        <v>0</v>
      </c>
      <c r="D2854" s="399"/>
    </row>
    <row r="2855" spans="1:4" x14ac:dyDescent="0.2">
      <c r="A2855" s="404" t="s">
        <v>521</v>
      </c>
      <c r="B2855" s="421" t="s">
        <v>522</v>
      </c>
      <c r="C2855" s="429">
        <v>0</v>
      </c>
      <c r="D2855" s="399"/>
    </row>
    <row r="2856" spans="1:4" x14ac:dyDescent="0.2">
      <c r="A2856" s="404" t="s">
        <v>523</v>
      </c>
      <c r="B2856" s="421" t="s">
        <v>524</v>
      </c>
      <c r="C2856" s="429">
        <v>0</v>
      </c>
      <c r="D2856" s="399"/>
    </row>
    <row r="2857" spans="1:4" x14ac:dyDescent="0.2">
      <c r="A2857" s="405"/>
      <c r="B2857" s="422"/>
      <c r="C2857" s="429"/>
      <c r="D2857" s="399"/>
    </row>
    <row r="2858" spans="1:4" x14ac:dyDescent="0.2">
      <c r="A2858" s="403" t="s">
        <v>525</v>
      </c>
      <c r="B2858" s="419" t="s">
        <v>526</v>
      </c>
      <c r="C2858" s="427" t="s">
        <v>527</v>
      </c>
      <c r="D2858" s="402"/>
    </row>
    <row r="2859" spans="1:4" x14ac:dyDescent="0.2">
      <c r="A2859" s="404" t="s">
        <v>528</v>
      </c>
      <c r="B2859" s="421" t="s">
        <v>529</v>
      </c>
      <c r="C2859" s="430" t="s">
        <v>527</v>
      </c>
      <c r="D2859" s="399"/>
    </row>
    <row r="2860" spans="1:4" x14ac:dyDescent="0.2">
      <c r="A2860" s="404" t="s">
        <v>530</v>
      </c>
      <c r="B2860" s="421" t="s">
        <v>531</v>
      </c>
      <c r="C2860" s="429">
        <v>0</v>
      </c>
      <c r="D2860" s="399"/>
    </row>
    <row r="2861" spans="1:4" x14ac:dyDescent="0.2">
      <c r="A2861" s="404" t="s">
        <v>532</v>
      </c>
      <c r="B2861" s="421" t="s">
        <v>533</v>
      </c>
      <c r="C2861" s="429">
        <v>0</v>
      </c>
      <c r="D2861" s="399"/>
    </row>
    <row r="2862" spans="1:4" x14ac:dyDescent="0.2">
      <c r="A2862" s="405"/>
      <c r="B2862" s="422"/>
      <c r="C2862" s="429"/>
      <c r="D2862" s="399"/>
    </row>
    <row r="2863" spans="1:4" x14ac:dyDescent="0.2">
      <c r="A2863" s="403" t="s">
        <v>534</v>
      </c>
      <c r="B2863" s="419" t="s">
        <v>535</v>
      </c>
      <c r="C2863" s="428">
        <f>SUM(C2864:C2872)</f>
        <v>0</v>
      </c>
      <c r="D2863" s="402"/>
    </row>
    <row r="2864" spans="1:4" x14ac:dyDescent="0.2">
      <c r="A2864" s="404" t="s">
        <v>536</v>
      </c>
      <c r="B2864" s="421" t="s">
        <v>537</v>
      </c>
      <c r="C2864" s="429">
        <v>0</v>
      </c>
      <c r="D2864" s="399"/>
    </row>
    <row r="2865" spans="1:4" x14ac:dyDescent="0.2">
      <c r="A2865" s="404" t="s">
        <v>538</v>
      </c>
      <c r="B2865" s="421" t="s">
        <v>539</v>
      </c>
      <c r="C2865" s="429">
        <v>0</v>
      </c>
      <c r="D2865" s="399"/>
    </row>
    <row r="2866" spans="1:4" x14ac:dyDescent="0.2">
      <c r="A2866" s="404" t="s">
        <v>540</v>
      </c>
      <c r="B2866" s="421" t="s">
        <v>541</v>
      </c>
      <c r="C2866" s="429">
        <v>0</v>
      </c>
      <c r="D2866" s="399"/>
    </row>
    <row r="2867" spans="1:4" ht="25.5" x14ac:dyDescent="0.2">
      <c r="A2867" s="404" t="s">
        <v>542</v>
      </c>
      <c r="B2867" s="421" t="s">
        <v>543</v>
      </c>
      <c r="C2867" s="429">
        <v>0</v>
      </c>
      <c r="D2867" s="399"/>
    </row>
    <row r="2868" spans="1:4" ht="25.5" x14ac:dyDescent="0.2">
      <c r="A2868" s="404" t="s">
        <v>544</v>
      </c>
      <c r="B2868" s="421" t="s">
        <v>545</v>
      </c>
      <c r="C2868" s="429">
        <v>0</v>
      </c>
      <c r="D2868" s="399"/>
    </row>
    <row r="2869" spans="1:4" ht="25.5" x14ac:dyDescent="0.2">
      <c r="A2869" s="404" t="s">
        <v>546</v>
      </c>
      <c r="B2869" s="421" t="s">
        <v>547</v>
      </c>
      <c r="C2869" s="429">
        <v>0</v>
      </c>
      <c r="D2869" s="399"/>
    </row>
    <row r="2870" spans="1:4" x14ac:dyDescent="0.2">
      <c r="A2870" s="404" t="s">
        <v>548</v>
      </c>
      <c r="B2870" s="421" t="s">
        <v>549</v>
      </c>
      <c r="C2870" s="429">
        <v>0</v>
      </c>
      <c r="D2870" s="399"/>
    </row>
    <row r="2871" spans="1:4" ht="25.5" x14ac:dyDescent="0.2">
      <c r="A2871" s="404" t="s">
        <v>550</v>
      </c>
      <c r="B2871" s="421" t="s">
        <v>551</v>
      </c>
      <c r="C2871" s="429">
        <v>0</v>
      </c>
      <c r="D2871" s="399"/>
    </row>
    <row r="2872" spans="1:4" ht="25.5" x14ac:dyDescent="0.2">
      <c r="A2872" s="404" t="s">
        <v>552</v>
      </c>
      <c r="B2872" s="421" t="s">
        <v>553</v>
      </c>
      <c r="C2872" s="429">
        <v>0</v>
      </c>
      <c r="D2872" s="399"/>
    </row>
    <row r="2873" spans="1:4" x14ac:dyDescent="0.2">
      <c r="A2873" s="405"/>
      <c r="B2873" s="422"/>
      <c r="C2873" s="429"/>
      <c r="D2873" s="399"/>
    </row>
    <row r="2874" spans="1:4" x14ac:dyDescent="0.2">
      <c r="A2874" s="403" t="s">
        <v>554</v>
      </c>
      <c r="B2874" s="419" t="s">
        <v>555</v>
      </c>
      <c r="C2874" s="428">
        <f>SUM(C2875:C2878)</f>
        <v>0</v>
      </c>
      <c r="D2874" s="402"/>
    </row>
    <row r="2875" spans="1:4" x14ac:dyDescent="0.2">
      <c r="A2875" s="404" t="s">
        <v>556</v>
      </c>
      <c r="B2875" s="421" t="s">
        <v>557</v>
      </c>
      <c r="C2875" s="429">
        <v>0</v>
      </c>
      <c r="D2875" s="399"/>
    </row>
    <row r="2876" spans="1:4" x14ac:dyDescent="0.2">
      <c r="A2876" s="404" t="s">
        <v>558</v>
      </c>
      <c r="B2876" s="421" t="s">
        <v>559</v>
      </c>
      <c r="C2876" s="429">
        <v>0</v>
      </c>
      <c r="D2876" s="399"/>
    </row>
    <row r="2877" spans="1:4" x14ac:dyDescent="0.2">
      <c r="A2877" s="404" t="s">
        <v>560</v>
      </c>
      <c r="B2877" s="421" t="s">
        <v>561</v>
      </c>
      <c r="C2877" s="429">
        <v>0</v>
      </c>
      <c r="D2877" s="399"/>
    </row>
    <row r="2878" spans="1:4" x14ac:dyDescent="0.2">
      <c r="A2878" s="404" t="s">
        <v>562</v>
      </c>
      <c r="B2878" s="421" t="s">
        <v>563</v>
      </c>
      <c r="C2878" s="429">
        <v>0</v>
      </c>
      <c r="D2878" s="399"/>
    </row>
    <row r="2879" spans="1:4" x14ac:dyDescent="0.2">
      <c r="A2879" s="405"/>
      <c r="B2879" s="422"/>
      <c r="C2879" s="429"/>
      <c r="D2879" s="399"/>
    </row>
    <row r="2880" spans="1:4" x14ac:dyDescent="0.2">
      <c r="A2880" s="403" t="s">
        <v>564</v>
      </c>
      <c r="B2880" s="419" t="s">
        <v>565</v>
      </c>
      <c r="C2880" s="428">
        <f>SUM(C2881:C2886)</f>
        <v>0</v>
      </c>
      <c r="D2880" s="402"/>
    </row>
    <row r="2881" spans="1:4" x14ac:dyDescent="0.2">
      <c r="A2881" s="404" t="s">
        <v>566</v>
      </c>
      <c r="B2881" s="421" t="s">
        <v>567</v>
      </c>
      <c r="C2881" s="429">
        <v>0</v>
      </c>
      <c r="D2881" s="399"/>
    </row>
    <row r="2882" spans="1:4" x14ac:dyDescent="0.2">
      <c r="A2882" s="404" t="s">
        <v>568</v>
      </c>
      <c r="B2882" s="421" t="s">
        <v>569</v>
      </c>
      <c r="C2882" s="429">
        <v>0</v>
      </c>
      <c r="D2882" s="399"/>
    </row>
    <row r="2883" spans="1:4" x14ac:dyDescent="0.2">
      <c r="A2883" s="404" t="s">
        <v>570</v>
      </c>
      <c r="B2883" s="421" t="s">
        <v>571</v>
      </c>
      <c r="C2883" s="429">
        <v>0</v>
      </c>
      <c r="D2883" s="399"/>
    </row>
    <row r="2884" spans="1:4" ht="25.5" x14ac:dyDescent="0.2">
      <c r="A2884" s="404" t="s">
        <v>572</v>
      </c>
      <c r="B2884" s="421" t="s">
        <v>573</v>
      </c>
      <c r="C2884" s="429">
        <v>0</v>
      </c>
      <c r="D2884" s="399"/>
    </row>
    <row r="2885" spans="1:4" x14ac:dyDescent="0.2">
      <c r="A2885" s="404" t="s">
        <v>574</v>
      </c>
      <c r="B2885" s="421" t="s">
        <v>575</v>
      </c>
      <c r="C2885" s="429">
        <v>0</v>
      </c>
      <c r="D2885" s="399"/>
    </row>
    <row r="2886" spans="1:4" x14ac:dyDescent="0.2">
      <c r="A2886" s="404" t="s">
        <v>576</v>
      </c>
      <c r="B2886" s="421" t="s">
        <v>577</v>
      </c>
      <c r="C2886" s="431">
        <v>0</v>
      </c>
      <c r="D2886" s="406"/>
    </row>
    <row r="2887" spans="1:4" x14ac:dyDescent="0.2">
      <c r="A2887" s="398"/>
      <c r="B2887" s="424"/>
      <c r="C2887" s="432"/>
      <c r="D2887" s="400"/>
    </row>
    <row r="2888" spans="1:4" x14ac:dyDescent="0.2">
      <c r="A2888" s="401">
        <v>2</v>
      </c>
      <c r="B2888" s="419" t="s">
        <v>578</v>
      </c>
      <c r="C2888" s="428">
        <f>SUM(C2890+C2897+C2903+C2912+C2916+C2922)</f>
        <v>418351.03</v>
      </c>
      <c r="D2888" s="402"/>
    </row>
    <row r="2889" spans="1:4" x14ac:dyDescent="0.2">
      <c r="A2889" s="401"/>
      <c r="B2889" s="420"/>
      <c r="C2889" s="429"/>
      <c r="D2889" s="399"/>
    </row>
    <row r="2890" spans="1:4" x14ac:dyDescent="0.2">
      <c r="A2890" s="398" t="s">
        <v>579</v>
      </c>
      <c r="B2890" s="419" t="s">
        <v>580</v>
      </c>
      <c r="C2890" s="428">
        <f>SUM(C2891:C2895)</f>
        <v>174753.45</v>
      </c>
      <c r="D2890" s="402"/>
    </row>
    <row r="2891" spans="1:4" x14ac:dyDescent="0.2">
      <c r="A2891" s="404" t="s">
        <v>581</v>
      </c>
      <c r="B2891" s="640" t="s">
        <v>582</v>
      </c>
      <c r="C2891" s="429">
        <v>108108.1</v>
      </c>
      <c r="D2891" s="399"/>
    </row>
    <row r="2892" spans="1:4" x14ac:dyDescent="0.2">
      <c r="A2892" s="404" t="s">
        <v>583</v>
      </c>
      <c r="B2892" s="421" t="s">
        <v>584</v>
      </c>
      <c r="C2892" s="429">
        <v>0</v>
      </c>
      <c r="D2892" s="399"/>
    </row>
    <row r="2893" spans="1:4" x14ac:dyDescent="0.2">
      <c r="A2893" s="404" t="s">
        <v>585</v>
      </c>
      <c r="B2893" s="421" t="s">
        <v>586</v>
      </c>
      <c r="C2893" s="429">
        <v>0</v>
      </c>
      <c r="D2893" s="399"/>
    </row>
    <row r="2894" spans="1:4" x14ac:dyDescent="0.2">
      <c r="A2894" s="404" t="s">
        <v>587</v>
      </c>
      <c r="B2894" s="640" t="s">
        <v>588</v>
      </c>
      <c r="C2894" s="429">
        <v>66645.350000000006</v>
      </c>
      <c r="D2894" s="399"/>
    </row>
    <row r="2895" spans="1:4" x14ac:dyDescent="0.2">
      <c r="A2895" s="404" t="s">
        <v>589</v>
      </c>
      <c r="B2895" s="421" t="s">
        <v>590</v>
      </c>
      <c r="C2895" s="429">
        <v>0</v>
      </c>
      <c r="D2895" s="399"/>
    </row>
    <row r="2896" spans="1:4" x14ac:dyDescent="0.2">
      <c r="A2896" s="407"/>
      <c r="B2896" s="422"/>
      <c r="C2896" s="429"/>
      <c r="D2896" s="399"/>
    </row>
    <row r="2897" spans="1:4" ht="25.5" x14ac:dyDescent="0.2">
      <c r="A2897" s="398" t="s">
        <v>591</v>
      </c>
      <c r="B2897" s="419" t="s">
        <v>592</v>
      </c>
      <c r="C2897" s="428">
        <f>SUM(C2898:C2901)</f>
        <v>0</v>
      </c>
      <c r="D2897" s="402"/>
    </row>
    <row r="2898" spans="1:4" x14ac:dyDescent="0.2">
      <c r="A2898" s="404" t="s">
        <v>593</v>
      </c>
      <c r="B2898" s="421" t="s">
        <v>594</v>
      </c>
      <c r="C2898" s="429">
        <v>0</v>
      </c>
      <c r="D2898" s="399"/>
    </row>
    <row r="2899" spans="1:4" x14ac:dyDescent="0.2">
      <c r="A2899" s="404" t="s">
        <v>595</v>
      </c>
      <c r="B2899" s="421" t="s">
        <v>596</v>
      </c>
      <c r="C2899" s="429">
        <v>0</v>
      </c>
      <c r="D2899" s="399"/>
    </row>
    <row r="2900" spans="1:4" x14ac:dyDescent="0.2">
      <c r="A2900" s="404" t="s">
        <v>597</v>
      </c>
      <c r="B2900" s="421" t="s">
        <v>598</v>
      </c>
      <c r="C2900" s="429">
        <v>0</v>
      </c>
      <c r="D2900" s="399"/>
    </row>
    <row r="2901" spans="1:4" x14ac:dyDescent="0.2">
      <c r="A2901" s="404" t="s">
        <v>599</v>
      </c>
      <c r="B2901" s="421" t="s">
        <v>600</v>
      </c>
      <c r="C2901" s="429">
        <v>0</v>
      </c>
      <c r="D2901" s="399"/>
    </row>
    <row r="2902" spans="1:4" x14ac:dyDescent="0.2">
      <c r="A2902" s="407"/>
      <c r="B2902" s="422"/>
      <c r="C2902" s="429"/>
      <c r="D2902" s="399"/>
    </row>
    <row r="2903" spans="1:4" ht="25.5" x14ac:dyDescent="0.2">
      <c r="A2903" s="398" t="s">
        <v>601</v>
      </c>
      <c r="B2903" s="419" t="s">
        <v>602</v>
      </c>
      <c r="C2903" s="428">
        <f>SUM(C2904:C2910)</f>
        <v>0</v>
      </c>
      <c r="D2903" s="402"/>
    </row>
    <row r="2904" spans="1:4" x14ac:dyDescent="0.2">
      <c r="A2904" s="404" t="s">
        <v>603</v>
      </c>
      <c r="B2904" s="421" t="s">
        <v>604</v>
      </c>
      <c r="C2904" s="429">
        <v>0</v>
      </c>
      <c r="D2904" s="399"/>
    </row>
    <row r="2905" spans="1:4" ht="25.5" x14ac:dyDescent="0.2">
      <c r="A2905" s="404" t="s">
        <v>605</v>
      </c>
      <c r="B2905" s="421" t="s">
        <v>606</v>
      </c>
      <c r="C2905" s="429">
        <v>0</v>
      </c>
      <c r="D2905" s="399"/>
    </row>
    <row r="2906" spans="1:4" x14ac:dyDescent="0.2">
      <c r="A2906" s="404" t="s">
        <v>607</v>
      </c>
      <c r="B2906" s="421" t="s">
        <v>608</v>
      </c>
      <c r="C2906" s="429">
        <v>0</v>
      </c>
      <c r="D2906" s="399"/>
    </row>
    <row r="2907" spans="1:4" ht="25.5" x14ac:dyDescent="0.2">
      <c r="A2907" s="404" t="s">
        <v>609</v>
      </c>
      <c r="B2907" s="421" t="s">
        <v>610</v>
      </c>
      <c r="C2907" s="429">
        <v>0</v>
      </c>
      <c r="D2907" s="399"/>
    </row>
    <row r="2908" spans="1:4" x14ac:dyDescent="0.2">
      <c r="A2908" s="404" t="s">
        <v>611</v>
      </c>
      <c r="B2908" s="421" t="s">
        <v>612</v>
      </c>
      <c r="C2908" s="429">
        <v>0</v>
      </c>
      <c r="D2908" s="399"/>
    </row>
    <row r="2909" spans="1:4" x14ac:dyDescent="0.2">
      <c r="A2909" s="404" t="s">
        <v>613</v>
      </c>
      <c r="B2909" s="421" t="s">
        <v>614</v>
      </c>
      <c r="C2909" s="429">
        <v>0</v>
      </c>
      <c r="D2909" s="399"/>
    </row>
    <row r="2910" spans="1:4" ht="25.5" x14ac:dyDescent="0.2">
      <c r="A2910" s="404" t="s">
        <v>615</v>
      </c>
      <c r="B2910" s="421" t="s">
        <v>616</v>
      </c>
      <c r="C2910" s="429">
        <v>0</v>
      </c>
      <c r="D2910" s="399"/>
    </row>
    <row r="2911" spans="1:4" x14ac:dyDescent="0.2">
      <c r="A2911" s="407"/>
      <c r="B2911" s="422"/>
      <c r="C2911" s="429"/>
      <c r="D2911" s="399"/>
    </row>
    <row r="2912" spans="1:4" ht="25.5" x14ac:dyDescent="0.2">
      <c r="A2912" s="398" t="s">
        <v>617</v>
      </c>
      <c r="B2912" s="419" t="s">
        <v>618</v>
      </c>
      <c r="C2912" s="428">
        <f>SUM(C2913:C2914)</f>
        <v>55378.38</v>
      </c>
      <c r="D2912" s="402"/>
    </row>
    <row r="2913" spans="1:4" x14ac:dyDescent="0.2">
      <c r="A2913" s="404" t="s">
        <v>619</v>
      </c>
      <c r="B2913" s="421" t="s">
        <v>620</v>
      </c>
      <c r="C2913" s="429">
        <v>0</v>
      </c>
      <c r="D2913" s="399"/>
    </row>
    <row r="2914" spans="1:4" x14ac:dyDescent="0.2">
      <c r="A2914" s="404" t="s">
        <v>621</v>
      </c>
      <c r="B2914" s="640" t="s">
        <v>622</v>
      </c>
      <c r="C2914" s="429">
        <v>55378.38</v>
      </c>
      <c r="D2914" s="399"/>
    </row>
    <row r="2915" spans="1:4" x14ac:dyDescent="0.2">
      <c r="A2915" s="407"/>
      <c r="B2915" s="422"/>
      <c r="C2915" s="429"/>
      <c r="D2915" s="399"/>
    </row>
    <row r="2916" spans="1:4" ht="25.5" x14ac:dyDescent="0.2">
      <c r="A2916" s="398" t="s">
        <v>623</v>
      </c>
      <c r="B2916" s="419" t="s">
        <v>624</v>
      </c>
      <c r="C2916" s="428">
        <f>SUM(C2917:C2920)</f>
        <v>0</v>
      </c>
      <c r="D2916" s="402"/>
    </row>
    <row r="2917" spans="1:4" x14ac:dyDescent="0.2">
      <c r="A2917" s="404" t="s">
        <v>625</v>
      </c>
      <c r="B2917" s="421" t="s">
        <v>626</v>
      </c>
      <c r="C2917" s="429">
        <v>0</v>
      </c>
      <c r="D2917" s="399"/>
    </row>
    <row r="2918" spans="1:4" x14ac:dyDescent="0.2">
      <c r="A2918" s="404" t="s">
        <v>627</v>
      </c>
      <c r="B2918" s="421" t="s">
        <v>628</v>
      </c>
      <c r="C2918" s="429">
        <v>0</v>
      </c>
      <c r="D2918" s="399"/>
    </row>
    <row r="2919" spans="1:4" x14ac:dyDescent="0.2">
      <c r="A2919" s="404" t="s">
        <v>629</v>
      </c>
      <c r="B2919" s="421" t="s">
        <v>630</v>
      </c>
      <c r="C2919" s="429">
        <v>0</v>
      </c>
      <c r="D2919" s="399"/>
    </row>
    <row r="2920" spans="1:4" ht="25.5" x14ac:dyDescent="0.2">
      <c r="A2920" s="404" t="s">
        <v>631</v>
      </c>
      <c r="B2920" s="421" t="s">
        <v>632</v>
      </c>
      <c r="C2920" s="429">
        <v>0</v>
      </c>
      <c r="D2920" s="399"/>
    </row>
    <row r="2921" spans="1:4" x14ac:dyDescent="0.2">
      <c r="A2921" s="407"/>
      <c r="B2921" s="422"/>
      <c r="C2921" s="429"/>
      <c r="D2921" s="399"/>
    </row>
    <row r="2922" spans="1:4" ht="25.5" x14ac:dyDescent="0.2">
      <c r="A2922" s="398" t="s">
        <v>633</v>
      </c>
      <c r="B2922" s="419" t="s">
        <v>634</v>
      </c>
      <c r="C2922" s="428">
        <f>SUM(C2923:C2930)</f>
        <v>188219.2</v>
      </c>
      <c r="D2922" s="402"/>
    </row>
    <row r="2923" spans="1:4" x14ac:dyDescent="0.2">
      <c r="A2923" s="404" t="s">
        <v>635</v>
      </c>
      <c r="B2923" s="640" t="s">
        <v>636</v>
      </c>
      <c r="C2923" s="429">
        <v>22773.95</v>
      </c>
      <c r="D2923" s="399"/>
    </row>
    <row r="2924" spans="1:4" ht="25.5" x14ac:dyDescent="0.2">
      <c r="A2924" s="404" t="s">
        <v>637</v>
      </c>
      <c r="B2924" s="421" t="s">
        <v>638</v>
      </c>
      <c r="C2924" s="429">
        <v>0</v>
      </c>
      <c r="D2924" s="399"/>
    </row>
    <row r="2925" spans="1:4" x14ac:dyDescent="0.2">
      <c r="A2925" s="404" t="s">
        <v>639</v>
      </c>
      <c r="B2925" s="640" t="s">
        <v>640</v>
      </c>
      <c r="C2925" s="429">
        <v>155302.39000000001</v>
      </c>
      <c r="D2925" s="399"/>
    </row>
    <row r="2926" spans="1:4" x14ac:dyDescent="0.2">
      <c r="A2926" s="404" t="s">
        <v>641</v>
      </c>
      <c r="B2926" s="640" t="s">
        <v>642</v>
      </c>
      <c r="C2926" s="429">
        <v>1160.27</v>
      </c>
      <c r="D2926" s="399"/>
    </row>
    <row r="2927" spans="1:4" x14ac:dyDescent="0.2">
      <c r="A2927" s="404" t="s">
        <v>643</v>
      </c>
      <c r="B2927" s="640" t="s">
        <v>644</v>
      </c>
      <c r="C2927" s="429">
        <v>8060.16</v>
      </c>
      <c r="D2927" s="399"/>
    </row>
    <row r="2928" spans="1:4" ht="25.5" x14ac:dyDescent="0.2">
      <c r="A2928" s="404" t="s">
        <v>645</v>
      </c>
      <c r="B2928" s="421" t="s">
        <v>646</v>
      </c>
      <c r="C2928" s="429">
        <v>0</v>
      </c>
      <c r="D2928" s="399"/>
    </row>
    <row r="2929" spans="1:4" x14ac:dyDescent="0.2">
      <c r="A2929" s="404" t="s">
        <v>647</v>
      </c>
      <c r="B2929" s="421" t="s">
        <v>648</v>
      </c>
      <c r="C2929" s="429">
        <v>0</v>
      </c>
      <c r="D2929" s="399"/>
    </row>
    <row r="2930" spans="1:4" x14ac:dyDescent="0.2">
      <c r="A2930" s="404" t="s">
        <v>649</v>
      </c>
      <c r="B2930" s="640" t="s">
        <v>650</v>
      </c>
      <c r="C2930" s="429">
        <v>922.43</v>
      </c>
      <c r="D2930" s="399"/>
    </row>
    <row r="2931" spans="1:4" x14ac:dyDescent="0.2">
      <c r="A2931" s="404"/>
      <c r="B2931" s="422"/>
      <c r="C2931" s="429"/>
      <c r="D2931" s="399"/>
    </row>
    <row r="2932" spans="1:4" x14ac:dyDescent="0.2">
      <c r="A2932" s="401">
        <v>5</v>
      </c>
      <c r="B2932" s="425" t="s">
        <v>651</v>
      </c>
      <c r="C2932" s="428">
        <f>SUM(C2934+C2944+C2954+C2959)</f>
        <v>9120.14</v>
      </c>
      <c r="D2932" s="402"/>
    </row>
    <row r="2933" spans="1:4" x14ac:dyDescent="0.2">
      <c r="A2933" s="407"/>
      <c r="B2933" s="422"/>
      <c r="C2933" s="429"/>
      <c r="D2933" s="399"/>
    </row>
    <row r="2934" spans="1:4" x14ac:dyDescent="0.2">
      <c r="A2934" s="408" t="s">
        <v>652</v>
      </c>
      <c r="B2934" s="419" t="s">
        <v>653</v>
      </c>
      <c r="C2934" s="428">
        <f>SUM(C2935:C2942)</f>
        <v>9120.14</v>
      </c>
      <c r="D2934" s="402"/>
    </row>
    <row r="2935" spans="1:4" x14ac:dyDescent="0.2">
      <c r="A2935" s="409" t="s">
        <v>654</v>
      </c>
      <c r="B2935" s="421" t="s">
        <v>655</v>
      </c>
      <c r="C2935" s="429">
        <v>0</v>
      </c>
      <c r="D2935" s="399"/>
    </row>
    <row r="2936" spans="1:4" x14ac:dyDescent="0.2">
      <c r="A2936" s="409" t="s">
        <v>656</v>
      </c>
      <c r="B2936" s="421" t="s">
        <v>657</v>
      </c>
      <c r="C2936" s="429">
        <v>0</v>
      </c>
      <c r="D2936" s="399"/>
    </row>
    <row r="2937" spans="1:4" x14ac:dyDescent="0.2">
      <c r="A2937" s="409" t="s">
        <v>658</v>
      </c>
      <c r="B2937" s="421" t="s">
        <v>659</v>
      </c>
      <c r="C2937" s="429"/>
      <c r="D2937" s="399"/>
    </row>
    <row r="2938" spans="1:4" x14ac:dyDescent="0.2">
      <c r="A2938" s="409" t="s">
        <v>660</v>
      </c>
      <c r="B2938" s="640" t="s">
        <v>661</v>
      </c>
      <c r="C2938" s="429">
        <v>9120.14</v>
      </c>
      <c r="D2938" s="399"/>
    </row>
    <row r="2939" spans="1:4" x14ac:dyDescent="0.2">
      <c r="A2939" s="409" t="s">
        <v>662</v>
      </c>
      <c r="B2939" s="643" t="s">
        <v>663</v>
      </c>
      <c r="C2939" s="429"/>
      <c r="D2939" s="399"/>
    </row>
    <row r="2940" spans="1:4" ht="25.5" x14ac:dyDescent="0.2">
      <c r="A2940" s="409" t="s">
        <v>664</v>
      </c>
      <c r="B2940" s="421" t="s">
        <v>665</v>
      </c>
      <c r="C2940" s="429"/>
      <c r="D2940" s="399"/>
    </row>
    <row r="2941" spans="1:4" ht="25.5" x14ac:dyDescent="0.2">
      <c r="A2941" s="409" t="s">
        <v>666</v>
      </c>
      <c r="B2941" s="421" t="s">
        <v>667</v>
      </c>
      <c r="C2941" s="429"/>
      <c r="D2941" s="399"/>
    </row>
    <row r="2942" spans="1:4" x14ac:dyDescent="0.2">
      <c r="A2942" s="409" t="s">
        <v>668</v>
      </c>
      <c r="B2942" s="421" t="s">
        <v>669</v>
      </c>
      <c r="C2942" s="429">
        <v>0</v>
      </c>
      <c r="D2942" s="399"/>
    </row>
    <row r="2943" spans="1:4" x14ac:dyDescent="0.2">
      <c r="A2943" s="409"/>
      <c r="B2943" s="421"/>
      <c r="C2943" s="429"/>
      <c r="D2943" s="399"/>
    </row>
    <row r="2944" spans="1:4" ht="25.5" x14ac:dyDescent="0.2">
      <c r="A2944" s="408" t="s">
        <v>670</v>
      </c>
      <c r="B2944" s="419" t="s">
        <v>671</v>
      </c>
      <c r="C2944" s="428">
        <f>SUM(C2945:C2952)</f>
        <v>0</v>
      </c>
      <c r="D2944" s="402"/>
    </row>
    <row r="2945" spans="1:4" x14ac:dyDescent="0.2">
      <c r="A2945" s="409" t="s">
        <v>672</v>
      </c>
      <c r="B2945" s="421" t="s">
        <v>673</v>
      </c>
      <c r="C2945" s="429">
        <v>0</v>
      </c>
      <c r="D2945" s="399"/>
    </row>
    <row r="2946" spans="1:4" x14ac:dyDescent="0.2">
      <c r="A2946" s="409" t="s">
        <v>674</v>
      </c>
      <c r="B2946" s="421" t="s">
        <v>675</v>
      </c>
      <c r="C2946" s="429">
        <v>0</v>
      </c>
      <c r="D2946" s="399"/>
    </row>
    <row r="2947" spans="1:4" x14ac:dyDescent="0.2">
      <c r="A2947" s="409" t="s">
        <v>676</v>
      </c>
      <c r="B2947" s="421" t="s">
        <v>677</v>
      </c>
      <c r="C2947" s="429">
        <v>0</v>
      </c>
      <c r="D2947" s="399"/>
    </row>
    <row r="2948" spans="1:4" x14ac:dyDescent="0.2">
      <c r="A2948" s="409" t="s">
        <v>678</v>
      </c>
      <c r="B2948" s="421" t="s">
        <v>679</v>
      </c>
      <c r="C2948" s="429">
        <v>0</v>
      </c>
      <c r="D2948" s="399"/>
    </row>
    <row r="2949" spans="1:4" x14ac:dyDescent="0.2">
      <c r="A2949" s="409" t="s">
        <v>680</v>
      </c>
      <c r="B2949" s="421" t="s">
        <v>681</v>
      </c>
      <c r="C2949" s="429">
        <v>0</v>
      </c>
      <c r="D2949" s="399"/>
    </row>
    <row r="2950" spans="1:4" x14ac:dyDescent="0.2">
      <c r="A2950" s="409" t="s">
        <v>682</v>
      </c>
      <c r="B2950" s="421" t="s">
        <v>683</v>
      </c>
      <c r="C2950" s="429">
        <v>0</v>
      </c>
      <c r="D2950" s="399"/>
    </row>
    <row r="2951" spans="1:4" x14ac:dyDescent="0.2">
      <c r="A2951" s="409" t="s">
        <v>684</v>
      </c>
      <c r="B2951" s="421" t="s">
        <v>685</v>
      </c>
      <c r="C2951" s="429">
        <v>0</v>
      </c>
      <c r="D2951" s="399"/>
    </row>
    <row r="2952" spans="1:4" ht="25.5" x14ac:dyDescent="0.2">
      <c r="A2952" s="409" t="s">
        <v>686</v>
      </c>
      <c r="B2952" s="421" t="s">
        <v>687</v>
      </c>
      <c r="C2952" s="429">
        <v>0</v>
      </c>
      <c r="D2952" s="399"/>
    </row>
    <row r="2953" spans="1:4" x14ac:dyDescent="0.2">
      <c r="A2953" s="409"/>
      <c r="B2953" s="421"/>
      <c r="C2953" s="429"/>
      <c r="D2953" s="399"/>
    </row>
    <row r="2954" spans="1:4" x14ac:dyDescent="0.2">
      <c r="A2954" s="408" t="s">
        <v>688</v>
      </c>
      <c r="B2954" s="419" t="s">
        <v>689</v>
      </c>
      <c r="C2954" s="428">
        <f>SUM(C2955:C2957)</f>
        <v>0</v>
      </c>
      <c r="D2954" s="402"/>
    </row>
    <row r="2955" spans="1:4" x14ac:dyDescent="0.2">
      <c r="A2955" s="409" t="s">
        <v>690</v>
      </c>
      <c r="B2955" s="421" t="s">
        <v>691</v>
      </c>
      <c r="C2955" s="429">
        <v>0</v>
      </c>
      <c r="D2955" s="399"/>
    </row>
    <row r="2956" spans="1:4" x14ac:dyDescent="0.2">
      <c r="A2956" s="409" t="s">
        <v>692</v>
      </c>
      <c r="B2956" s="421" t="s">
        <v>693</v>
      </c>
      <c r="C2956" s="429">
        <v>0</v>
      </c>
      <c r="D2956" s="399"/>
    </row>
    <row r="2957" spans="1:4" x14ac:dyDescent="0.2">
      <c r="A2957" s="409" t="s">
        <v>694</v>
      </c>
      <c r="B2957" s="421" t="s">
        <v>695</v>
      </c>
      <c r="C2957" s="429">
        <v>0</v>
      </c>
      <c r="D2957" s="399"/>
    </row>
    <row r="2958" spans="1:4" x14ac:dyDescent="0.2">
      <c r="A2958" s="409"/>
      <c r="B2958" s="421"/>
      <c r="C2958" s="429"/>
      <c r="D2958" s="399"/>
    </row>
    <row r="2959" spans="1:4" x14ac:dyDescent="0.2">
      <c r="A2959" s="408" t="s">
        <v>696</v>
      </c>
      <c r="B2959" s="419" t="s">
        <v>697</v>
      </c>
      <c r="C2959" s="428">
        <f>SUM(C2960:C2963)</f>
        <v>0</v>
      </c>
      <c r="D2959" s="402"/>
    </row>
    <row r="2960" spans="1:4" x14ac:dyDescent="0.2">
      <c r="A2960" s="409" t="s">
        <v>698</v>
      </c>
      <c r="B2960" s="421" t="s">
        <v>699</v>
      </c>
      <c r="C2960" s="429">
        <v>0</v>
      </c>
      <c r="D2960" s="399"/>
    </row>
    <row r="2961" spans="1:4" x14ac:dyDescent="0.2">
      <c r="A2961" s="409" t="s">
        <v>700</v>
      </c>
      <c r="B2961" s="421" t="s">
        <v>701</v>
      </c>
      <c r="C2961" s="429">
        <v>0</v>
      </c>
      <c r="D2961" s="399"/>
    </row>
    <row r="2962" spans="1:4" x14ac:dyDescent="0.2">
      <c r="A2962" s="409" t="s">
        <v>702</v>
      </c>
      <c r="B2962" s="421" t="s">
        <v>703</v>
      </c>
      <c r="C2962" s="429">
        <v>0</v>
      </c>
      <c r="D2962" s="399"/>
    </row>
    <row r="2963" spans="1:4" x14ac:dyDescent="0.2">
      <c r="A2963" s="409" t="s">
        <v>704</v>
      </c>
      <c r="B2963" s="421" t="s">
        <v>705</v>
      </c>
      <c r="C2963" s="429">
        <v>0</v>
      </c>
      <c r="D2963" s="399"/>
    </row>
    <row r="2964" spans="1:4" x14ac:dyDescent="0.2">
      <c r="A2964" s="410"/>
      <c r="B2964" s="410"/>
      <c r="C2964" s="410"/>
      <c r="D2964" s="410"/>
    </row>
    <row r="2965" spans="1:4" x14ac:dyDescent="0.2">
      <c r="A2965" s="392" t="s">
        <v>441</v>
      </c>
      <c r="C2965" s="394"/>
    </row>
    <row r="2966" spans="1:4" ht="25.5" x14ac:dyDescent="0.2">
      <c r="A2966" s="411" t="str">
        <f>'4. Gestión Institucional '!A142</f>
        <v>RE4.P21. Asesoría legal eficiente y eficaz</v>
      </c>
      <c r="B2966" s="418" t="s">
        <v>442</v>
      </c>
      <c r="C2966" s="429">
        <f>SUM(C2968,C3044,C3088)</f>
        <v>732232.6</v>
      </c>
      <c r="D2966" s="400"/>
    </row>
    <row r="2967" spans="1:4" x14ac:dyDescent="0.2">
      <c r="A2967" s="397" t="s">
        <v>443</v>
      </c>
      <c r="B2967" s="417" t="s">
        <v>444</v>
      </c>
      <c r="C2967" s="426" t="s">
        <v>445</v>
      </c>
      <c r="D2967" s="393" t="s">
        <v>446</v>
      </c>
    </row>
    <row r="2968" spans="1:4" x14ac:dyDescent="0.2">
      <c r="A2968" s="401">
        <v>1</v>
      </c>
      <c r="B2968" s="419" t="s">
        <v>447</v>
      </c>
      <c r="C2968" s="427">
        <f>SUM(C2970,C2977,C2984,C2993,C3002,C3007,C3014,C3019,C3030,C3036)</f>
        <v>304761.42999999993</v>
      </c>
      <c r="D2968" s="402"/>
    </row>
    <row r="2969" spans="1:4" x14ac:dyDescent="0.2">
      <c r="A2969" s="401"/>
      <c r="B2969" s="420"/>
      <c r="C2969" s="428"/>
      <c r="D2969" s="402"/>
    </row>
    <row r="2970" spans="1:4" x14ac:dyDescent="0.2">
      <c r="A2970" s="403" t="s">
        <v>449</v>
      </c>
      <c r="B2970" s="419" t="s">
        <v>450</v>
      </c>
      <c r="C2970" s="428">
        <f>SUM(C2971:C2975)</f>
        <v>0</v>
      </c>
      <c r="D2970" s="402"/>
    </row>
    <row r="2971" spans="1:4" x14ac:dyDescent="0.2">
      <c r="A2971" s="404" t="s">
        <v>451</v>
      </c>
      <c r="B2971" s="421" t="s">
        <v>452</v>
      </c>
      <c r="C2971" s="429">
        <v>0</v>
      </c>
      <c r="D2971" s="399"/>
    </row>
    <row r="2972" spans="1:4" ht="25.5" x14ac:dyDescent="0.2">
      <c r="A2972" s="404" t="s">
        <v>453</v>
      </c>
      <c r="B2972" s="421" t="s">
        <v>454</v>
      </c>
      <c r="C2972" s="429">
        <v>0</v>
      </c>
      <c r="D2972" s="399"/>
    </row>
    <row r="2973" spans="1:4" x14ac:dyDescent="0.2">
      <c r="A2973" s="404" t="s">
        <v>455</v>
      </c>
      <c r="B2973" s="421" t="s">
        <v>456</v>
      </c>
      <c r="C2973" s="429">
        <v>0</v>
      </c>
      <c r="D2973" s="399"/>
    </row>
    <row r="2974" spans="1:4" ht="25.5" x14ac:dyDescent="0.2">
      <c r="A2974" s="404" t="s">
        <v>457</v>
      </c>
      <c r="B2974" s="421" t="s">
        <v>458</v>
      </c>
      <c r="C2974" s="429">
        <v>0</v>
      </c>
      <c r="D2974" s="399"/>
    </row>
    <row r="2975" spans="1:4" x14ac:dyDescent="0.2">
      <c r="A2975" s="404" t="s">
        <v>459</v>
      </c>
      <c r="B2975" s="421" t="s">
        <v>460</v>
      </c>
      <c r="C2975" s="429">
        <v>0</v>
      </c>
      <c r="D2975" s="399"/>
    </row>
    <row r="2976" spans="1:4" x14ac:dyDescent="0.2">
      <c r="A2976" s="405"/>
      <c r="B2976" s="422"/>
      <c r="C2976" s="429"/>
      <c r="D2976" s="399"/>
    </row>
    <row r="2977" spans="1:4" x14ac:dyDescent="0.2">
      <c r="A2977" s="403" t="s">
        <v>461</v>
      </c>
      <c r="B2977" s="419" t="s">
        <v>462</v>
      </c>
      <c r="C2977" s="428">
        <f>SUM(C2978:C2982)</f>
        <v>0</v>
      </c>
      <c r="D2977" s="402"/>
    </row>
    <row r="2978" spans="1:4" x14ac:dyDescent="0.2">
      <c r="A2978" s="404" t="s">
        <v>463</v>
      </c>
      <c r="B2978" s="421" t="s">
        <v>464</v>
      </c>
      <c r="C2978" s="429">
        <v>0</v>
      </c>
      <c r="D2978" s="399"/>
    </row>
    <row r="2979" spans="1:4" x14ac:dyDescent="0.2">
      <c r="A2979" s="404" t="s">
        <v>465</v>
      </c>
      <c r="B2979" s="421" t="s">
        <v>466</v>
      </c>
      <c r="C2979" s="429">
        <v>0</v>
      </c>
      <c r="D2979" s="399"/>
    </row>
    <row r="2980" spans="1:4" x14ac:dyDescent="0.2">
      <c r="A2980" s="404" t="s">
        <v>467</v>
      </c>
      <c r="B2980" s="421" t="s">
        <v>468</v>
      </c>
      <c r="C2980" s="429">
        <v>0</v>
      </c>
      <c r="D2980" s="399"/>
    </row>
    <row r="2981" spans="1:4" x14ac:dyDescent="0.2">
      <c r="A2981" s="404" t="s">
        <v>469</v>
      </c>
      <c r="B2981" s="421" t="s">
        <v>470</v>
      </c>
      <c r="C2981" s="429">
        <v>0</v>
      </c>
      <c r="D2981" s="399"/>
    </row>
    <row r="2982" spans="1:4" x14ac:dyDescent="0.2">
      <c r="A2982" s="404" t="s">
        <v>471</v>
      </c>
      <c r="B2982" s="421" t="s">
        <v>472</v>
      </c>
      <c r="C2982" s="429">
        <v>0</v>
      </c>
      <c r="D2982" s="399"/>
    </row>
    <row r="2983" spans="1:4" x14ac:dyDescent="0.2">
      <c r="A2983" s="405"/>
      <c r="B2983" s="422"/>
      <c r="C2983" s="428"/>
      <c r="D2983" s="402"/>
    </row>
    <row r="2984" spans="1:4" ht="25.5" x14ac:dyDescent="0.2">
      <c r="A2984" s="403" t="s">
        <v>473</v>
      </c>
      <c r="B2984" s="423" t="s">
        <v>474</v>
      </c>
      <c r="C2984" s="428">
        <f>SUM(C2985:C2991)</f>
        <v>0</v>
      </c>
      <c r="D2984" s="402"/>
    </row>
    <row r="2985" spans="1:4" x14ac:dyDescent="0.2">
      <c r="A2985" s="404" t="s">
        <v>475</v>
      </c>
      <c r="B2985" s="421" t="s">
        <v>476</v>
      </c>
      <c r="C2985" s="429">
        <v>0</v>
      </c>
      <c r="D2985" s="399"/>
    </row>
    <row r="2986" spans="1:4" x14ac:dyDescent="0.2">
      <c r="A2986" s="404" t="s">
        <v>477</v>
      </c>
      <c r="B2986" s="421" t="s">
        <v>478</v>
      </c>
      <c r="C2986" s="429">
        <v>0</v>
      </c>
      <c r="D2986" s="399"/>
    </row>
    <row r="2987" spans="1:4" x14ac:dyDescent="0.2">
      <c r="A2987" s="404" t="s">
        <v>479</v>
      </c>
      <c r="B2987" s="421" t="s">
        <v>480</v>
      </c>
      <c r="C2987" s="429"/>
      <c r="D2987" s="399"/>
    </row>
    <row r="2988" spans="1:4" x14ac:dyDescent="0.2">
      <c r="A2988" s="404" t="s">
        <v>481</v>
      </c>
      <c r="B2988" s="421" t="s">
        <v>482</v>
      </c>
      <c r="C2988" s="429">
        <v>0</v>
      </c>
      <c r="D2988" s="399"/>
    </row>
    <row r="2989" spans="1:4" x14ac:dyDescent="0.2">
      <c r="A2989" s="404" t="s">
        <v>483</v>
      </c>
      <c r="B2989" s="421" t="s">
        <v>484</v>
      </c>
      <c r="C2989" s="429">
        <v>0</v>
      </c>
      <c r="D2989" s="399"/>
    </row>
    <row r="2990" spans="1:4" ht="25.5" x14ac:dyDescent="0.2">
      <c r="A2990" s="404" t="s">
        <v>485</v>
      </c>
      <c r="B2990" s="421" t="s">
        <v>486</v>
      </c>
      <c r="C2990" s="429">
        <v>0</v>
      </c>
      <c r="D2990" s="399"/>
    </row>
    <row r="2991" spans="1:4" ht="25.5" x14ac:dyDescent="0.2">
      <c r="A2991" s="404" t="s">
        <v>487</v>
      </c>
      <c r="B2991" s="421" t="s">
        <v>488</v>
      </c>
      <c r="C2991" s="429">
        <v>0</v>
      </c>
      <c r="D2991" s="399"/>
    </row>
    <row r="2992" spans="1:4" x14ac:dyDescent="0.2">
      <c r="A2992" s="405"/>
      <c r="B2992" s="422"/>
      <c r="C2992" s="429"/>
      <c r="D2992" s="399"/>
    </row>
    <row r="2993" spans="1:4" x14ac:dyDescent="0.2">
      <c r="A2993" s="403" t="s">
        <v>489</v>
      </c>
      <c r="B2993" s="419" t="s">
        <v>490</v>
      </c>
      <c r="C2993" s="428">
        <f>SUM(C2994:C3000)</f>
        <v>2058.73</v>
      </c>
      <c r="D2993" s="402"/>
    </row>
    <row r="2994" spans="1:4" x14ac:dyDescent="0.2">
      <c r="A2994" s="404" t="s">
        <v>491</v>
      </c>
      <c r="B2994" s="421" t="s">
        <v>492</v>
      </c>
      <c r="C2994" s="429">
        <v>0</v>
      </c>
      <c r="D2994" s="399"/>
    </row>
    <row r="2995" spans="1:4" x14ac:dyDescent="0.2">
      <c r="A2995" s="404" t="s">
        <v>493</v>
      </c>
      <c r="B2995" s="421" t="s">
        <v>494</v>
      </c>
      <c r="C2995" s="429">
        <v>0</v>
      </c>
      <c r="D2995" s="399"/>
    </row>
    <row r="2996" spans="1:4" x14ac:dyDescent="0.2">
      <c r="A2996" s="404" t="s">
        <v>495</v>
      </c>
      <c r="B2996" s="421" t="s">
        <v>496</v>
      </c>
      <c r="C2996" s="429">
        <v>0</v>
      </c>
      <c r="D2996" s="399"/>
    </row>
    <row r="2997" spans="1:4" ht="25.5" x14ac:dyDescent="0.2">
      <c r="A2997" s="404" t="s">
        <v>497</v>
      </c>
      <c r="B2997" s="421" t="s">
        <v>498</v>
      </c>
      <c r="C2997" s="429">
        <v>0</v>
      </c>
      <c r="D2997" s="399"/>
    </row>
    <row r="2998" spans="1:4" ht="25.5" x14ac:dyDescent="0.2">
      <c r="A2998" s="404" t="s">
        <v>499</v>
      </c>
      <c r="B2998" s="421" t="s">
        <v>500</v>
      </c>
      <c r="C2998" s="429">
        <v>0</v>
      </c>
      <c r="D2998" s="399"/>
    </row>
    <row r="2999" spans="1:4" x14ac:dyDescent="0.2">
      <c r="A2999" s="404" t="s">
        <v>501</v>
      </c>
      <c r="B2999" s="421" t="s">
        <v>502</v>
      </c>
      <c r="C2999" s="429">
        <v>0</v>
      </c>
      <c r="D2999" s="399"/>
    </row>
    <row r="3000" spans="1:4" x14ac:dyDescent="0.2">
      <c r="A3000" s="404" t="s">
        <v>503</v>
      </c>
      <c r="B3000" s="640" t="s">
        <v>504</v>
      </c>
      <c r="C3000" s="429">
        <v>2058.73</v>
      </c>
      <c r="D3000" s="399"/>
    </row>
    <row r="3001" spans="1:4" x14ac:dyDescent="0.2">
      <c r="A3001" s="405"/>
      <c r="B3001" s="422"/>
      <c r="C3001" s="429"/>
      <c r="D3001" s="399"/>
    </row>
    <row r="3002" spans="1:4" x14ac:dyDescent="0.2">
      <c r="A3002" s="403" t="s">
        <v>505</v>
      </c>
      <c r="B3002" s="419" t="s">
        <v>506</v>
      </c>
      <c r="C3002" s="428">
        <f>SUM(C3003++C3004+C3005)</f>
        <v>302702.69999999995</v>
      </c>
      <c r="D3002" s="402"/>
    </row>
    <row r="3003" spans="1:4" x14ac:dyDescent="0.2">
      <c r="A3003" s="404" t="s">
        <v>507</v>
      </c>
      <c r="B3003" s="640" t="s">
        <v>508</v>
      </c>
      <c r="C3003" s="641">
        <v>1351.35</v>
      </c>
      <c r="D3003" s="399"/>
    </row>
    <row r="3004" spans="1:4" x14ac:dyDescent="0.2">
      <c r="A3004" s="404" t="s">
        <v>509</v>
      </c>
      <c r="B3004" s="643" t="s">
        <v>510</v>
      </c>
      <c r="C3004" s="429">
        <v>0</v>
      </c>
      <c r="D3004" s="399"/>
    </row>
    <row r="3005" spans="1:4" x14ac:dyDescent="0.2">
      <c r="A3005" s="642" t="s">
        <v>1033</v>
      </c>
      <c r="B3005" s="644" t="s">
        <v>1032</v>
      </c>
      <c r="C3005" s="429">
        <v>301351.34999999998</v>
      </c>
      <c r="D3005" s="399"/>
    </row>
    <row r="3006" spans="1:4" x14ac:dyDescent="0.2">
      <c r="A3006" s="405"/>
      <c r="B3006" s="422"/>
      <c r="C3006" s="429"/>
      <c r="D3006" s="399"/>
    </row>
    <row r="3007" spans="1:4" ht="25.5" x14ac:dyDescent="0.2">
      <c r="A3007" s="403" t="s">
        <v>513</v>
      </c>
      <c r="B3007" s="419" t="s">
        <v>514</v>
      </c>
      <c r="C3007" s="428">
        <f>SUM(C3008+C3011+C3012)</f>
        <v>0</v>
      </c>
      <c r="D3007" s="402"/>
    </row>
    <row r="3008" spans="1:4" x14ac:dyDescent="0.2">
      <c r="A3008" s="404" t="s">
        <v>515</v>
      </c>
      <c r="B3008" s="422" t="s">
        <v>516</v>
      </c>
      <c r="C3008" s="428">
        <f>SUM(C3009:C3010)</f>
        <v>0</v>
      </c>
      <c r="D3008" s="402"/>
    </row>
    <row r="3009" spans="1:4" x14ac:dyDescent="0.2">
      <c r="A3009" s="405" t="s">
        <v>517</v>
      </c>
      <c r="B3009" s="422" t="s">
        <v>518</v>
      </c>
      <c r="C3009" s="429">
        <v>0</v>
      </c>
      <c r="D3009" s="399"/>
    </row>
    <row r="3010" spans="1:4" ht="25.5" x14ac:dyDescent="0.2">
      <c r="A3010" s="405" t="s">
        <v>519</v>
      </c>
      <c r="B3010" s="422" t="s">
        <v>520</v>
      </c>
      <c r="C3010" s="429">
        <v>0</v>
      </c>
      <c r="D3010" s="399"/>
    </row>
    <row r="3011" spans="1:4" x14ac:dyDescent="0.2">
      <c r="A3011" s="404" t="s">
        <v>521</v>
      </c>
      <c r="B3011" s="421" t="s">
        <v>522</v>
      </c>
      <c r="C3011" s="429">
        <v>0</v>
      </c>
      <c r="D3011" s="399"/>
    </row>
    <row r="3012" spans="1:4" x14ac:dyDescent="0.2">
      <c r="A3012" s="404" t="s">
        <v>523</v>
      </c>
      <c r="B3012" s="421" t="s">
        <v>524</v>
      </c>
      <c r="C3012" s="429">
        <v>0</v>
      </c>
      <c r="D3012" s="399"/>
    </row>
    <row r="3013" spans="1:4" x14ac:dyDescent="0.2">
      <c r="A3013" s="405"/>
      <c r="B3013" s="422"/>
      <c r="C3013" s="429"/>
      <c r="D3013" s="399"/>
    </row>
    <row r="3014" spans="1:4" x14ac:dyDescent="0.2">
      <c r="A3014" s="403" t="s">
        <v>525</v>
      </c>
      <c r="B3014" s="419" t="s">
        <v>526</v>
      </c>
      <c r="C3014" s="427" t="s">
        <v>527</v>
      </c>
      <c r="D3014" s="402"/>
    </row>
    <row r="3015" spans="1:4" x14ac:dyDescent="0.2">
      <c r="A3015" s="404" t="s">
        <v>528</v>
      </c>
      <c r="B3015" s="421" t="s">
        <v>529</v>
      </c>
      <c r="C3015" s="430" t="s">
        <v>527</v>
      </c>
      <c r="D3015" s="399"/>
    </row>
    <row r="3016" spans="1:4" x14ac:dyDescent="0.2">
      <c r="A3016" s="404" t="s">
        <v>530</v>
      </c>
      <c r="B3016" s="421" t="s">
        <v>531</v>
      </c>
      <c r="C3016" s="429">
        <v>0</v>
      </c>
      <c r="D3016" s="399"/>
    </row>
    <row r="3017" spans="1:4" x14ac:dyDescent="0.2">
      <c r="A3017" s="404" t="s">
        <v>532</v>
      </c>
      <c r="B3017" s="421" t="s">
        <v>533</v>
      </c>
      <c r="C3017" s="429">
        <v>0</v>
      </c>
      <c r="D3017" s="399"/>
    </row>
    <row r="3018" spans="1:4" x14ac:dyDescent="0.2">
      <c r="A3018" s="405"/>
      <c r="B3018" s="422"/>
      <c r="C3018" s="429"/>
      <c r="D3018" s="399"/>
    </row>
    <row r="3019" spans="1:4" x14ac:dyDescent="0.2">
      <c r="A3019" s="403" t="s">
        <v>534</v>
      </c>
      <c r="B3019" s="419" t="s">
        <v>535</v>
      </c>
      <c r="C3019" s="428">
        <f>SUM(C3020:C3028)</f>
        <v>0</v>
      </c>
      <c r="D3019" s="402"/>
    </row>
    <row r="3020" spans="1:4" x14ac:dyDescent="0.2">
      <c r="A3020" s="404" t="s">
        <v>536</v>
      </c>
      <c r="B3020" s="421" t="s">
        <v>537</v>
      </c>
      <c r="C3020" s="429">
        <v>0</v>
      </c>
      <c r="D3020" s="399"/>
    </row>
    <row r="3021" spans="1:4" x14ac:dyDescent="0.2">
      <c r="A3021" s="404" t="s">
        <v>538</v>
      </c>
      <c r="B3021" s="421" t="s">
        <v>539</v>
      </c>
      <c r="C3021" s="429">
        <v>0</v>
      </c>
      <c r="D3021" s="399"/>
    </row>
    <row r="3022" spans="1:4" x14ac:dyDescent="0.2">
      <c r="A3022" s="404" t="s">
        <v>540</v>
      </c>
      <c r="B3022" s="421" t="s">
        <v>541</v>
      </c>
      <c r="C3022" s="429">
        <v>0</v>
      </c>
      <c r="D3022" s="399"/>
    </row>
    <row r="3023" spans="1:4" ht="25.5" x14ac:dyDescent="0.2">
      <c r="A3023" s="404" t="s">
        <v>542</v>
      </c>
      <c r="B3023" s="421" t="s">
        <v>543</v>
      </c>
      <c r="C3023" s="429">
        <v>0</v>
      </c>
      <c r="D3023" s="399"/>
    </row>
    <row r="3024" spans="1:4" ht="25.5" x14ac:dyDescent="0.2">
      <c r="A3024" s="404" t="s">
        <v>544</v>
      </c>
      <c r="B3024" s="421" t="s">
        <v>545</v>
      </c>
      <c r="C3024" s="429">
        <v>0</v>
      </c>
      <c r="D3024" s="399"/>
    </row>
    <row r="3025" spans="1:4" ht="25.5" x14ac:dyDescent="0.2">
      <c r="A3025" s="404" t="s">
        <v>546</v>
      </c>
      <c r="B3025" s="421" t="s">
        <v>547</v>
      </c>
      <c r="C3025" s="429">
        <v>0</v>
      </c>
      <c r="D3025" s="399"/>
    </row>
    <row r="3026" spans="1:4" x14ac:dyDescent="0.2">
      <c r="A3026" s="404" t="s">
        <v>548</v>
      </c>
      <c r="B3026" s="421" t="s">
        <v>549</v>
      </c>
      <c r="C3026" s="429">
        <v>0</v>
      </c>
      <c r="D3026" s="399"/>
    </row>
    <row r="3027" spans="1:4" ht="25.5" x14ac:dyDescent="0.2">
      <c r="A3027" s="404" t="s">
        <v>550</v>
      </c>
      <c r="B3027" s="421" t="s">
        <v>551</v>
      </c>
      <c r="C3027" s="429">
        <v>0</v>
      </c>
      <c r="D3027" s="399"/>
    </row>
    <row r="3028" spans="1:4" ht="25.5" x14ac:dyDescent="0.2">
      <c r="A3028" s="404" t="s">
        <v>552</v>
      </c>
      <c r="B3028" s="421" t="s">
        <v>553</v>
      </c>
      <c r="C3028" s="429">
        <v>0</v>
      </c>
      <c r="D3028" s="399"/>
    </row>
    <row r="3029" spans="1:4" x14ac:dyDescent="0.2">
      <c r="A3029" s="405"/>
      <c r="B3029" s="422"/>
      <c r="C3029" s="429"/>
      <c r="D3029" s="399"/>
    </row>
    <row r="3030" spans="1:4" x14ac:dyDescent="0.2">
      <c r="A3030" s="403" t="s">
        <v>554</v>
      </c>
      <c r="B3030" s="419" t="s">
        <v>555</v>
      </c>
      <c r="C3030" s="428">
        <f>SUM(C3031:C3034)</f>
        <v>0</v>
      </c>
      <c r="D3030" s="402"/>
    </row>
    <row r="3031" spans="1:4" x14ac:dyDescent="0.2">
      <c r="A3031" s="404" t="s">
        <v>556</v>
      </c>
      <c r="B3031" s="421" t="s">
        <v>557</v>
      </c>
      <c r="C3031" s="429">
        <v>0</v>
      </c>
      <c r="D3031" s="399"/>
    </row>
    <row r="3032" spans="1:4" x14ac:dyDescent="0.2">
      <c r="A3032" s="404" t="s">
        <v>558</v>
      </c>
      <c r="B3032" s="421" t="s">
        <v>559</v>
      </c>
      <c r="C3032" s="429">
        <v>0</v>
      </c>
      <c r="D3032" s="399"/>
    </row>
    <row r="3033" spans="1:4" x14ac:dyDescent="0.2">
      <c r="A3033" s="404" t="s">
        <v>560</v>
      </c>
      <c r="B3033" s="421" t="s">
        <v>561</v>
      </c>
      <c r="C3033" s="429">
        <v>0</v>
      </c>
      <c r="D3033" s="399"/>
    </row>
    <row r="3034" spans="1:4" x14ac:dyDescent="0.2">
      <c r="A3034" s="404" t="s">
        <v>562</v>
      </c>
      <c r="B3034" s="421" t="s">
        <v>563</v>
      </c>
      <c r="C3034" s="429">
        <v>0</v>
      </c>
      <c r="D3034" s="399"/>
    </row>
    <row r="3035" spans="1:4" x14ac:dyDescent="0.2">
      <c r="A3035" s="405"/>
      <c r="B3035" s="422"/>
      <c r="C3035" s="429"/>
      <c r="D3035" s="399"/>
    </row>
    <row r="3036" spans="1:4" x14ac:dyDescent="0.2">
      <c r="A3036" s="403" t="s">
        <v>564</v>
      </c>
      <c r="B3036" s="419" t="s">
        <v>565</v>
      </c>
      <c r="C3036" s="428">
        <f>SUM(C3037:C3042)</f>
        <v>0</v>
      </c>
      <c r="D3036" s="402"/>
    </row>
    <row r="3037" spans="1:4" x14ac:dyDescent="0.2">
      <c r="A3037" s="404" t="s">
        <v>566</v>
      </c>
      <c r="B3037" s="421" t="s">
        <v>567</v>
      </c>
      <c r="C3037" s="429">
        <v>0</v>
      </c>
      <c r="D3037" s="399"/>
    </row>
    <row r="3038" spans="1:4" x14ac:dyDescent="0.2">
      <c r="A3038" s="404" t="s">
        <v>568</v>
      </c>
      <c r="B3038" s="421" t="s">
        <v>569</v>
      </c>
      <c r="C3038" s="429">
        <v>0</v>
      </c>
      <c r="D3038" s="399"/>
    </row>
    <row r="3039" spans="1:4" x14ac:dyDescent="0.2">
      <c r="A3039" s="404" t="s">
        <v>570</v>
      </c>
      <c r="B3039" s="421" t="s">
        <v>571</v>
      </c>
      <c r="C3039" s="429">
        <v>0</v>
      </c>
      <c r="D3039" s="399"/>
    </row>
    <row r="3040" spans="1:4" ht="25.5" x14ac:dyDescent="0.2">
      <c r="A3040" s="404" t="s">
        <v>572</v>
      </c>
      <c r="B3040" s="421" t="s">
        <v>573</v>
      </c>
      <c r="C3040" s="429">
        <v>0</v>
      </c>
      <c r="D3040" s="399"/>
    </row>
    <row r="3041" spans="1:4" x14ac:dyDescent="0.2">
      <c r="A3041" s="404" t="s">
        <v>574</v>
      </c>
      <c r="B3041" s="421" t="s">
        <v>575</v>
      </c>
      <c r="C3041" s="429">
        <v>0</v>
      </c>
      <c r="D3041" s="399"/>
    </row>
    <row r="3042" spans="1:4" x14ac:dyDescent="0.2">
      <c r="A3042" s="404" t="s">
        <v>576</v>
      </c>
      <c r="B3042" s="421" t="s">
        <v>577</v>
      </c>
      <c r="C3042" s="431">
        <v>0</v>
      </c>
      <c r="D3042" s="406"/>
    </row>
    <row r="3043" spans="1:4" x14ac:dyDescent="0.2">
      <c r="A3043" s="398"/>
      <c r="B3043" s="424"/>
      <c r="C3043" s="432"/>
      <c r="D3043" s="400"/>
    </row>
    <row r="3044" spans="1:4" x14ac:dyDescent="0.2">
      <c r="A3044" s="401">
        <v>2</v>
      </c>
      <c r="B3044" s="419" t="s">
        <v>578</v>
      </c>
      <c r="C3044" s="428">
        <f>SUM(C3046+C3053+C3059+C3068+C3072+C3078)</f>
        <v>418351.03</v>
      </c>
      <c r="D3044" s="402"/>
    </row>
    <row r="3045" spans="1:4" x14ac:dyDescent="0.2">
      <c r="A3045" s="401"/>
      <c r="B3045" s="420"/>
      <c r="C3045" s="429"/>
      <c r="D3045" s="399"/>
    </row>
    <row r="3046" spans="1:4" x14ac:dyDescent="0.2">
      <c r="A3046" s="398" t="s">
        <v>579</v>
      </c>
      <c r="B3046" s="419" t="s">
        <v>580</v>
      </c>
      <c r="C3046" s="428">
        <f>SUM(C3047:C3051)</f>
        <v>174753.45</v>
      </c>
      <c r="D3046" s="402"/>
    </row>
    <row r="3047" spans="1:4" x14ac:dyDescent="0.2">
      <c r="A3047" s="404" t="s">
        <v>581</v>
      </c>
      <c r="B3047" s="640" t="s">
        <v>582</v>
      </c>
      <c r="C3047" s="429">
        <v>108108.1</v>
      </c>
      <c r="D3047" s="399"/>
    </row>
    <row r="3048" spans="1:4" x14ac:dyDescent="0.2">
      <c r="A3048" s="404" t="s">
        <v>583</v>
      </c>
      <c r="B3048" s="421" t="s">
        <v>584</v>
      </c>
      <c r="C3048" s="429">
        <v>0</v>
      </c>
      <c r="D3048" s="399"/>
    </row>
    <row r="3049" spans="1:4" x14ac:dyDescent="0.2">
      <c r="A3049" s="404" t="s">
        <v>585</v>
      </c>
      <c r="B3049" s="421" t="s">
        <v>586</v>
      </c>
      <c r="C3049" s="429">
        <v>0</v>
      </c>
      <c r="D3049" s="399"/>
    </row>
    <row r="3050" spans="1:4" x14ac:dyDescent="0.2">
      <c r="A3050" s="404" t="s">
        <v>587</v>
      </c>
      <c r="B3050" s="640" t="s">
        <v>588</v>
      </c>
      <c r="C3050" s="429">
        <v>66645.350000000006</v>
      </c>
      <c r="D3050" s="399"/>
    </row>
    <row r="3051" spans="1:4" x14ac:dyDescent="0.2">
      <c r="A3051" s="404" t="s">
        <v>589</v>
      </c>
      <c r="B3051" s="421" t="s">
        <v>590</v>
      </c>
      <c r="C3051" s="429">
        <v>0</v>
      </c>
      <c r="D3051" s="399"/>
    </row>
    <row r="3052" spans="1:4" x14ac:dyDescent="0.2">
      <c r="A3052" s="407"/>
      <c r="B3052" s="422"/>
      <c r="C3052" s="429"/>
      <c r="D3052" s="399"/>
    </row>
    <row r="3053" spans="1:4" ht="25.5" x14ac:dyDescent="0.2">
      <c r="A3053" s="398" t="s">
        <v>591</v>
      </c>
      <c r="B3053" s="419" t="s">
        <v>592</v>
      </c>
      <c r="C3053" s="428">
        <f>SUM(C3054:C3057)</f>
        <v>0</v>
      </c>
      <c r="D3053" s="402"/>
    </row>
    <row r="3054" spans="1:4" x14ac:dyDescent="0.2">
      <c r="A3054" s="404" t="s">
        <v>593</v>
      </c>
      <c r="B3054" s="421" t="s">
        <v>594</v>
      </c>
      <c r="C3054" s="429">
        <v>0</v>
      </c>
      <c r="D3054" s="399"/>
    </row>
    <row r="3055" spans="1:4" x14ac:dyDescent="0.2">
      <c r="A3055" s="404" t="s">
        <v>595</v>
      </c>
      <c r="B3055" s="421" t="s">
        <v>596</v>
      </c>
      <c r="C3055" s="429">
        <v>0</v>
      </c>
      <c r="D3055" s="399"/>
    </row>
    <row r="3056" spans="1:4" x14ac:dyDescent="0.2">
      <c r="A3056" s="404" t="s">
        <v>597</v>
      </c>
      <c r="B3056" s="421" t="s">
        <v>598</v>
      </c>
      <c r="C3056" s="429">
        <v>0</v>
      </c>
      <c r="D3056" s="399"/>
    </row>
    <row r="3057" spans="1:4" x14ac:dyDescent="0.2">
      <c r="A3057" s="404" t="s">
        <v>599</v>
      </c>
      <c r="B3057" s="421" t="s">
        <v>600</v>
      </c>
      <c r="C3057" s="429">
        <v>0</v>
      </c>
      <c r="D3057" s="399"/>
    </row>
    <row r="3058" spans="1:4" x14ac:dyDescent="0.2">
      <c r="A3058" s="407"/>
      <c r="B3058" s="422"/>
      <c r="C3058" s="429"/>
      <c r="D3058" s="399"/>
    </row>
    <row r="3059" spans="1:4" ht="25.5" x14ac:dyDescent="0.2">
      <c r="A3059" s="398" t="s">
        <v>601</v>
      </c>
      <c r="B3059" s="419" t="s">
        <v>602</v>
      </c>
      <c r="C3059" s="428">
        <f>SUM(C3060:C3066)</f>
        <v>0</v>
      </c>
      <c r="D3059" s="402"/>
    </row>
    <row r="3060" spans="1:4" x14ac:dyDescent="0.2">
      <c r="A3060" s="404" t="s">
        <v>603</v>
      </c>
      <c r="B3060" s="421" t="s">
        <v>604</v>
      </c>
      <c r="C3060" s="429">
        <v>0</v>
      </c>
      <c r="D3060" s="399"/>
    </row>
    <row r="3061" spans="1:4" ht="25.5" x14ac:dyDescent="0.2">
      <c r="A3061" s="404" t="s">
        <v>605</v>
      </c>
      <c r="B3061" s="421" t="s">
        <v>606</v>
      </c>
      <c r="C3061" s="429">
        <v>0</v>
      </c>
      <c r="D3061" s="399"/>
    </row>
    <row r="3062" spans="1:4" x14ac:dyDescent="0.2">
      <c r="A3062" s="404" t="s">
        <v>607</v>
      </c>
      <c r="B3062" s="421" t="s">
        <v>608</v>
      </c>
      <c r="C3062" s="429">
        <v>0</v>
      </c>
      <c r="D3062" s="399"/>
    </row>
    <row r="3063" spans="1:4" ht="25.5" x14ac:dyDescent="0.2">
      <c r="A3063" s="404" t="s">
        <v>609</v>
      </c>
      <c r="B3063" s="421" t="s">
        <v>610</v>
      </c>
      <c r="C3063" s="429">
        <v>0</v>
      </c>
      <c r="D3063" s="399"/>
    </row>
    <row r="3064" spans="1:4" x14ac:dyDescent="0.2">
      <c r="A3064" s="404" t="s">
        <v>611</v>
      </c>
      <c r="B3064" s="421" t="s">
        <v>612</v>
      </c>
      <c r="C3064" s="429">
        <v>0</v>
      </c>
      <c r="D3064" s="399"/>
    </row>
    <row r="3065" spans="1:4" x14ac:dyDescent="0.2">
      <c r="A3065" s="404" t="s">
        <v>613</v>
      </c>
      <c r="B3065" s="421" t="s">
        <v>614</v>
      </c>
      <c r="C3065" s="429">
        <v>0</v>
      </c>
      <c r="D3065" s="399"/>
    </row>
    <row r="3066" spans="1:4" ht="25.5" x14ac:dyDescent="0.2">
      <c r="A3066" s="404" t="s">
        <v>615</v>
      </c>
      <c r="B3066" s="421" t="s">
        <v>616</v>
      </c>
      <c r="C3066" s="429">
        <v>0</v>
      </c>
      <c r="D3066" s="399"/>
    </row>
    <row r="3067" spans="1:4" x14ac:dyDescent="0.2">
      <c r="A3067" s="407"/>
      <c r="B3067" s="422"/>
      <c r="C3067" s="429"/>
      <c r="D3067" s="399"/>
    </row>
    <row r="3068" spans="1:4" ht="25.5" x14ac:dyDescent="0.2">
      <c r="A3068" s="398" t="s">
        <v>617</v>
      </c>
      <c r="B3068" s="419" t="s">
        <v>618</v>
      </c>
      <c r="C3068" s="428">
        <f>SUM(C3069:C3070)</f>
        <v>55378.38</v>
      </c>
      <c r="D3068" s="402"/>
    </row>
    <row r="3069" spans="1:4" x14ac:dyDescent="0.2">
      <c r="A3069" s="404" t="s">
        <v>619</v>
      </c>
      <c r="B3069" s="421" t="s">
        <v>620</v>
      </c>
      <c r="C3069" s="429">
        <v>0</v>
      </c>
      <c r="D3069" s="399"/>
    </row>
    <row r="3070" spans="1:4" x14ac:dyDescent="0.2">
      <c r="A3070" s="404" t="s">
        <v>621</v>
      </c>
      <c r="B3070" s="640" t="s">
        <v>622</v>
      </c>
      <c r="C3070" s="429">
        <v>55378.38</v>
      </c>
      <c r="D3070" s="399"/>
    </row>
    <row r="3071" spans="1:4" x14ac:dyDescent="0.2">
      <c r="A3071" s="407"/>
      <c r="B3071" s="422"/>
      <c r="C3071" s="429"/>
      <c r="D3071" s="399"/>
    </row>
    <row r="3072" spans="1:4" ht="25.5" x14ac:dyDescent="0.2">
      <c r="A3072" s="398" t="s">
        <v>623</v>
      </c>
      <c r="B3072" s="419" t="s">
        <v>624</v>
      </c>
      <c r="C3072" s="428">
        <f>SUM(C3073:C3076)</f>
        <v>0</v>
      </c>
      <c r="D3072" s="402"/>
    </row>
    <row r="3073" spans="1:4" x14ac:dyDescent="0.2">
      <c r="A3073" s="404" t="s">
        <v>625</v>
      </c>
      <c r="B3073" s="421" t="s">
        <v>626</v>
      </c>
      <c r="C3073" s="429">
        <v>0</v>
      </c>
      <c r="D3073" s="399"/>
    </row>
    <row r="3074" spans="1:4" x14ac:dyDescent="0.2">
      <c r="A3074" s="404" t="s">
        <v>627</v>
      </c>
      <c r="B3074" s="421" t="s">
        <v>628</v>
      </c>
      <c r="C3074" s="429">
        <v>0</v>
      </c>
      <c r="D3074" s="399"/>
    </row>
    <row r="3075" spans="1:4" x14ac:dyDescent="0.2">
      <c r="A3075" s="404" t="s">
        <v>629</v>
      </c>
      <c r="B3075" s="421" t="s">
        <v>630</v>
      </c>
      <c r="C3075" s="429">
        <v>0</v>
      </c>
      <c r="D3075" s="399"/>
    </row>
    <row r="3076" spans="1:4" ht="25.5" x14ac:dyDescent="0.2">
      <c r="A3076" s="404" t="s">
        <v>631</v>
      </c>
      <c r="B3076" s="421" t="s">
        <v>632</v>
      </c>
      <c r="C3076" s="429">
        <v>0</v>
      </c>
      <c r="D3076" s="399"/>
    </row>
    <row r="3077" spans="1:4" x14ac:dyDescent="0.2">
      <c r="A3077" s="407"/>
      <c r="B3077" s="422"/>
      <c r="C3077" s="429"/>
      <c r="D3077" s="399"/>
    </row>
    <row r="3078" spans="1:4" ht="25.5" x14ac:dyDescent="0.2">
      <c r="A3078" s="398" t="s">
        <v>633</v>
      </c>
      <c r="B3078" s="419" t="s">
        <v>634</v>
      </c>
      <c r="C3078" s="428">
        <f>SUM(C3079:C3086)</f>
        <v>188219.2</v>
      </c>
      <c r="D3078" s="402"/>
    </row>
    <row r="3079" spans="1:4" x14ac:dyDescent="0.2">
      <c r="A3079" s="404" t="s">
        <v>635</v>
      </c>
      <c r="B3079" s="640" t="s">
        <v>636</v>
      </c>
      <c r="C3079" s="429">
        <v>22773.95</v>
      </c>
      <c r="D3079" s="399"/>
    </row>
    <row r="3080" spans="1:4" ht="25.5" x14ac:dyDescent="0.2">
      <c r="A3080" s="404" t="s">
        <v>637</v>
      </c>
      <c r="B3080" s="421" t="s">
        <v>638</v>
      </c>
      <c r="C3080" s="429">
        <v>0</v>
      </c>
      <c r="D3080" s="399"/>
    </row>
    <row r="3081" spans="1:4" x14ac:dyDescent="0.2">
      <c r="A3081" s="404" t="s">
        <v>639</v>
      </c>
      <c r="B3081" s="640" t="s">
        <v>640</v>
      </c>
      <c r="C3081" s="429">
        <v>155302.39000000001</v>
      </c>
      <c r="D3081" s="399"/>
    </row>
    <row r="3082" spans="1:4" x14ac:dyDescent="0.2">
      <c r="A3082" s="404" t="s">
        <v>641</v>
      </c>
      <c r="B3082" s="640" t="s">
        <v>642</v>
      </c>
      <c r="C3082" s="429">
        <v>1160.27</v>
      </c>
      <c r="D3082" s="399"/>
    </row>
    <row r="3083" spans="1:4" x14ac:dyDescent="0.2">
      <c r="A3083" s="404" t="s">
        <v>643</v>
      </c>
      <c r="B3083" s="640" t="s">
        <v>644</v>
      </c>
      <c r="C3083" s="429">
        <v>8060.16</v>
      </c>
      <c r="D3083" s="399"/>
    </row>
    <row r="3084" spans="1:4" ht="25.5" x14ac:dyDescent="0.2">
      <c r="A3084" s="404" t="s">
        <v>645</v>
      </c>
      <c r="B3084" s="421" t="s">
        <v>646</v>
      </c>
      <c r="C3084" s="429">
        <v>0</v>
      </c>
      <c r="D3084" s="399"/>
    </row>
    <row r="3085" spans="1:4" x14ac:dyDescent="0.2">
      <c r="A3085" s="404" t="s">
        <v>647</v>
      </c>
      <c r="B3085" s="421" t="s">
        <v>648</v>
      </c>
      <c r="C3085" s="429">
        <v>0</v>
      </c>
      <c r="D3085" s="399"/>
    </row>
    <row r="3086" spans="1:4" x14ac:dyDescent="0.2">
      <c r="A3086" s="404" t="s">
        <v>649</v>
      </c>
      <c r="B3086" s="640" t="s">
        <v>650</v>
      </c>
      <c r="C3086" s="429">
        <v>922.43</v>
      </c>
      <c r="D3086" s="399"/>
    </row>
    <row r="3087" spans="1:4" x14ac:dyDescent="0.2">
      <c r="A3087" s="404"/>
      <c r="B3087" s="422"/>
      <c r="C3087" s="429"/>
      <c r="D3087" s="399"/>
    </row>
    <row r="3088" spans="1:4" x14ac:dyDescent="0.2">
      <c r="A3088" s="401">
        <v>5</v>
      </c>
      <c r="B3088" s="425" t="s">
        <v>651</v>
      </c>
      <c r="C3088" s="428">
        <f>SUM(C3090+C3100+C3110+C3115)</f>
        <v>9120.14</v>
      </c>
      <c r="D3088" s="402"/>
    </row>
    <row r="3089" spans="1:4" x14ac:dyDescent="0.2">
      <c r="A3089" s="407"/>
      <c r="B3089" s="422"/>
      <c r="C3089" s="429"/>
      <c r="D3089" s="399"/>
    </row>
    <row r="3090" spans="1:4" x14ac:dyDescent="0.2">
      <c r="A3090" s="408" t="s">
        <v>652</v>
      </c>
      <c r="B3090" s="419" t="s">
        <v>653</v>
      </c>
      <c r="C3090" s="428">
        <f>SUM(C3091:C3098)</f>
        <v>9120.14</v>
      </c>
      <c r="D3090" s="402"/>
    </row>
    <row r="3091" spans="1:4" x14ac:dyDescent="0.2">
      <c r="A3091" s="409" t="s">
        <v>654</v>
      </c>
      <c r="B3091" s="421" t="s">
        <v>655</v>
      </c>
      <c r="C3091" s="429">
        <v>0</v>
      </c>
      <c r="D3091" s="399"/>
    </row>
    <row r="3092" spans="1:4" x14ac:dyDescent="0.2">
      <c r="A3092" s="409" t="s">
        <v>656</v>
      </c>
      <c r="B3092" s="421" t="s">
        <v>657</v>
      </c>
      <c r="C3092" s="429">
        <v>0</v>
      </c>
      <c r="D3092" s="399"/>
    </row>
    <row r="3093" spans="1:4" x14ac:dyDescent="0.2">
      <c r="A3093" s="409" t="s">
        <v>658</v>
      </c>
      <c r="B3093" s="421" t="s">
        <v>659</v>
      </c>
      <c r="C3093" s="429"/>
      <c r="D3093" s="399"/>
    </row>
    <row r="3094" spans="1:4" x14ac:dyDescent="0.2">
      <c r="A3094" s="409" t="s">
        <v>660</v>
      </c>
      <c r="B3094" s="640" t="s">
        <v>661</v>
      </c>
      <c r="C3094" s="429">
        <v>9120.14</v>
      </c>
      <c r="D3094" s="399"/>
    </row>
    <row r="3095" spans="1:4" x14ac:dyDescent="0.2">
      <c r="A3095" s="409" t="s">
        <v>662</v>
      </c>
      <c r="B3095" s="643" t="s">
        <v>663</v>
      </c>
      <c r="C3095" s="429"/>
      <c r="D3095" s="399"/>
    </row>
    <row r="3096" spans="1:4" ht="25.5" x14ac:dyDescent="0.2">
      <c r="A3096" s="409" t="s">
        <v>664</v>
      </c>
      <c r="B3096" s="421" t="s">
        <v>665</v>
      </c>
      <c r="C3096" s="429"/>
      <c r="D3096" s="399"/>
    </row>
    <row r="3097" spans="1:4" ht="25.5" x14ac:dyDescent="0.2">
      <c r="A3097" s="409" t="s">
        <v>666</v>
      </c>
      <c r="B3097" s="421" t="s">
        <v>667</v>
      </c>
      <c r="C3097" s="429"/>
      <c r="D3097" s="399"/>
    </row>
    <row r="3098" spans="1:4" x14ac:dyDescent="0.2">
      <c r="A3098" s="409" t="s">
        <v>668</v>
      </c>
      <c r="B3098" s="421" t="s">
        <v>669</v>
      </c>
      <c r="C3098" s="429">
        <v>0</v>
      </c>
      <c r="D3098" s="399"/>
    </row>
    <row r="3099" spans="1:4" x14ac:dyDescent="0.2">
      <c r="A3099" s="409"/>
      <c r="B3099" s="421"/>
      <c r="C3099" s="429"/>
      <c r="D3099" s="399"/>
    </row>
    <row r="3100" spans="1:4" ht="25.5" x14ac:dyDescent="0.2">
      <c r="A3100" s="408" t="s">
        <v>670</v>
      </c>
      <c r="B3100" s="419" t="s">
        <v>671</v>
      </c>
      <c r="C3100" s="428">
        <f>SUM(C3101:C3108)</f>
        <v>0</v>
      </c>
      <c r="D3100" s="402"/>
    </row>
    <row r="3101" spans="1:4" x14ac:dyDescent="0.2">
      <c r="A3101" s="409" t="s">
        <v>672</v>
      </c>
      <c r="B3101" s="421" t="s">
        <v>673</v>
      </c>
      <c r="C3101" s="429">
        <v>0</v>
      </c>
      <c r="D3101" s="399"/>
    </row>
    <row r="3102" spans="1:4" x14ac:dyDescent="0.2">
      <c r="A3102" s="409" t="s">
        <v>674</v>
      </c>
      <c r="B3102" s="421" t="s">
        <v>675</v>
      </c>
      <c r="C3102" s="429">
        <v>0</v>
      </c>
      <c r="D3102" s="399"/>
    </row>
    <row r="3103" spans="1:4" x14ac:dyDescent="0.2">
      <c r="A3103" s="409" t="s">
        <v>676</v>
      </c>
      <c r="B3103" s="421" t="s">
        <v>677</v>
      </c>
      <c r="C3103" s="429">
        <v>0</v>
      </c>
      <c r="D3103" s="399"/>
    </row>
    <row r="3104" spans="1:4" x14ac:dyDescent="0.2">
      <c r="A3104" s="409" t="s">
        <v>678</v>
      </c>
      <c r="B3104" s="421" t="s">
        <v>679</v>
      </c>
      <c r="C3104" s="429">
        <v>0</v>
      </c>
      <c r="D3104" s="399"/>
    </row>
    <row r="3105" spans="1:4" x14ac:dyDescent="0.2">
      <c r="A3105" s="409" t="s">
        <v>680</v>
      </c>
      <c r="B3105" s="421" t="s">
        <v>681</v>
      </c>
      <c r="C3105" s="429">
        <v>0</v>
      </c>
      <c r="D3105" s="399"/>
    </row>
    <row r="3106" spans="1:4" x14ac:dyDescent="0.2">
      <c r="A3106" s="409" t="s">
        <v>682</v>
      </c>
      <c r="B3106" s="421" t="s">
        <v>683</v>
      </c>
      <c r="C3106" s="429">
        <v>0</v>
      </c>
      <c r="D3106" s="399"/>
    </row>
    <row r="3107" spans="1:4" x14ac:dyDescent="0.2">
      <c r="A3107" s="409" t="s">
        <v>684</v>
      </c>
      <c r="B3107" s="421" t="s">
        <v>685</v>
      </c>
      <c r="C3107" s="429">
        <v>0</v>
      </c>
      <c r="D3107" s="399"/>
    </row>
    <row r="3108" spans="1:4" ht="25.5" x14ac:dyDescent="0.2">
      <c r="A3108" s="409" t="s">
        <v>686</v>
      </c>
      <c r="B3108" s="421" t="s">
        <v>687</v>
      </c>
      <c r="C3108" s="429">
        <v>0</v>
      </c>
      <c r="D3108" s="399"/>
    </row>
    <row r="3109" spans="1:4" x14ac:dyDescent="0.2">
      <c r="A3109" s="409"/>
      <c r="B3109" s="421"/>
      <c r="C3109" s="429"/>
      <c r="D3109" s="399"/>
    </row>
    <row r="3110" spans="1:4" x14ac:dyDescent="0.2">
      <c r="A3110" s="408" t="s">
        <v>688</v>
      </c>
      <c r="B3110" s="419" t="s">
        <v>689</v>
      </c>
      <c r="C3110" s="428">
        <f>SUM(C3111:C3113)</f>
        <v>0</v>
      </c>
      <c r="D3110" s="402"/>
    </row>
    <row r="3111" spans="1:4" x14ac:dyDescent="0.2">
      <c r="A3111" s="409" t="s">
        <v>690</v>
      </c>
      <c r="B3111" s="421" t="s">
        <v>691</v>
      </c>
      <c r="C3111" s="429">
        <v>0</v>
      </c>
      <c r="D3111" s="399"/>
    </row>
    <row r="3112" spans="1:4" x14ac:dyDescent="0.2">
      <c r="A3112" s="409" t="s">
        <v>692</v>
      </c>
      <c r="B3112" s="421" t="s">
        <v>693</v>
      </c>
      <c r="C3112" s="429">
        <v>0</v>
      </c>
      <c r="D3112" s="399"/>
    </row>
    <row r="3113" spans="1:4" x14ac:dyDescent="0.2">
      <c r="A3113" s="409" t="s">
        <v>694</v>
      </c>
      <c r="B3113" s="421" t="s">
        <v>695</v>
      </c>
      <c r="C3113" s="429">
        <v>0</v>
      </c>
      <c r="D3113" s="399"/>
    </row>
    <row r="3114" spans="1:4" x14ac:dyDescent="0.2">
      <c r="A3114" s="409"/>
      <c r="B3114" s="421"/>
      <c r="C3114" s="429"/>
      <c r="D3114" s="399"/>
    </row>
    <row r="3115" spans="1:4" x14ac:dyDescent="0.2">
      <c r="A3115" s="408" t="s">
        <v>696</v>
      </c>
      <c r="B3115" s="419" t="s">
        <v>697</v>
      </c>
      <c r="C3115" s="428">
        <f>SUM(C3116:C3119)</f>
        <v>0</v>
      </c>
      <c r="D3115" s="402"/>
    </row>
    <row r="3116" spans="1:4" x14ac:dyDescent="0.2">
      <c r="A3116" s="409" t="s">
        <v>698</v>
      </c>
      <c r="B3116" s="421" t="s">
        <v>699</v>
      </c>
      <c r="C3116" s="429">
        <v>0</v>
      </c>
      <c r="D3116" s="399"/>
    </row>
    <row r="3117" spans="1:4" x14ac:dyDescent="0.2">
      <c r="A3117" s="409" t="s">
        <v>700</v>
      </c>
      <c r="B3117" s="421" t="s">
        <v>701</v>
      </c>
      <c r="C3117" s="429">
        <v>0</v>
      </c>
      <c r="D3117" s="399"/>
    </row>
    <row r="3118" spans="1:4" x14ac:dyDescent="0.2">
      <c r="A3118" s="409" t="s">
        <v>702</v>
      </c>
      <c r="B3118" s="421" t="s">
        <v>703</v>
      </c>
      <c r="C3118" s="429">
        <v>0</v>
      </c>
      <c r="D3118" s="399"/>
    </row>
    <row r="3119" spans="1:4" x14ac:dyDescent="0.2">
      <c r="A3119" s="409" t="s">
        <v>704</v>
      </c>
      <c r="B3119" s="421" t="s">
        <v>705</v>
      </c>
      <c r="C3119" s="429">
        <v>0</v>
      </c>
      <c r="D3119" s="399"/>
    </row>
    <row r="3120" spans="1:4" x14ac:dyDescent="0.2">
      <c r="A3120" s="410"/>
      <c r="B3120" s="410"/>
      <c r="C3120" s="410"/>
      <c r="D3120" s="410"/>
    </row>
    <row r="3121" spans="1:4" x14ac:dyDescent="0.2">
      <c r="A3121" s="392" t="s">
        <v>441</v>
      </c>
      <c r="C3121" s="394"/>
    </row>
    <row r="3122" spans="1:4" ht="25.5" x14ac:dyDescent="0.2">
      <c r="A3122" s="411" t="str">
        <f>'4. Gestión Institucional '!A143</f>
        <v>RE4.P22. Gestión Jurídica oportuna y de calidad</v>
      </c>
      <c r="B3122" s="418" t="s">
        <v>442</v>
      </c>
      <c r="C3122" s="429">
        <f>SUM(C3124,C3200,C3244)</f>
        <v>732232.6</v>
      </c>
      <c r="D3122" s="400"/>
    </row>
    <row r="3123" spans="1:4" x14ac:dyDescent="0.2">
      <c r="A3123" s="397" t="s">
        <v>443</v>
      </c>
      <c r="B3123" s="417" t="s">
        <v>444</v>
      </c>
      <c r="C3123" s="426" t="s">
        <v>445</v>
      </c>
      <c r="D3123" s="393" t="s">
        <v>446</v>
      </c>
    </row>
    <row r="3124" spans="1:4" x14ac:dyDescent="0.2">
      <c r="A3124" s="401">
        <v>1</v>
      </c>
      <c r="B3124" s="419" t="s">
        <v>447</v>
      </c>
      <c r="C3124" s="427">
        <f>SUM(C3126,C3133,C3140,C3149,C3158,C3163,C3170,C3175,C3186,C3192)</f>
        <v>304761.42999999993</v>
      </c>
      <c r="D3124" s="402"/>
    </row>
    <row r="3125" spans="1:4" x14ac:dyDescent="0.2">
      <c r="A3125" s="401"/>
      <c r="B3125" s="420"/>
      <c r="C3125" s="428"/>
      <c r="D3125" s="402"/>
    </row>
    <row r="3126" spans="1:4" x14ac:dyDescent="0.2">
      <c r="A3126" s="403" t="s">
        <v>449</v>
      </c>
      <c r="B3126" s="419" t="s">
        <v>450</v>
      </c>
      <c r="C3126" s="428">
        <f>SUM(C3127:C3131)</f>
        <v>0</v>
      </c>
      <c r="D3126" s="402"/>
    </row>
    <row r="3127" spans="1:4" x14ac:dyDescent="0.2">
      <c r="A3127" s="404" t="s">
        <v>451</v>
      </c>
      <c r="B3127" s="421" t="s">
        <v>452</v>
      </c>
      <c r="C3127" s="429">
        <v>0</v>
      </c>
      <c r="D3127" s="399"/>
    </row>
    <row r="3128" spans="1:4" ht="25.5" x14ac:dyDescent="0.2">
      <c r="A3128" s="404" t="s">
        <v>453</v>
      </c>
      <c r="B3128" s="421" t="s">
        <v>454</v>
      </c>
      <c r="C3128" s="429">
        <v>0</v>
      </c>
      <c r="D3128" s="399"/>
    </row>
    <row r="3129" spans="1:4" x14ac:dyDescent="0.2">
      <c r="A3129" s="404" t="s">
        <v>455</v>
      </c>
      <c r="B3129" s="421" t="s">
        <v>456</v>
      </c>
      <c r="C3129" s="429">
        <v>0</v>
      </c>
      <c r="D3129" s="399"/>
    </row>
    <row r="3130" spans="1:4" ht="25.5" x14ac:dyDescent="0.2">
      <c r="A3130" s="404" t="s">
        <v>457</v>
      </c>
      <c r="B3130" s="421" t="s">
        <v>458</v>
      </c>
      <c r="C3130" s="429">
        <v>0</v>
      </c>
      <c r="D3130" s="399"/>
    </row>
    <row r="3131" spans="1:4" x14ac:dyDescent="0.2">
      <c r="A3131" s="404" t="s">
        <v>459</v>
      </c>
      <c r="B3131" s="421" t="s">
        <v>460</v>
      </c>
      <c r="C3131" s="429">
        <v>0</v>
      </c>
      <c r="D3131" s="399"/>
    </row>
    <row r="3132" spans="1:4" x14ac:dyDescent="0.2">
      <c r="A3132" s="405"/>
      <c r="B3132" s="422"/>
      <c r="C3132" s="429"/>
      <c r="D3132" s="399"/>
    </row>
    <row r="3133" spans="1:4" x14ac:dyDescent="0.2">
      <c r="A3133" s="403" t="s">
        <v>461</v>
      </c>
      <c r="B3133" s="419" t="s">
        <v>462</v>
      </c>
      <c r="C3133" s="428">
        <f>SUM(C3134:C3138)</f>
        <v>0</v>
      </c>
      <c r="D3133" s="402"/>
    </row>
    <row r="3134" spans="1:4" x14ac:dyDescent="0.2">
      <c r="A3134" s="404" t="s">
        <v>463</v>
      </c>
      <c r="B3134" s="421" t="s">
        <v>464</v>
      </c>
      <c r="C3134" s="429">
        <v>0</v>
      </c>
      <c r="D3134" s="399"/>
    </row>
    <row r="3135" spans="1:4" x14ac:dyDescent="0.2">
      <c r="A3135" s="404" t="s">
        <v>465</v>
      </c>
      <c r="B3135" s="421" t="s">
        <v>466</v>
      </c>
      <c r="C3135" s="429">
        <v>0</v>
      </c>
      <c r="D3135" s="399"/>
    </row>
    <row r="3136" spans="1:4" x14ac:dyDescent="0.2">
      <c r="A3136" s="404" t="s">
        <v>467</v>
      </c>
      <c r="B3136" s="421" t="s">
        <v>468</v>
      </c>
      <c r="C3136" s="429">
        <v>0</v>
      </c>
      <c r="D3136" s="399"/>
    </row>
    <row r="3137" spans="1:4" x14ac:dyDescent="0.2">
      <c r="A3137" s="404" t="s">
        <v>469</v>
      </c>
      <c r="B3137" s="421" t="s">
        <v>470</v>
      </c>
      <c r="C3137" s="429">
        <v>0</v>
      </c>
      <c r="D3137" s="399"/>
    </row>
    <row r="3138" spans="1:4" x14ac:dyDescent="0.2">
      <c r="A3138" s="404" t="s">
        <v>471</v>
      </c>
      <c r="B3138" s="421" t="s">
        <v>472</v>
      </c>
      <c r="C3138" s="429">
        <v>0</v>
      </c>
      <c r="D3138" s="399"/>
    </row>
    <row r="3139" spans="1:4" x14ac:dyDescent="0.2">
      <c r="A3139" s="405"/>
      <c r="B3139" s="422"/>
      <c r="C3139" s="428"/>
      <c r="D3139" s="402"/>
    </row>
    <row r="3140" spans="1:4" ht="25.5" x14ac:dyDescent="0.2">
      <c r="A3140" s="403" t="s">
        <v>473</v>
      </c>
      <c r="B3140" s="423" t="s">
        <v>474</v>
      </c>
      <c r="C3140" s="428">
        <f>SUM(C3141:C3147)</f>
        <v>0</v>
      </c>
      <c r="D3140" s="402"/>
    </row>
    <row r="3141" spans="1:4" x14ac:dyDescent="0.2">
      <c r="A3141" s="404" t="s">
        <v>475</v>
      </c>
      <c r="B3141" s="421" t="s">
        <v>476</v>
      </c>
      <c r="C3141" s="429">
        <v>0</v>
      </c>
      <c r="D3141" s="399"/>
    </row>
    <row r="3142" spans="1:4" x14ac:dyDescent="0.2">
      <c r="A3142" s="404" t="s">
        <v>477</v>
      </c>
      <c r="B3142" s="421" t="s">
        <v>478</v>
      </c>
      <c r="C3142" s="429">
        <v>0</v>
      </c>
      <c r="D3142" s="399"/>
    </row>
    <row r="3143" spans="1:4" x14ac:dyDescent="0.2">
      <c r="A3143" s="404" t="s">
        <v>479</v>
      </c>
      <c r="B3143" s="421" t="s">
        <v>480</v>
      </c>
      <c r="C3143" s="429"/>
      <c r="D3143" s="399"/>
    </row>
    <row r="3144" spans="1:4" x14ac:dyDescent="0.2">
      <c r="A3144" s="404" t="s">
        <v>481</v>
      </c>
      <c r="B3144" s="421" t="s">
        <v>482</v>
      </c>
      <c r="C3144" s="429">
        <v>0</v>
      </c>
      <c r="D3144" s="399"/>
    </row>
    <row r="3145" spans="1:4" x14ac:dyDescent="0.2">
      <c r="A3145" s="404" t="s">
        <v>483</v>
      </c>
      <c r="B3145" s="421" t="s">
        <v>484</v>
      </c>
      <c r="C3145" s="429">
        <v>0</v>
      </c>
      <c r="D3145" s="399"/>
    </row>
    <row r="3146" spans="1:4" ht="25.5" x14ac:dyDescent="0.2">
      <c r="A3146" s="404" t="s">
        <v>485</v>
      </c>
      <c r="B3146" s="421" t="s">
        <v>486</v>
      </c>
      <c r="C3146" s="429">
        <v>0</v>
      </c>
      <c r="D3146" s="399"/>
    </row>
    <row r="3147" spans="1:4" ht="25.5" x14ac:dyDescent="0.2">
      <c r="A3147" s="404" t="s">
        <v>487</v>
      </c>
      <c r="B3147" s="421" t="s">
        <v>488</v>
      </c>
      <c r="C3147" s="429">
        <v>0</v>
      </c>
      <c r="D3147" s="399"/>
    </row>
    <row r="3148" spans="1:4" x14ac:dyDescent="0.2">
      <c r="A3148" s="405"/>
      <c r="B3148" s="422"/>
      <c r="C3148" s="429"/>
      <c r="D3148" s="399"/>
    </row>
    <row r="3149" spans="1:4" x14ac:dyDescent="0.2">
      <c r="A3149" s="403" t="s">
        <v>489</v>
      </c>
      <c r="B3149" s="419" t="s">
        <v>490</v>
      </c>
      <c r="C3149" s="428">
        <f>SUM(C3150:C3156)</f>
        <v>2058.73</v>
      </c>
      <c r="D3149" s="402"/>
    </row>
    <row r="3150" spans="1:4" x14ac:dyDescent="0.2">
      <c r="A3150" s="404" t="s">
        <v>491</v>
      </c>
      <c r="B3150" s="421" t="s">
        <v>492</v>
      </c>
      <c r="C3150" s="429">
        <v>0</v>
      </c>
      <c r="D3150" s="399"/>
    </row>
    <row r="3151" spans="1:4" x14ac:dyDescent="0.2">
      <c r="A3151" s="404" t="s">
        <v>493</v>
      </c>
      <c r="B3151" s="421" t="s">
        <v>494</v>
      </c>
      <c r="C3151" s="429">
        <v>0</v>
      </c>
      <c r="D3151" s="399"/>
    </row>
    <row r="3152" spans="1:4" x14ac:dyDescent="0.2">
      <c r="A3152" s="404" t="s">
        <v>495</v>
      </c>
      <c r="B3152" s="421" t="s">
        <v>496</v>
      </c>
      <c r="C3152" s="429">
        <v>0</v>
      </c>
      <c r="D3152" s="399"/>
    </row>
    <row r="3153" spans="1:4" ht="25.5" x14ac:dyDescent="0.2">
      <c r="A3153" s="404" t="s">
        <v>497</v>
      </c>
      <c r="B3153" s="421" t="s">
        <v>498</v>
      </c>
      <c r="C3153" s="429">
        <v>0</v>
      </c>
      <c r="D3153" s="399"/>
    </row>
    <row r="3154" spans="1:4" ht="25.5" x14ac:dyDescent="0.2">
      <c r="A3154" s="404" t="s">
        <v>499</v>
      </c>
      <c r="B3154" s="421" t="s">
        <v>500</v>
      </c>
      <c r="C3154" s="429">
        <v>0</v>
      </c>
      <c r="D3154" s="399"/>
    </row>
    <row r="3155" spans="1:4" x14ac:dyDescent="0.2">
      <c r="A3155" s="404" t="s">
        <v>501</v>
      </c>
      <c r="B3155" s="421" t="s">
        <v>502</v>
      </c>
      <c r="C3155" s="429">
        <v>0</v>
      </c>
      <c r="D3155" s="399"/>
    </row>
    <row r="3156" spans="1:4" x14ac:dyDescent="0.2">
      <c r="A3156" s="404" t="s">
        <v>503</v>
      </c>
      <c r="B3156" s="640" t="s">
        <v>504</v>
      </c>
      <c r="C3156" s="429">
        <v>2058.73</v>
      </c>
      <c r="D3156" s="399"/>
    </row>
    <row r="3157" spans="1:4" x14ac:dyDescent="0.2">
      <c r="A3157" s="405"/>
      <c r="B3157" s="422"/>
      <c r="C3157" s="429"/>
      <c r="D3157" s="399"/>
    </row>
    <row r="3158" spans="1:4" x14ac:dyDescent="0.2">
      <c r="A3158" s="403" t="s">
        <v>505</v>
      </c>
      <c r="B3158" s="419" t="s">
        <v>506</v>
      </c>
      <c r="C3158" s="428">
        <f>SUM(C3159++C3160+C3161)</f>
        <v>302702.69999999995</v>
      </c>
      <c r="D3158" s="402"/>
    </row>
    <row r="3159" spans="1:4" x14ac:dyDescent="0.2">
      <c r="A3159" s="404" t="s">
        <v>507</v>
      </c>
      <c r="B3159" s="640" t="s">
        <v>508</v>
      </c>
      <c r="C3159" s="641">
        <v>1351.35</v>
      </c>
      <c r="D3159" s="399"/>
    </row>
    <row r="3160" spans="1:4" x14ac:dyDescent="0.2">
      <c r="A3160" s="404" t="s">
        <v>509</v>
      </c>
      <c r="B3160" s="643" t="s">
        <v>510</v>
      </c>
      <c r="C3160" s="429">
        <v>0</v>
      </c>
      <c r="D3160" s="399"/>
    </row>
    <row r="3161" spans="1:4" x14ac:dyDescent="0.2">
      <c r="A3161" s="642" t="s">
        <v>1033</v>
      </c>
      <c r="B3161" s="644" t="s">
        <v>1032</v>
      </c>
      <c r="C3161" s="429">
        <v>301351.34999999998</v>
      </c>
      <c r="D3161" s="399"/>
    </row>
    <row r="3162" spans="1:4" x14ac:dyDescent="0.2">
      <c r="A3162" s="405"/>
      <c r="B3162" s="422"/>
      <c r="C3162" s="429"/>
      <c r="D3162" s="399"/>
    </row>
    <row r="3163" spans="1:4" ht="25.5" x14ac:dyDescent="0.2">
      <c r="A3163" s="403" t="s">
        <v>513</v>
      </c>
      <c r="B3163" s="419" t="s">
        <v>514</v>
      </c>
      <c r="C3163" s="428">
        <f>SUM(C3164+C3167+C3168)</f>
        <v>0</v>
      </c>
      <c r="D3163" s="402"/>
    </row>
    <row r="3164" spans="1:4" x14ac:dyDescent="0.2">
      <c r="A3164" s="404" t="s">
        <v>515</v>
      </c>
      <c r="B3164" s="422" t="s">
        <v>516</v>
      </c>
      <c r="C3164" s="428">
        <f>SUM(C3165:C3166)</f>
        <v>0</v>
      </c>
      <c r="D3164" s="402"/>
    </row>
    <row r="3165" spans="1:4" x14ac:dyDescent="0.2">
      <c r="A3165" s="405" t="s">
        <v>517</v>
      </c>
      <c r="B3165" s="422" t="s">
        <v>518</v>
      </c>
      <c r="C3165" s="429">
        <v>0</v>
      </c>
      <c r="D3165" s="399"/>
    </row>
    <row r="3166" spans="1:4" ht="25.5" x14ac:dyDescent="0.2">
      <c r="A3166" s="405" t="s">
        <v>519</v>
      </c>
      <c r="B3166" s="422" t="s">
        <v>520</v>
      </c>
      <c r="C3166" s="429">
        <v>0</v>
      </c>
      <c r="D3166" s="399"/>
    </row>
    <row r="3167" spans="1:4" x14ac:dyDescent="0.2">
      <c r="A3167" s="404" t="s">
        <v>521</v>
      </c>
      <c r="B3167" s="421" t="s">
        <v>522</v>
      </c>
      <c r="C3167" s="429">
        <v>0</v>
      </c>
      <c r="D3167" s="399"/>
    </row>
    <row r="3168" spans="1:4" x14ac:dyDescent="0.2">
      <c r="A3168" s="404" t="s">
        <v>523</v>
      </c>
      <c r="B3168" s="421" t="s">
        <v>524</v>
      </c>
      <c r="C3168" s="429">
        <v>0</v>
      </c>
      <c r="D3168" s="399"/>
    </row>
    <row r="3169" spans="1:4" x14ac:dyDescent="0.2">
      <c r="A3169" s="405"/>
      <c r="B3169" s="422"/>
      <c r="C3169" s="429"/>
      <c r="D3169" s="399"/>
    </row>
    <row r="3170" spans="1:4" x14ac:dyDescent="0.2">
      <c r="A3170" s="403" t="s">
        <v>525</v>
      </c>
      <c r="B3170" s="419" t="s">
        <v>526</v>
      </c>
      <c r="C3170" s="427" t="s">
        <v>527</v>
      </c>
      <c r="D3170" s="402"/>
    </row>
    <row r="3171" spans="1:4" x14ac:dyDescent="0.2">
      <c r="A3171" s="404" t="s">
        <v>528</v>
      </c>
      <c r="B3171" s="421" t="s">
        <v>529</v>
      </c>
      <c r="C3171" s="430" t="s">
        <v>527</v>
      </c>
      <c r="D3171" s="399"/>
    </row>
    <row r="3172" spans="1:4" x14ac:dyDescent="0.2">
      <c r="A3172" s="404" t="s">
        <v>530</v>
      </c>
      <c r="B3172" s="421" t="s">
        <v>531</v>
      </c>
      <c r="C3172" s="429">
        <v>0</v>
      </c>
      <c r="D3172" s="399"/>
    </row>
    <row r="3173" spans="1:4" x14ac:dyDescent="0.2">
      <c r="A3173" s="404" t="s">
        <v>532</v>
      </c>
      <c r="B3173" s="421" t="s">
        <v>533</v>
      </c>
      <c r="C3173" s="429">
        <v>0</v>
      </c>
      <c r="D3173" s="399"/>
    </row>
    <row r="3174" spans="1:4" x14ac:dyDescent="0.2">
      <c r="A3174" s="405"/>
      <c r="B3174" s="422"/>
      <c r="C3174" s="429"/>
      <c r="D3174" s="399"/>
    </row>
    <row r="3175" spans="1:4" x14ac:dyDescent="0.2">
      <c r="A3175" s="403" t="s">
        <v>534</v>
      </c>
      <c r="B3175" s="419" t="s">
        <v>535</v>
      </c>
      <c r="C3175" s="428">
        <f>SUM(C3176:C3184)</f>
        <v>0</v>
      </c>
      <c r="D3175" s="402"/>
    </row>
    <row r="3176" spans="1:4" x14ac:dyDescent="0.2">
      <c r="A3176" s="404" t="s">
        <v>536</v>
      </c>
      <c r="B3176" s="421" t="s">
        <v>537</v>
      </c>
      <c r="C3176" s="429">
        <v>0</v>
      </c>
      <c r="D3176" s="399"/>
    </row>
    <row r="3177" spans="1:4" x14ac:dyDescent="0.2">
      <c r="A3177" s="404" t="s">
        <v>538</v>
      </c>
      <c r="B3177" s="421" t="s">
        <v>539</v>
      </c>
      <c r="C3177" s="429">
        <v>0</v>
      </c>
      <c r="D3177" s="399"/>
    </row>
    <row r="3178" spans="1:4" x14ac:dyDescent="0.2">
      <c r="A3178" s="404" t="s">
        <v>540</v>
      </c>
      <c r="B3178" s="421" t="s">
        <v>541</v>
      </c>
      <c r="C3178" s="429">
        <v>0</v>
      </c>
      <c r="D3178" s="399"/>
    </row>
    <row r="3179" spans="1:4" ht="25.5" x14ac:dyDescent="0.2">
      <c r="A3179" s="404" t="s">
        <v>542</v>
      </c>
      <c r="B3179" s="421" t="s">
        <v>543</v>
      </c>
      <c r="C3179" s="429">
        <v>0</v>
      </c>
      <c r="D3179" s="399"/>
    </row>
    <row r="3180" spans="1:4" ht="25.5" x14ac:dyDescent="0.2">
      <c r="A3180" s="404" t="s">
        <v>544</v>
      </c>
      <c r="B3180" s="421" t="s">
        <v>545</v>
      </c>
      <c r="C3180" s="429">
        <v>0</v>
      </c>
      <c r="D3180" s="399"/>
    </row>
    <row r="3181" spans="1:4" ht="25.5" x14ac:dyDescent="0.2">
      <c r="A3181" s="404" t="s">
        <v>546</v>
      </c>
      <c r="B3181" s="421" t="s">
        <v>547</v>
      </c>
      <c r="C3181" s="429">
        <v>0</v>
      </c>
      <c r="D3181" s="399"/>
    </row>
    <row r="3182" spans="1:4" x14ac:dyDescent="0.2">
      <c r="A3182" s="404" t="s">
        <v>548</v>
      </c>
      <c r="B3182" s="421" t="s">
        <v>549</v>
      </c>
      <c r="C3182" s="429">
        <v>0</v>
      </c>
      <c r="D3182" s="399"/>
    </row>
    <row r="3183" spans="1:4" ht="25.5" x14ac:dyDescent="0.2">
      <c r="A3183" s="404" t="s">
        <v>550</v>
      </c>
      <c r="B3183" s="421" t="s">
        <v>551</v>
      </c>
      <c r="C3183" s="429">
        <v>0</v>
      </c>
      <c r="D3183" s="399"/>
    </row>
    <row r="3184" spans="1:4" ht="25.5" x14ac:dyDescent="0.2">
      <c r="A3184" s="404" t="s">
        <v>552</v>
      </c>
      <c r="B3184" s="421" t="s">
        <v>553</v>
      </c>
      <c r="C3184" s="429">
        <v>0</v>
      </c>
      <c r="D3184" s="399"/>
    </row>
    <row r="3185" spans="1:4" x14ac:dyDescent="0.2">
      <c r="A3185" s="405"/>
      <c r="B3185" s="422"/>
      <c r="C3185" s="429"/>
      <c r="D3185" s="399"/>
    </row>
    <row r="3186" spans="1:4" x14ac:dyDescent="0.2">
      <c r="A3186" s="403" t="s">
        <v>554</v>
      </c>
      <c r="B3186" s="419" t="s">
        <v>555</v>
      </c>
      <c r="C3186" s="428">
        <f>SUM(C3187:C3190)</f>
        <v>0</v>
      </c>
      <c r="D3186" s="402"/>
    </row>
    <row r="3187" spans="1:4" x14ac:dyDescent="0.2">
      <c r="A3187" s="404" t="s">
        <v>556</v>
      </c>
      <c r="B3187" s="421" t="s">
        <v>557</v>
      </c>
      <c r="C3187" s="429">
        <v>0</v>
      </c>
      <c r="D3187" s="399"/>
    </row>
    <row r="3188" spans="1:4" x14ac:dyDescent="0.2">
      <c r="A3188" s="404" t="s">
        <v>558</v>
      </c>
      <c r="B3188" s="421" t="s">
        <v>559</v>
      </c>
      <c r="C3188" s="429">
        <v>0</v>
      </c>
      <c r="D3188" s="399"/>
    </row>
    <row r="3189" spans="1:4" x14ac:dyDescent="0.2">
      <c r="A3189" s="404" t="s">
        <v>560</v>
      </c>
      <c r="B3189" s="421" t="s">
        <v>561</v>
      </c>
      <c r="C3189" s="429">
        <v>0</v>
      </c>
      <c r="D3189" s="399"/>
    </row>
    <row r="3190" spans="1:4" x14ac:dyDescent="0.2">
      <c r="A3190" s="404" t="s">
        <v>562</v>
      </c>
      <c r="B3190" s="421" t="s">
        <v>563</v>
      </c>
      <c r="C3190" s="429">
        <v>0</v>
      </c>
      <c r="D3190" s="399"/>
    </row>
    <row r="3191" spans="1:4" x14ac:dyDescent="0.2">
      <c r="A3191" s="405"/>
      <c r="B3191" s="422"/>
      <c r="C3191" s="429"/>
      <c r="D3191" s="399"/>
    </row>
    <row r="3192" spans="1:4" x14ac:dyDescent="0.2">
      <c r="A3192" s="403" t="s">
        <v>564</v>
      </c>
      <c r="B3192" s="419" t="s">
        <v>565</v>
      </c>
      <c r="C3192" s="428">
        <f>SUM(C3193:C3198)</f>
        <v>0</v>
      </c>
      <c r="D3192" s="402"/>
    </row>
    <row r="3193" spans="1:4" x14ac:dyDescent="0.2">
      <c r="A3193" s="404" t="s">
        <v>566</v>
      </c>
      <c r="B3193" s="421" t="s">
        <v>567</v>
      </c>
      <c r="C3193" s="429">
        <v>0</v>
      </c>
      <c r="D3193" s="399"/>
    </row>
    <row r="3194" spans="1:4" x14ac:dyDescent="0.2">
      <c r="A3194" s="404" t="s">
        <v>568</v>
      </c>
      <c r="B3194" s="421" t="s">
        <v>569</v>
      </c>
      <c r="C3194" s="429">
        <v>0</v>
      </c>
      <c r="D3194" s="399"/>
    </row>
    <row r="3195" spans="1:4" x14ac:dyDescent="0.2">
      <c r="A3195" s="404" t="s">
        <v>570</v>
      </c>
      <c r="B3195" s="421" t="s">
        <v>571</v>
      </c>
      <c r="C3195" s="429">
        <v>0</v>
      </c>
      <c r="D3195" s="399"/>
    </row>
    <row r="3196" spans="1:4" ht="25.5" x14ac:dyDescent="0.2">
      <c r="A3196" s="404" t="s">
        <v>572</v>
      </c>
      <c r="B3196" s="421" t="s">
        <v>573</v>
      </c>
      <c r="C3196" s="429">
        <v>0</v>
      </c>
      <c r="D3196" s="399"/>
    </row>
    <row r="3197" spans="1:4" x14ac:dyDescent="0.2">
      <c r="A3197" s="404" t="s">
        <v>574</v>
      </c>
      <c r="B3197" s="421" t="s">
        <v>575</v>
      </c>
      <c r="C3197" s="429">
        <v>0</v>
      </c>
      <c r="D3197" s="399"/>
    </row>
    <row r="3198" spans="1:4" x14ac:dyDescent="0.2">
      <c r="A3198" s="404" t="s">
        <v>576</v>
      </c>
      <c r="B3198" s="421" t="s">
        <v>577</v>
      </c>
      <c r="C3198" s="431">
        <v>0</v>
      </c>
      <c r="D3198" s="406"/>
    </row>
    <row r="3199" spans="1:4" x14ac:dyDescent="0.2">
      <c r="A3199" s="398"/>
      <c r="B3199" s="424"/>
      <c r="C3199" s="432"/>
      <c r="D3199" s="400"/>
    </row>
    <row r="3200" spans="1:4" x14ac:dyDescent="0.2">
      <c r="A3200" s="401">
        <v>2</v>
      </c>
      <c r="B3200" s="419" t="s">
        <v>578</v>
      </c>
      <c r="C3200" s="428">
        <f>SUM(C3202+C3209+C3215+C3224+C3228+C3234)</f>
        <v>418351.03</v>
      </c>
      <c r="D3200" s="402"/>
    </row>
    <row r="3201" spans="1:4" x14ac:dyDescent="0.2">
      <c r="A3201" s="401"/>
      <c r="B3201" s="420"/>
      <c r="C3201" s="429"/>
      <c r="D3201" s="399"/>
    </row>
    <row r="3202" spans="1:4" x14ac:dyDescent="0.2">
      <c r="A3202" s="398" t="s">
        <v>579</v>
      </c>
      <c r="B3202" s="419" t="s">
        <v>580</v>
      </c>
      <c r="C3202" s="428">
        <f>SUM(C3203:C3207)</f>
        <v>174753.45</v>
      </c>
      <c r="D3202" s="402"/>
    </row>
    <row r="3203" spans="1:4" x14ac:dyDescent="0.2">
      <c r="A3203" s="404" t="s">
        <v>581</v>
      </c>
      <c r="B3203" s="640" t="s">
        <v>582</v>
      </c>
      <c r="C3203" s="429">
        <v>108108.1</v>
      </c>
      <c r="D3203" s="399"/>
    </row>
    <row r="3204" spans="1:4" x14ac:dyDescent="0.2">
      <c r="A3204" s="404" t="s">
        <v>583</v>
      </c>
      <c r="B3204" s="421" t="s">
        <v>584</v>
      </c>
      <c r="C3204" s="429">
        <v>0</v>
      </c>
      <c r="D3204" s="399"/>
    </row>
    <row r="3205" spans="1:4" x14ac:dyDescent="0.2">
      <c r="A3205" s="404" t="s">
        <v>585</v>
      </c>
      <c r="B3205" s="421" t="s">
        <v>586</v>
      </c>
      <c r="C3205" s="429">
        <v>0</v>
      </c>
      <c r="D3205" s="399"/>
    </row>
    <row r="3206" spans="1:4" x14ac:dyDescent="0.2">
      <c r="A3206" s="404" t="s">
        <v>587</v>
      </c>
      <c r="B3206" s="640" t="s">
        <v>588</v>
      </c>
      <c r="C3206" s="429">
        <v>66645.350000000006</v>
      </c>
      <c r="D3206" s="399"/>
    </row>
    <row r="3207" spans="1:4" x14ac:dyDescent="0.2">
      <c r="A3207" s="404" t="s">
        <v>589</v>
      </c>
      <c r="B3207" s="421" t="s">
        <v>590</v>
      </c>
      <c r="C3207" s="429">
        <v>0</v>
      </c>
      <c r="D3207" s="399"/>
    </row>
    <row r="3208" spans="1:4" x14ac:dyDescent="0.2">
      <c r="A3208" s="407"/>
      <c r="B3208" s="422"/>
      <c r="C3208" s="429"/>
      <c r="D3208" s="399"/>
    </row>
    <row r="3209" spans="1:4" ht="25.5" x14ac:dyDescent="0.2">
      <c r="A3209" s="398" t="s">
        <v>591</v>
      </c>
      <c r="B3209" s="419" t="s">
        <v>592</v>
      </c>
      <c r="C3209" s="428">
        <f>SUM(C3210:C3213)</f>
        <v>0</v>
      </c>
      <c r="D3209" s="402"/>
    </row>
    <row r="3210" spans="1:4" x14ac:dyDescent="0.2">
      <c r="A3210" s="404" t="s">
        <v>593</v>
      </c>
      <c r="B3210" s="421" t="s">
        <v>594</v>
      </c>
      <c r="C3210" s="429">
        <v>0</v>
      </c>
      <c r="D3210" s="399"/>
    </row>
    <row r="3211" spans="1:4" x14ac:dyDescent="0.2">
      <c r="A3211" s="404" t="s">
        <v>595</v>
      </c>
      <c r="B3211" s="421" t="s">
        <v>596</v>
      </c>
      <c r="C3211" s="429">
        <v>0</v>
      </c>
      <c r="D3211" s="399"/>
    </row>
    <row r="3212" spans="1:4" x14ac:dyDescent="0.2">
      <c r="A3212" s="404" t="s">
        <v>597</v>
      </c>
      <c r="B3212" s="421" t="s">
        <v>598</v>
      </c>
      <c r="C3212" s="429">
        <v>0</v>
      </c>
      <c r="D3212" s="399"/>
    </row>
    <row r="3213" spans="1:4" x14ac:dyDescent="0.2">
      <c r="A3213" s="404" t="s">
        <v>599</v>
      </c>
      <c r="B3213" s="421" t="s">
        <v>600</v>
      </c>
      <c r="C3213" s="429">
        <v>0</v>
      </c>
      <c r="D3213" s="399"/>
    </row>
    <row r="3214" spans="1:4" x14ac:dyDescent="0.2">
      <c r="A3214" s="407"/>
      <c r="B3214" s="422"/>
      <c r="C3214" s="429"/>
      <c r="D3214" s="399"/>
    </row>
    <row r="3215" spans="1:4" ht="25.5" x14ac:dyDescent="0.2">
      <c r="A3215" s="398" t="s">
        <v>601</v>
      </c>
      <c r="B3215" s="419" t="s">
        <v>602</v>
      </c>
      <c r="C3215" s="428">
        <f>SUM(C3216:C3222)</f>
        <v>0</v>
      </c>
      <c r="D3215" s="402"/>
    </row>
    <row r="3216" spans="1:4" x14ac:dyDescent="0.2">
      <c r="A3216" s="404" t="s">
        <v>603</v>
      </c>
      <c r="B3216" s="421" t="s">
        <v>604</v>
      </c>
      <c r="C3216" s="429">
        <v>0</v>
      </c>
      <c r="D3216" s="399"/>
    </row>
    <row r="3217" spans="1:4" ht="25.5" x14ac:dyDescent="0.2">
      <c r="A3217" s="404" t="s">
        <v>605</v>
      </c>
      <c r="B3217" s="421" t="s">
        <v>606</v>
      </c>
      <c r="C3217" s="429">
        <v>0</v>
      </c>
      <c r="D3217" s="399"/>
    </row>
    <row r="3218" spans="1:4" x14ac:dyDescent="0.2">
      <c r="A3218" s="404" t="s">
        <v>607</v>
      </c>
      <c r="B3218" s="421" t="s">
        <v>608</v>
      </c>
      <c r="C3218" s="429">
        <v>0</v>
      </c>
      <c r="D3218" s="399"/>
    </row>
    <row r="3219" spans="1:4" ht="25.5" x14ac:dyDescent="0.2">
      <c r="A3219" s="404" t="s">
        <v>609</v>
      </c>
      <c r="B3219" s="421" t="s">
        <v>610</v>
      </c>
      <c r="C3219" s="429">
        <v>0</v>
      </c>
      <c r="D3219" s="399"/>
    </row>
    <row r="3220" spans="1:4" x14ac:dyDescent="0.2">
      <c r="A3220" s="404" t="s">
        <v>611</v>
      </c>
      <c r="B3220" s="421" t="s">
        <v>612</v>
      </c>
      <c r="C3220" s="429">
        <v>0</v>
      </c>
      <c r="D3220" s="399"/>
    </row>
    <row r="3221" spans="1:4" x14ac:dyDescent="0.2">
      <c r="A3221" s="404" t="s">
        <v>613</v>
      </c>
      <c r="B3221" s="421" t="s">
        <v>614</v>
      </c>
      <c r="C3221" s="429">
        <v>0</v>
      </c>
      <c r="D3221" s="399"/>
    </row>
    <row r="3222" spans="1:4" ht="25.5" x14ac:dyDescent="0.2">
      <c r="A3222" s="404" t="s">
        <v>615</v>
      </c>
      <c r="B3222" s="421" t="s">
        <v>616</v>
      </c>
      <c r="C3222" s="429">
        <v>0</v>
      </c>
      <c r="D3222" s="399"/>
    </row>
    <row r="3223" spans="1:4" x14ac:dyDescent="0.2">
      <c r="A3223" s="407"/>
      <c r="B3223" s="422"/>
      <c r="C3223" s="429"/>
      <c r="D3223" s="399"/>
    </row>
    <row r="3224" spans="1:4" ht="25.5" x14ac:dyDescent="0.2">
      <c r="A3224" s="398" t="s">
        <v>617</v>
      </c>
      <c r="B3224" s="419" t="s">
        <v>618</v>
      </c>
      <c r="C3224" s="428">
        <f>SUM(C3225:C3226)</f>
        <v>55378.38</v>
      </c>
      <c r="D3224" s="402"/>
    </row>
    <row r="3225" spans="1:4" x14ac:dyDescent="0.2">
      <c r="A3225" s="404" t="s">
        <v>619</v>
      </c>
      <c r="B3225" s="421" t="s">
        <v>620</v>
      </c>
      <c r="C3225" s="429">
        <v>0</v>
      </c>
      <c r="D3225" s="399"/>
    </row>
    <row r="3226" spans="1:4" x14ac:dyDescent="0.2">
      <c r="A3226" s="404" t="s">
        <v>621</v>
      </c>
      <c r="B3226" s="640" t="s">
        <v>622</v>
      </c>
      <c r="C3226" s="429">
        <v>55378.38</v>
      </c>
      <c r="D3226" s="399"/>
    </row>
    <row r="3227" spans="1:4" x14ac:dyDescent="0.2">
      <c r="A3227" s="407"/>
      <c r="B3227" s="422"/>
      <c r="C3227" s="429"/>
      <c r="D3227" s="399"/>
    </row>
    <row r="3228" spans="1:4" ht="25.5" x14ac:dyDescent="0.2">
      <c r="A3228" s="398" t="s">
        <v>623</v>
      </c>
      <c r="B3228" s="419" t="s">
        <v>624</v>
      </c>
      <c r="C3228" s="428">
        <f>SUM(C3229:C3232)</f>
        <v>0</v>
      </c>
      <c r="D3228" s="402"/>
    </row>
    <row r="3229" spans="1:4" x14ac:dyDescent="0.2">
      <c r="A3229" s="404" t="s">
        <v>625</v>
      </c>
      <c r="B3229" s="421" t="s">
        <v>626</v>
      </c>
      <c r="C3229" s="429">
        <v>0</v>
      </c>
      <c r="D3229" s="399"/>
    </row>
    <row r="3230" spans="1:4" x14ac:dyDescent="0.2">
      <c r="A3230" s="404" t="s">
        <v>627</v>
      </c>
      <c r="B3230" s="421" t="s">
        <v>628</v>
      </c>
      <c r="C3230" s="429">
        <v>0</v>
      </c>
      <c r="D3230" s="399"/>
    </row>
    <row r="3231" spans="1:4" x14ac:dyDescent="0.2">
      <c r="A3231" s="404" t="s">
        <v>629</v>
      </c>
      <c r="B3231" s="421" t="s">
        <v>630</v>
      </c>
      <c r="C3231" s="429">
        <v>0</v>
      </c>
      <c r="D3231" s="399"/>
    </row>
    <row r="3232" spans="1:4" ht="25.5" x14ac:dyDescent="0.2">
      <c r="A3232" s="404" t="s">
        <v>631</v>
      </c>
      <c r="B3232" s="421" t="s">
        <v>632</v>
      </c>
      <c r="C3232" s="429">
        <v>0</v>
      </c>
      <c r="D3232" s="399"/>
    </row>
    <row r="3233" spans="1:4" x14ac:dyDescent="0.2">
      <c r="A3233" s="407"/>
      <c r="B3233" s="422"/>
      <c r="C3233" s="429"/>
      <c r="D3233" s="399"/>
    </row>
    <row r="3234" spans="1:4" ht="25.5" x14ac:dyDescent="0.2">
      <c r="A3234" s="398" t="s">
        <v>633</v>
      </c>
      <c r="B3234" s="419" t="s">
        <v>634</v>
      </c>
      <c r="C3234" s="428">
        <f>SUM(C3235:C3242)</f>
        <v>188219.2</v>
      </c>
      <c r="D3234" s="402"/>
    </row>
    <row r="3235" spans="1:4" x14ac:dyDescent="0.2">
      <c r="A3235" s="404" t="s">
        <v>635</v>
      </c>
      <c r="B3235" s="640" t="s">
        <v>636</v>
      </c>
      <c r="C3235" s="429">
        <v>22773.95</v>
      </c>
      <c r="D3235" s="399"/>
    </row>
    <row r="3236" spans="1:4" ht="25.5" x14ac:dyDescent="0.2">
      <c r="A3236" s="404" t="s">
        <v>637</v>
      </c>
      <c r="B3236" s="421" t="s">
        <v>638</v>
      </c>
      <c r="C3236" s="429">
        <v>0</v>
      </c>
      <c r="D3236" s="399"/>
    </row>
    <row r="3237" spans="1:4" x14ac:dyDescent="0.2">
      <c r="A3237" s="404" t="s">
        <v>639</v>
      </c>
      <c r="B3237" s="640" t="s">
        <v>640</v>
      </c>
      <c r="C3237" s="429">
        <v>155302.39000000001</v>
      </c>
      <c r="D3237" s="399"/>
    </row>
    <row r="3238" spans="1:4" x14ac:dyDescent="0.2">
      <c r="A3238" s="404" t="s">
        <v>641</v>
      </c>
      <c r="B3238" s="640" t="s">
        <v>642</v>
      </c>
      <c r="C3238" s="429">
        <v>1160.27</v>
      </c>
      <c r="D3238" s="399"/>
    </row>
    <row r="3239" spans="1:4" x14ac:dyDescent="0.2">
      <c r="A3239" s="404" t="s">
        <v>643</v>
      </c>
      <c r="B3239" s="640" t="s">
        <v>644</v>
      </c>
      <c r="C3239" s="429">
        <v>8060.16</v>
      </c>
      <c r="D3239" s="399"/>
    </row>
    <row r="3240" spans="1:4" ht="25.5" x14ac:dyDescent="0.2">
      <c r="A3240" s="404" t="s">
        <v>645</v>
      </c>
      <c r="B3240" s="421" t="s">
        <v>646</v>
      </c>
      <c r="C3240" s="429">
        <v>0</v>
      </c>
      <c r="D3240" s="399"/>
    </row>
    <row r="3241" spans="1:4" x14ac:dyDescent="0.2">
      <c r="A3241" s="404" t="s">
        <v>647</v>
      </c>
      <c r="B3241" s="421" t="s">
        <v>648</v>
      </c>
      <c r="C3241" s="429">
        <v>0</v>
      </c>
      <c r="D3241" s="399"/>
    </row>
    <row r="3242" spans="1:4" x14ac:dyDescent="0.2">
      <c r="A3242" s="404" t="s">
        <v>649</v>
      </c>
      <c r="B3242" s="640" t="s">
        <v>650</v>
      </c>
      <c r="C3242" s="429">
        <v>922.43</v>
      </c>
      <c r="D3242" s="399"/>
    </row>
    <row r="3243" spans="1:4" x14ac:dyDescent="0.2">
      <c r="A3243" s="404"/>
      <c r="B3243" s="422"/>
      <c r="C3243" s="429"/>
      <c r="D3243" s="399"/>
    </row>
    <row r="3244" spans="1:4" x14ac:dyDescent="0.2">
      <c r="A3244" s="401">
        <v>5</v>
      </c>
      <c r="B3244" s="425" t="s">
        <v>651</v>
      </c>
      <c r="C3244" s="428">
        <f>SUM(C3246+C3256+C3266+C3271)</f>
        <v>9120.14</v>
      </c>
      <c r="D3244" s="402"/>
    </row>
    <row r="3245" spans="1:4" x14ac:dyDescent="0.2">
      <c r="A3245" s="407"/>
      <c r="B3245" s="422"/>
      <c r="C3245" s="429"/>
      <c r="D3245" s="399"/>
    </row>
    <row r="3246" spans="1:4" x14ac:dyDescent="0.2">
      <c r="A3246" s="408" t="s">
        <v>652</v>
      </c>
      <c r="B3246" s="419" t="s">
        <v>653</v>
      </c>
      <c r="C3246" s="428">
        <f>SUM(C3247:C3254)</f>
        <v>9120.14</v>
      </c>
      <c r="D3246" s="402"/>
    </row>
    <row r="3247" spans="1:4" x14ac:dyDescent="0.2">
      <c r="A3247" s="409" t="s">
        <v>654</v>
      </c>
      <c r="B3247" s="421" t="s">
        <v>655</v>
      </c>
      <c r="C3247" s="429">
        <v>0</v>
      </c>
      <c r="D3247" s="399"/>
    </row>
    <row r="3248" spans="1:4" x14ac:dyDescent="0.2">
      <c r="A3248" s="409" t="s">
        <v>656</v>
      </c>
      <c r="B3248" s="421" t="s">
        <v>657</v>
      </c>
      <c r="C3248" s="429">
        <v>0</v>
      </c>
      <c r="D3248" s="399"/>
    </row>
    <row r="3249" spans="1:4" x14ac:dyDescent="0.2">
      <c r="A3249" s="409" t="s">
        <v>658</v>
      </c>
      <c r="B3249" s="421" t="s">
        <v>659</v>
      </c>
      <c r="C3249" s="429"/>
      <c r="D3249" s="399"/>
    </row>
    <row r="3250" spans="1:4" x14ac:dyDescent="0.2">
      <c r="A3250" s="409" t="s">
        <v>660</v>
      </c>
      <c r="B3250" s="640" t="s">
        <v>661</v>
      </c>
      <c r="C3250" s="429">
        <v>9120.14</v>
      </c>
      <c r="D3250" s="399"/>
    </row>
    <row r="3251" spans="1:4" x14ac:dyDescent="0.2">
      <c r="A3251" s="409" t="s">
        <v>662</v>
      </c>
      <c r="B3251" s="643" t="s">
        <v>663</v>
      </c>
      <c r="C3251" s="429"/>
      <c r="D3251" s="399"/>
    </row>
    <row r="3252" spans="1:4" ht="25.5" x14ac:dyDescent="0.2">
      <c r="A3252" s="409" t="s">
        <v>664</v>
      </c>
      <c r="B3252" s="421" t="s">
        <v>665</v>
      </c>
      <c r="C3252" s="429"/>
      <c r="D3252" s="399"/>
    </row>
    <row r="3253" spans="1:4" ht="25.5" x14ac:dyDescent="0.2">
      <c r="A3253" s="409" t="s">
        <v>666</v>
      </c>
      <c r="B3253" s="421" t="s">
        <v>667</v>
      </c>
      <c r="C3253" s="429"/>
      <c r="D3253" s="399"/>
    </row>
    <row r="3254" spans="1:4" x14ac:dyDescent="0.2">
      <c r="A3254" s="409" t="s">
        <v>668</v>
      </c>
      <c r="B3254" s="421" t="s">
        <v>669</v>
      </c>
      <c r="C3254" s="429">
        <v>0</v>
      </c>
      <c r="D3254" s="399"/>
    </row>
    <row r="3255" spans="1:4" x14ac:dyDescent="0.2">
      <c r="A3255" s="409"/>
      <c r="B3255" s="421"/>
      <c r="C3255" s="429"/>
      <c r="D3255" s="399"/>
    </row>
    <row r="3256" spans="1:4" ht="25.5" x14ac:dyDescent="0.2">
      <c r="A3256" s="408" t="s">
        <v>670</v>
      </c>
      <c r="B3256" s="419" t="s">
        <v>671</v>
      </c>
      <c r="C3256" s="428">
        <f>SUM(C3257:C3264)</f>
        <v>0</v>
      </c>
      <c r="D3256" s="402"/>
    </row>
    <row r="3257" spans="1:4" x14ac:dyDescent="0.2">
      <c r="A3257" s="409" t="s">
        <v>672</v>
      </c>
      <c r="B3257" s="421" t="s">
        <v>673</v>
      </c>
      <c r="C3257" s="429">
        <v>0</v>
      </c>
      <c r="D3257" s="399"/>
    </row>
    <row r="3258" spans="1:4" x14ac:dyDescent="0.2">
      <c r="A3258" s="409" t="s">
        <v>674</v>
      </c>
      <c r="B3258" s="421" t="s">
        <v>675</v>
      </c>
      <c r="C3258" s="429">
        <v>0</v>
      </c>
      <c r="D3258" s="399"/>
    </row>
    <row r="3259" spans="1:4" x14ac:dyDescent="0.2">
      <c r="A3259" s="409" t="s">
        <v>676</v>
      </c>
      <c r="B3259" s="421" t="s">
        <v>677</v>
      </c>
      <c r="C3259" s="429">
        <v>0</v>
      </c>
      <c r="D3259" s="399"/>
    </row>
    <row r="3260" spans="1:4" x14ac:dyDescent="0.2">
      <c r="A3260" s="409" t="s">
        <v>678</v>
      </c>
      <c r="B3260" s="421" t="s">
        <v>679</v>
      </c>
      <c r="C3260" s="429">
        <v>0</v>
      </c>
      <c r="D3260" s="399"/>
    </row>
    <row r="3261" spans="1:4" x14ac:dyDescent="0.2">
      <c r="A3261" s="409" t="s">
        <v>680</v>
      </c>
      <c r="B3261" s="421" t="s">
        <v>681</v>
      </c>
      <c r="C3261" s="429">
        <v>0</v>
      </c>
      <c r="D3261" s="399"/>
    </row>
    <row r="3262" spans="1:4" x14ac:dyDescent="0.2">
      <c r="A3262" s="409" t="s">
        <v>682</v>
      </c>
      <c r="B3262" s="421" t="s">
        <v>683</v>
      </c>
      <c r="C3262" s="429">
        <v>0</v>
      </c>
      <c r="D3262" s="399"/>
    </row>
    <row r="3263" spans="1:4" x14ac:dyDescent="0.2">
      <c r="A3263" s="409" t="s">
        <v>684</v>
      </c>
      <c r="B3263" s="421" t="s">
        <v>685</v>
      </c>
      <c r="C3263" s="429">
        <v>0</v>
      </c>
      <c r="D3263" s="399"/>
    </row>
    <row r="3264" spans="1:4" ht="25.5" x14ac:dyDescent="0.2">
      <c r="A3264" s="409" t="s">
        <v>686</v>
      </c>
      <c r="B3264" s="421" t="s">
        <v>687</v>
      </c>
      <c r="C3264" s="429">
        <v>0</v>
      </c>
      <c r="D3264" s="399"/>
    </row>
    <row r="3265" spans="1:4" x14ac:dyDescent="0.2">
      <c r="A3265" s="409"/>
      <c r="B3265" s="421"/>
      <c r="C3265" s="429"/>
      <c r="D3265" s="399"/>
    </row>
    <row r="3266" spans="1:4" x14ac:dyDescent="0.2">
      <c r="A3266" s="408" t="s">
        <v>688</v>
      </c>
      <c r="B3266" s="419" t="s">
        <v>689</v>
      </c>
      <c r="C3266" s="428">
        <f>SUM(C3267:C3269)</f>
        <v>0</v>
      </c>
      <c r="D3266" s="402"/>
    </row>
    <row r="3267" spans="1:4" x14ac:dyDescent="0.2">
      <c r="A3267" s="409" t="s">
        <v>690</v>
      </c>
      <c r="B3267" s="421" t="s">
        <v>691</v>
      </c>
      <c r="C3267" s="429">
        <v>0</v>
      </c>
      <c r="D3267" s="399"/>
    </row>
    <row r="3268" spans="1:4" x14ac:dyDescent="0.2">
      <c r="A3268" s="409" t="s">
        <v>692</v>
      </c>
      <c r="B3268" s="421" t="s">
        <v>693</v>
      </c>
      <c r="C3268" s="429">
        <v>0</v>
      </c>
      <c r="D3268" s="399"/>
    </row>
    <row r="3269" spans="1:4" x14ac:dyDescent="0.2">
      <c r="A3269" s="409" t="s">
        <v>694</v>
      </c>
      <c r="B3269" s="421" t="s">
        <v>695</v>
      </c>
      <c r="C3269" s="429">
        <v>0</v>
      </c>
      <c r="D3269" s="399"/>
    </row>
    <row r="3270" spans="1:4" x14ac:dyDescent="0.2">
      <c r="A3270" s="409"/>
      <c r="B3270" s="421"/>
      <c r="C3270" s="429"/>
      <c r="D3270" s="399"/>
    </row>
    <row r="3271" spans="1:4" x14ac:dyDescent="0.2">
      <c r="A3271" s="408" t="s">
        <v>696</v>
      </c>
      <c r="B3271" s="419" t="s">
        <v>697</v>
      </c>
      <c r="C3271" s="428">
        <f>SUM(C3272:C3275)</f>
        <v>0</v>
      </c>
      <c r="D3271" s="402"/>
    </row>
    <row r="3272" spans="1:4" x14ac:dyDescent="0.2">
      <c r="A3272" s="409" t="s">
        <v>698</v>
      </c>
      <c r="B3272" s="421" t="s">
        <v>699</v>
      </c>
      <c r="C3272" s="429">
        <v>0</v>
      </c>
      <c r="D3272" s="399"/>
    </row>
    <row r="3273" spans="1:4" x14ac:dyDescent="0.2">
      <c r="A3273" s="409" t="s">
        <v>700</v>
      </c>
      <c r="B3273" s="421" t="s">
        <v>701</v>
      </c>
      <c r="C3273" s="429">
        <v>0</v>
      </c>
      <c r="D3273" s="399"/>
    </row>
    <row r="3274" spans="1:4" x14ac:dyDescent="0.2">
      <c r="A3274" s="409" t="s">
        <v>702</v>
      </c>
      <c r="B3274" s="421" t="s">
        <v>703</v>
      </c>
      <c r="C3274" s="429">
        <v>0</v>
      </c>
      <c r="D3274" s="399"/>
    </row>
    <row r="3275" spans="1:4" x14ac:dyDescent="0.2">
      <c r="A3275" s="409" t="s">
        <v>704</v>
      </c>
      <c r="B3275" s="421" t="s">
        <v>705</v>
      </c>
      <c r="C3275" s="429">
        <v>0</v>
      </c>
      <c r="D3275" s="399"/>
    </row>
    <row r="3276" spans="1:4" x14ac:dyDescent="0.2">
      <c r="A3276" s="410"/>
      <c r="B3276" s="410"/>
      <c r="C3276" s="410"/>
      <c r="D3276" s="410"/>
    </row>
    <row r="3277" spans="1:4" x14ac:dyDescent="0.2">
      <c r="A3277" s="392" t="s">
        <v>441</v>
      </c>
      <c r="C3277" s="394"/>
    </row>
    <row r="3278" spans="1:4" ht="25.5" x14ac:dyDescent="0.2">
      <c r="A3278" s="411" t="str">
        <f>'4. Gestión Institucional '!A146</f>
        <v>RE4.P23. Imagen institucional fortalecida</v>
      </c>
      <c r="B3278" s="418" t="s">
        <v>442</v>
      </c>
      <c r="C3278" s="429">
        <f>SUM(C3280,C3356,C3400)</f>
        <v>732232.6</v>
      </c>
      <c r="D3278" s="400"/>
    </row>
    <row r="3279" spans="1:4" x14ac:dyDescent="0.2">
      <c r="A3279" s="397" t="s">
        <v>443</v>
      </c>
      <c r="B3279" s="417" t="s">
        <v>444</v>
      </c>
      <c r="C3279" s="426" t="s">
        <v>445</v>
      </c>
      <c r="D3279" s="393" t="s">
        <v>446</v>
      </c>
    </row>
    <row r="3280" spans="1:4" x14ac:dyDescent="0.2">
      <c r="A3280" s="401">
        <v>1</v>
      </c>
      <c r="B3280" s="419" t="s">
        <v>447</v>
      </c>
      <c r="C3280" s="427">
        <f>SUM(C3282,C3289,C3296,C3305,C3314,C3319,C3326,C3331,C3342,C3348)</f>
        <v>304761.42999999993</v>
      </c>
      <c r="D3280" s="402"/>
    </row>
    <row r="3281" spans="1:4" x14ac:dyDescent="0.2">
      <c r="A3281" s="401"/>
      <c r="B3281" s="420"/>
      <c r="C3281" s="428"/>
      <c r="D3281" s="402"/>
    </row>
    <row r="3282" spans="1:4" x14ac:dyDescent="0.2">
      <c r="A3282" s="403" t="s">
        <v>449</v>
      </c>
      <c r="B3282" s="419" t="s">
        <v>450</v>
      </c>
      <c r="C3282" s="428">
        <f>SUM(C3283:C3287)</f>
        <v>0</v>
      </c>
      <c r="D3282" s="402"/>
    </row>
    <row r="3283" spans="1:4" x14ac:dyDescent="0.2">
      <c r="A3283" s="404" t="s">
        <v>451</v>
      </c>
      <c r="B3283" s="421" t="s">
        <v>452</v>
      </c>
      <c r="C3283" s="429">
        <v>0</v>
      </c>
      <c r="D3283" s="399"/>
    </row>
    <row r="3284" spans="1:4" ht="25.5" x14ac:dyDescent="0.2">
      <c r="A3284" s="404" t="s">
        <v>453</v>
      </c>
      <c r="B3284" s="421" t="s">
        <v>454</v>
      </c>
      <c r="C3284" s="429">
        <v>0</v>
      </c>
      <c r="D3284" s="399"/>
    </row>
    <row r="3285" spans="1:4" x14ac:dyDescent="0.2">
      <c r="A3285" s="404" t="s">
        <v>455</v>
      </c>
      <c r="B3285" s="421" t="s">
        <v>456</v>
      </c>
      <c r="C3285" s="429">
        <v>0</v>
      </c>
      <c r="D3285" s="399"/>
    </row>
    <row r="3286" spans="1:4" ht="25.5" x14ac:dyDescent="0.2">
      <c r="A3286" s="404" t="s">
        <v>457</v>
      </c>
      <c r="B3286" s="421" t="s">
        <v>458</v>
      </c>
      <c r="C3286" s="429">
        <v>0</v>
      </c>
      <c r="D3286" s="399"/>
    </row>
    <row r="3287" spans="1:4" x14ac:dyDescent="0.2">
      <c r="A3287" s="404" t="s">
        <v>459</v>
      </c>
      <c r="B3287" s="421" t="s">
        <v>460</v>
      </c>
      <c r="C3287" s="429">
        <v>0</v>
      </c>
      <c r="D3287" s="399"/>
    </row>
    <row r="3288" spans="1:4" x14ac:dyDescent="0.2">
      <c r="A3288" s="405"/>
      <c r="B3288" s="422"/>
      <c r="C3288" s="429"/>
      <c r="D3288" s="399"/>
    </row>
    <row r="3289" spans="1:4" x14ac:dyDescent="0.2">
      <c r="A3289" s="403" t="s">
        <v>461</v>
      </c>
      <c r="B3289" s="419" t="s">
        <v>462</v>
      </c>
      <c r="C3289" s="428">
        <f>SUM(C3290:C3294)</f>
        <v>0</v>
      </c>
      <c r="D3289" s="402"/>
    </row>
    <row r="3290" spans="1:4" x14ac:dyDescent="0.2">
      <c r="A3290" s="404" t="s">
        <v>463</v>
      </c>
      <c r="B3290" s="421" t="s">
        <v>464</v>
      </c>
      <c r="C3290" s="429">
        <v>0</v>
      </c>
      <c r="D3290" s="399"/>
    </row>
    <row r="3291" spans="1:4" x14ac:dyDescent="0.2">
      <c r="A3291" s="404" t="s">
        <v>465</v>
      </c>
      <c r="B3291" s="421" t="s">
        <v>466</v>
      </c>
      <c r="C3291" s="429">
        <v>0</v>
      </c>
      <c r="D3291" s="399"/>
    </row>
    <row r="3292" spans="1:4" x14ac:dyDescent="0.2">
      <c r="A3292" s="404" t="s">
        <v>467</v>
      </c>
      <c r="B3292" s="421" t="s">
        <v>468</v>
      </c>
      <c r="C3292" s="429">
        <v>0</v>
      </c>
      <c r="D3292" s="399"/>
    </row>
    <row r="3293" spans="1:4" x14ac:dyDescent="0.2">
      <c r="A3293" s="404" t="s">
        <v>469</v>
      </c>
      <c r="B3293" s="421" t="s">
        <v>470</v>
      </c>
      <c r="C3293" s="429">
        <v>0</v>
      </c>
      <c r="D3293" s="399"/>
    </row>
    <row r="3294" spans="1:4" x14ac:dyDescent="0.2">
      <c r="A3294" s="404" t="s">
        <v>471</v>
      </c>
      <c r="B3294" s="421" t="s">
        <v>472</v>
      </c>
      <c r="C3294" s="429">
        <v>0</v>
      </c>
      <c r="D3294" s="399"/>
    </row>
    <row r="3295" spans="1:4" x14ac:dyDescent="0.2">
      <c r="A3295" s="405"/>
      <c r="B3295" s="422"/>
      <c r="C3295" s="428"/>
      <c r="D3295" s="402"/>
    </row>
    <row r="3296" spans="1:4" ht="25.5" x14ac:dyDescent="0.2">
      <c r="A3296" s="403" t="s">
        <v>473</v>
      </c>
      <c r="B3296" s="423" t="s">
        <v>474</v>
      </c>
      <c r="C3296" s="428">
        <f>SUM(C3297:C3303)</f>
        <v>0</v>
      </c>
      <c r="D3296" s="402"/>
    </row>
    <row r="3297" spans="1:4" x14ac:dyDescent="0.2">
      <c r="A3297" s="404" t="s">
        <v>475</v>
      </c>
      <c r="B3297" s="421" t="s">
        <v>476</v>
      </c>
      <c r="C3297" s="429">
        <v>0</v>
      </c>
      <c r="D3297" s="399"/>
    </row>
    <row r="3298" spans="1:4" x14ac:dyDescent="0.2">
      <c r="A3298" s="404" t="s">
        <v>477</v>
      </c>
      <c r="B3298" s="421" t="s">
        <v>478</v>
      </c>
      <c r="C3298" s="429">
        <v>0</v>
      </c>
      <c r="D3298" s="399"/>
    </row>
    <row r="3299" spans="1:4" x14ac:dyDescent="0.2">
      <c r="A3299" s="404" t="s">
        <v>479</v>
      </c>
      <c r="B3299" s="421" t="s">
        <v>480</v>
      </c>
      <c r="C3299" s="429"/>
      <c r="D3299" s="399"/>
    </row>
    <row r="3300" spans="1:4" x14ac:dyDescent="0.2">
      <c r="A3300" s="404" t="s">
        <v>481</v>
      </c>
      <c r="B3300" s="421" t="s">
        <v>482</v>
      </c>
      <c r="C3300" s="429">
        <v>0</v>
      </c>
      <c r="D3300" s="399"/>
    </row>
    <row r="3301" spans="1:4" x14ac:dyDescent="0.2">
      <c r="A3301" s="404" t="s">
        <v>483</v>
      </c>
      <c r="B3301" s="421" t="s">
        <v>484</v>
      </c>
      <c r="C3301" s="429">
        <v>0</v>
      </c>
      <c r="D3301" s="399"/>
    </row>
    <row r="3302" spans="1:4" ht="25.5" x14ac:dyDescent="0.2">
      <c r="A3302" s="404" t="s">
        <v>485</v>
      </c>
      <c r="B3302" s="421" t="s">
        <v>486</v>
      </c>
      <c r="C3302" s="429">
        <v>0</v>
      </c>
      <c r="D3302" s="399"/>
    </row>
    <row r="3303" spans="1:4" ht="25.5" x14ac:dyDescent="0.2">
      <c r="A3303" s="404" t="s">
        <v>487</v>
      </c>
      <c r="B3303" s="421" t="s">
        <v>488</v>
      </c>
      <c r="C3303" s="429">
        <v>0</v>
      </c>
      <c r="D3303" s="399"/>
    </row>
    <row r="3304" spans="1:4" x14ac:dyDescent="0.2">
      <c r="A3304" s="405"/>
      <c r="B3304" s="422"/>
      <c r="C3304" s="429"/>
      <c r="D3304" s="399"/>
    </row>
    <row r="3305" spans="1:4" x14ac:dyDescent="0.2">
      <c r="A3305" s="403" t="s">
        <v>489</v>
      </c>
      <c r="B3305" s="419" t="s">
        <v>490</v>
      </c>
      <c r="C3305" s="428">
        <f>SUM(C3306:C3312)</f>
        <v>2058.73</v>
      </c>
      <c r="D3305" s="402"/>
    </row>
    <row r="3306" spans="1:4" x14ac:dyDescent="0.2">
      <c r="A3306" s="404" t="s">
        <v>491</v>
      </c>
      <c r="B3306" s="421" t="s">
        <v>492</v>
      </c>
      <c r="C3306" s="429">
        <v>0</v>
      </c>
      <c r="D3306" s="399"/>
    </row>
    <row r="3307" spans="1:4" x14ac:dyDescent="0.2">
      <c r="A3307" s="404" t="s">
        <v>493</v>
      </c>
      <c r="B3307" s="421" t="s">
        <v>494</v>
      </c>
      <c r="C3307" s="429">
        <v>0</v>
      </c>
      <c r="D3307" s="399"/>
    </row>
    <row r="3308" spans="1:4" x14ac:dyDescent="0.2">
      <c r="A3308" s="404" t="s">
        <v>495</v>
      </c>
      <c r="B3308" s="421" t="s">
        <v>496</v>
      </c>
      <c r="C3308" s="429">
        <v>0</v>
      </c>
      <c r="D3308" s="399"/>
    </row>
    <row r="3309" spans="1:4" ht="25.5" x14ac:dyDescent="0.2">
      <c r="A3309" s="404" t="s">
        <v>497</v>
      </c>
      <c r="B3309" s="421" t="s">
        <v>498</v>
      </c>
      <c r="C3309" s="429">
        <v>0</v>
      </c>
      <c r="D3309" s="399"/>
    </row>
    <row r="3310" spans="1:4" ht="25.5" x14ac:dyDescent="0.2">
      <c r="A3310" s="404" t="s">
        <v>499</v>
      </c>
      <c r="B3310" s="421" t="s">
        <v>500</v>
      </c>
      <c r="C3310" s="429">
        <v>0</v>
      </c>
      <c r="D3310" s="399"/>
    </row>
    <row r="3311" spans="1:4" x14ac:dyDescent="0.2">
      <c r="A3311" s="404" t="s">
        <v>501</v>
      </c>
      <c r="B3311" s="421" t="s">
        <v>502</v>
      </c>
      <c r="C3311" s="429">
        <v>0</v>
      </c>
      <c r="D3311" s="399"/>
    </row>
    <row r="3312" spans="1:4" x14ac:dyDescent="0.2">
      <c r="A3312" s="404" t="s">
        <v>503</v>
      </c>
      <c r="B3312" s="640" t="s">
        <v>504</v>
      </c>
      <c r="C3312" s="429">
        <v>2058.73</v>
      </c>
      <c r="D3312" s="399"/>
    </row>
    <row r="3313" spans="1:4" x14ac:dyDescent="0.2">
      <c r="A3313" s="405"/>
      <c r="B3313" s="422"/>
      <c r="C3313" s="429"/>
      <c r="D3313" s="399"/>
    </row>
    <row r="3314" spans="1:4" x14ac:dyDescent="0.2">
      <c r="A3314" s="403" t="s">
        <v>505</v>
      </c>
      <c r="B3314" s="419" t="s">
        <v>506</v>
      </c>
      <c r="C3314" s="428">
        <f>SUM(C3315++C3316+C3317)</f>
        <v>302702.69999999995</v>
      </c>
      <c r="D3314" s="402"/>
    </row>
    <row r="3315" spans="1:4" x14ac:dyDescent="0.2">
      <c r="A3315" s="404" t="s">
        <v>507</v>
      </c>
      <c r="B3315" s="640" t="s">
        <v>508</v>
      </c>
      <c r="C3315" s="641">
        <v>1351.35</v>
      </c>
      <c r="D3315" s="399"/>
    </row>
    <row r="3316" spans="1:4" x14ac:dyDescent="0.2">
      <c r="A3316" s="404" t="s">
        <v>509</v>
      </c>
      <c r="B3316" s="643" t="s">
        <v>510</v>
      </c>
      <c r="C3316" s="429">
        <v>0</v>
      </c>
      <c r="D3316" s="399"/>
    </row>
    <row r="3317" spans="1:4" x14ac:dyDescent="0.2">
      <c r="A3317" s="642" t="s">
        <v>1033</v>
      </c>
      <c r="B3317" s="644" t="s">
        <v>1032</v>
      </c>
      <c r="C3317" s="429">
        <v>301351.34999999998</v>
      </c>
      <c r="D3317" s="399"/>
    </row>
    <row r="3318" spans="1:4" x14ac:dyDescent="0.2">
      <c r="A3318" s="405"/>
      <c r="B3318" s="422"/>
      <c r="C3318" s="429"/>
      <c r="D3318" s="399"/>
    </row>
    <row r="3319" spans="1:4" ht="25.5" x14ac:dyDescent="0.2">
      <c r="A3319" s="403" t="s">
        <v>513</v>
      </c>
      <c r="B3319" s="419" t="s">
        <v>514</v>
      </c>
      <c r="C3319" s="428">
        <f>SUM(C3320+C3323+C3324)</f>
        <v>0</v>
      </c>
      <c r="D3319" s="402"/>
    </row>
    <row r="3320" spans="1:4" x14ac:dyDescent="0.2">
      <c r="A3320" s="404" t="s">
        <v>515</v>
      </c>
      <c r="B3320" s="422" t="s">
        <v>516</v>
      </c>
      <c r="C3320" s="428">
        <f>SUM(C3321:C3322)</f>
        <v>0</v>
      </c>
      <c r="D3320" s="402"/>
    </row>
    <row r="3321" spans="1:4" x14ac:dyDescent="0.2">
      <c r="A3321" s="405" t="s">
        <v>517</v>
      </c>
      <c r="B3321" s="422" t="s">
        <v>518</v>
      </c>
      <c r="C3321" s="429">
        <v>0</v>
      </c>
      <c r="D3321" s="399"/>
    </row>
    <row r="3322" spans="1:4" ht="25.5" x14ac:dyDescent="0.2">
      <c r="A3322" s="405" t="s">
        <v>519</v>
      </c>
      <c r="B3322" s="422" t="s">
        <v>520</v>
      </c>
      <c r="C3322" s="429">
        <v>0</v>
      </c>
      <c r="D3322" s="399"/>
    </row>
    <row r="3323" spans="1:4" x14ac:dyDescent="0.2">
      <c r="A3323" s="404" t="s">
        <v>521</v>
      </c>
      <c r="B3323" s="421" t="s">
        <v>522</v>
      </c>
      <c r="C3323" s="429">
        <v>0</v>
      </c>
      <c r="D3323" s="399"/>
    </row>
    <row r="3324" spans="1:4" x14ac:dyDescent="0.2">
      <c r="A3324" s="404" t="s">
        <v>523</v>
      </c>
      <c r="B3324" s="421" t="s">
        <v>524</v>
      </c>
      <c r="C3324" s="429">
        <v>0</v>
      </c>
      <c r="D3324" s="399"/>
    </row>
    <row r="3325" spans="1:4" x14ac:dyDescent="0.2">
      <c r="A3325" s="405"/>
      <c r="B3325" s="422"/>
      <c r="C3325" s="429"/>
      <c r="D3325" s="399"/>
    </row>
    <row r="3326" spans="1:4" x14ac:dyDescent="0.2">
      <c r="A3326" s="403" t="s">
        <v>525</v>
      </c>
      <c r="B3326" s="419" t="s">
        <v>526</v>
      </c>
      <c r="C3326" s="427" t="s">
        <v>527</v>
      </c>
      <c r="D3326" s="402"/>
    </row>
    <row r="3327" spans="1:4" x14ac:dyDescent="0.2">
      <c r="A3327" s="404" t="s">
        <v>528</v>
      </c>
      <c r="B3327" s="421" t="s">
        <v>529</v>
      </c>
      <c r="C3327" s="430" t="s">
        <v>527</v>
      </c>
      <c r="D3327" s="399"/>
    </row>
    <row r="3328" spans="1:4" x14ac:dyDescent="0.2">
      <c r="A3328" s="404" t="s">
        <v>530</v>
      </c>
      <c r="B3328" s="421" t="s">
        <v>531</v>
      </c>
      <c r="C3328" s="429">
        <v>0</v>
      </c>
      <c r="D3328" s="399"/>
    </row>
    <row r="3329" spans="1:4" x14ac:dyDescent="0.2">
      <c r="A3329" s="404" t="s">
        <v>532</v>
      </c>
      <c r="B3329" s="421" t="s">
        <v>533</v>
      </c>
      <c r="C3329" s="429">
        <v>0</v>
      </c>
      <c r="D3329" s="399"/>
    </row>
    <row r="3330" spans="1:4" x14ac:dyDescent="0.2">
      <c r="A3330" s="405"/>
      <c r="B3330" s="422"/>
      <c r="C3330" s="429"/>
      <c r="D3330" s="399"/>
    </row>
    <row r="3331" spans="1:4" x14ac:dyDescent="0.2">
      <c r="A3331" s="403" t="s">
        <v>534</v>
      </c>
      <c r="B3331" s="419" t="s">
        <v>535</v>
      </c>
      <c r="C3331" s="428">
        <f>SUM(C3332:C3340)</f>
        <v>0</v>
      </c>
      <c r="D3331" s="402"/>
    </row>
    <row r="3332" spans="1:4" x14ac:dyDescent="0.2">
      <c r="A3332" s="404" t="s">
        <v>536</v>
      </c>
      <c r="B3332" s="421" t="s">
        <v>537</v>
      </c>
      <c r="C3332" s="429">
        <v>0</v>
      </c>
      <c r="D3332" s="399"/>
    </row>
    <row r="3333" spans="1:4" x14ac:dyDescent="0.2">
      <c r="A3333" s="404" t="s">
        <v>538</v>
      </c>
      <c r="B3333" s="421" t="s">
        <v>539</v>
      </c>
      <c r="C3333" s="429">
        <v>0</v>
      </c>
      <c r="D3333" s="399"/>
    </row>
    <row r="3334" spans="1:4" x14ac:dyDescent="0.2">
      <c r="A3334" s="404" t="s">
        <v>540</v>
      </c>
      <c r="B3334" s="421" t="s">
        <v>541</v>
      </c>
      <c r="C3334" s="429">
        <v>0</v>
      </c>
      <c r="D3334" s="399"/>
    </row>
    <row r="3335" spans="1:4" ht="25.5" x14ac:dyDescent="0.2">
      <c r="A3335" s="404" t="s">
        <v>542</v>
      </c>
      <c r="B3335" s="421" t="s">
        <v>543</v>
      </c>
      <c r="C3335" s="429">
        <v>0</v>
      </c>
      <c r="D3335" s="399"/>
    </row>
    <row r="3336" spans="1:4" ht="25.5" x14ac:dyDescent="0.2">
      <c r="A3336" s="404" t="s">
        <v>544</v>
      </c>
      <c r="B3336" s="421" t="s">
        <v>545</v>
      </c>
      <c r="C3336" s="429">
        <v>0</v>
      </c>
      <c r="D3336" s="399"/>
    </row>
    <row r="3337" spans="1:4" ht="25.5" x14ac:dyDescent="0.2">
      <c r="A3337" s="404" t="s">
        <v>546</v>
      </c>
      <c r="B3337" s="421" t="s">
        <v>547</v>
      </c>
      <c r="C3337" s="429">
        <v>0</v>
      </c>
      <c r="D3337" s="399"/>
    </row>
    <row r="3338" spans="1:4" x14ac:dyDescent="0.2">
      <c r="A3338" s="404" t="s">
        <v>548</v>
      </c>
      <c r="B3338" s="421" t="s">
        <v>549</v>
      </c>
      <c r="C3338" s="429">
        <v>0</v>
      </c>
      <c r="D3338" s="399"/>
    </row>
    <row r="3339" spans="1:4" ht="25.5" x14ac:dyDescent="0.2">
      <c r="A3339" s="404" t="s">
        <v>550</v>
      </c>
      <c r="B3339" s="421" t="s">
        <v>551</v>
      </c>
      <c r="C3339" s="429">
        <v>0</v>
      </c>
      <c r="D3339" s="399"/>
    </row>
    <row r="3340" spans="1:4" ht="25.5" x14ac:dyDescent="0.2">
      <c r="A3340" s="404" t="s">
        <v>552</v>
      </c>
      <c r="B3340" s="421" t="s">
        <v>553</v>
      </c>
      <c r="C3340" s="429">
        <v>0</v>
      </c>
      <c r="D3340" s="399"/>
    </row>
    <row r="3341" spans="1:4" x14ac:dyDescent="0.2">
      <c r="A3341" s="405"/>
      <c r="B3341" s="422"/>
      <c r="C3341" s="429"/>
      <c r="D3341" s="399"/>
    </row>
    <row r="3342" spans="1:4" x14ac:dyDescent="0.2">
      <c r="A3342" s="403" t="s">
        <v>554</v>
      </c>
      <c r="B3342" s="419" t="s">
        <v>555</v>
      </c>
      <c r="C3342" s="428">
        <f>SUM(C3343:C3346)</f>
        <v>0</v>
      </c>
      <c r="D3342" s="402"/>
    </row>
    <row r="3343" spans="1:4" x14ac:dyDescent="0.2">
      <c r="A3343" s="404" t="s">
        <v>556</v>
      </c>
      <c r="B3343" s="421" t="s">
        <v>557</v>
      </c>
      <c r="C3343" s="429">
        <v>0</v>
      </c>
      <c r="D3343" s="399"/>
    </row>
    <row r="3344" spans="1:4" x14ac:dyDescent="0.2">
      <c r="A3344" s="404" t="s">
        <v>558</v>
      </c>
      <c r="B3344" s="421" t="s">
        <v>559</v>
      </c>
      <c r="C3344" s="429">
        <v>0</v>
      </c>
      <c r="D3344" s="399"/>
    </row>
    <row r="3345" spans="1:4" x14ac:dyDescent="0.2">
      <c r="A3345" s="404" t="s">
        <v>560</v>
      </c>
      <c r="B3345" s="421" t="s">
        <v>561</v>
      </c>
      <c r="C3345" s="429">
        <v>0</v>
      </c>
      <c r="D3345" s="399"/>
    </row>
    <row r="3346" spans="1:4" x14ac:dyDescent="0.2">
      <c r="A3346" s="404" t="s">
        <v>562</v>
      </c>
      <c r="B3346" s="421" t="s">
        <v>563</v>
      </c>
      <c r="C3346" s="429">
        <v>0</v>
      </c>
      <c r="D3346" s="399"/>
    </row>
    <row r="3347" spans="1:4" x14ac:dyDescent="0.2">
      <c r="A3347" s="405"/>
      <c r="B3347" s="422"/>
      <c r="C3347" s="429"/>
      <c r="D3347" s="399"/>
    </row>
    <row r="3348" spans="1:4" x14ac:dyDescent="0.2">
      <c r="A3348" s="403" t="s">
        <v>564</v>
      </c>
      <c r="B3348" s="419" t="s">
        <v>565</v>
      </c>
      <c r="C3348" s="428">
        <f>SUM(C3349:C3354)</f>
        <v>0</v>
      </c>
      <c r="D3348" s="402"/>
    </row>
    <row r="3349" spans="1:4" x14ac:dyDescent="0.2">
      <c r="A3349" s="404" t="s">
        <v>566</v>
      </c>
      <c r="B3349" s="421" t="s">
        <v>567</v>
      </c>
      <c r="C3349" s="429">
        <v>0</v>
      </c>
      <c r="D3349" s="399"/>
    </row>
    <row r="3350" spans="1:4" x14ac:dyDescent="0.2">
      <c r="A3350" s="404" t="s">
        <v>568</v>
      </c>
      <c r="B3350" s="421" t="s">
        <v>569</v>
      </c>
      <c r="C3350" s="429">
        <v>0</v>
      </c>
      <c r="D3350" s="399"/>
    </row>
    <row r="3351" spans="1:4" x14ac:dyDescent="0.2">
      <c r="A3351" s="404" t="s">
        <v>570</v>
      </c>
      <c r="B3351" s="421" t="s">
        <v>571</v>
      </c>
      <c r="C3351" s="429">
        <v>0</v>
      </c>
      <c r="D3351" s="399"/>
    </row>
    <row r="3352" spans="1:4" ht="25.5" x14ac:dyDescent="0.2">
      <c r="A3352" s="404" t="s">
        <v>572</v>
      </c>
      <c r="B3352" s="421" t="s">
        <v>573</v>
      </c>
      <c r="C3352" s="429">
        <v>0</v>
      </c>
      <c r="D3352" s="399"/>
    </row>
    <row r="3353" spans="1:4" x14ac:dyDescent="0.2">
      <c r="A3353" s="404" t="s">
        <v>574</v>
      </c>
      <c r="B3353" s="421" t="s">
        <v>575</v>
      </c>
      <c r="C3353" s="429">
        <v>0</v>
      </c>
      <c r="D3353" s="399"/>
    </row>
    <row r="3354" spans="1:4" x14ac:dyDescent="0.2">
      <c r="A3354" s="404" t="s">
        <v>576</v>
      </c>
      <c r="B3354" s="421" t="s">
        <v>577</v>
      </c>
      <c r="C3354" s="431">
        <v>0</v>
      </c>
      <c r="D3354" s="406"/>
    </row>
    <row r="3355" spans="1:4" x14ac:dyDescent="0.2">
      <c r="A3355" s="398"/>
      <c r="B3355" s="424"/>
      <c r="C3355" s="432"/>
      <c r="D3355" s="400"/>
    </row>
    <row r="3356" spans="1:4" x14ac:dyDescent="0.2">
      <c r="A3356" s="401">
        <v>2</v>
      </c>
      <c r="B3356" s="419" t="s">
        <v>578</v>
      </c>
      <c r="C3356" s="428">
        <f>SUM(C3358+C3365+C3371+C3380+C3384+C3390)</f>
        <v>418351.03</v>
      </c>
      <c r="D3356" s="402"/>
    </row>
    <row r="3357" spans="1:4" x14ac:dyDescent="0.2">
      <c r="A3357" s="401"/>
      <c r="B3357" s="420"/>
      <c r="C3357" s="429"/>
      <c r="D3357" s="399"/>
    </row>
    <row r="3358" spans="1:4" x14ac:dyDescent="0.2">
      <c r="A3358" s="398" t="s">
        <v>579</v>
      </c>
      <c r="B3358" s="419" t="s">
        <v>580</v>
      </c>
      <c r="C3358" s="428">
        <f>SUM(C3359:C3363)</f>
        <v>174753.45</v>
      </c>
      <c r="D3358" s="402"/>
    </row>
    <row r="3359" spans="1:4" x14ac:dyDescent="0.2">
      <c r="A3359" s="404" t="s">
        <v>581</v>
      </c>
      <c r="B3359" s="640" t="s">
        <v>582</v>
      </c>
      <c r="C3359" s="429">
        <v>108108.1</v>
      </c>
      <c r="D3359" s="399"/>
    </row>
    <row r="3360" spans="1:4" x14ac:dyDescent="0.2">
      <c r="A3360" s="404" t="s">
        <v>583</v>
      </c>
      <c r="B3360" s="421" t="s">
        <v>584</v>
      </c>
      <c r="C3360" s="429">
        <v>0</v>
      </c>
      <c r="D3360" s="399"/>
    </row>
    <row r="3361" spans="1:4" x14ac:dyDescent="0.2">
      <c r="A3361" s="404" t="s">
        <v>585</v>
      </c>
      <c r="B3361" s="421" t="s">
        <v>586</v>
      </c>
      <c r="C3361" s="429">
        <v>0</v>
      </c>
      <c r="D3361" s="399"/>
    </row>
    <row r="3362" spans="1:4" x14ac:dyDescent="0.2">
      <c r="A3362" s="404" t="s">
        <v>587</v>
      </c>
      <c r="B3362" s="640" t="s">
        <v>588</v>
      </c>
      <c r="C3362" s="429">
        <v>66645.350000000006</v>
      </c>
      <c r="D3362" s="399"/>
    </row>
    <row r="3363" spans="1:4" x14ac:dyDescent="0.2">
      <c r="A3363" s="404" t="s">
        <v>589</v>
      </c>
      <c r="B3363" s="421" t="s">
        <v>590</v>
      </c>
      <c r="C3363" s="429">
        <v>0</v>
      </c>
      <c r="D3363" s="399"/>
    </row>
    <row r="3364" spans="1:4" x14ac:dyDescent="0.2">
      <c r="A3364" s="407"/>
      <c r="B3364" s="422"/>
      <c r="C3364" s="429"/>
      <c r="D3364" s="399"/>
    </row>
    <row r="3365" spans="1:4" ht="25.5" x14ac:dyDescent="0.2">
      <c r="A3365" s="398" t="s">
        <v>591</v>
      </c>
      <c r="B3365" s="419" t="s">
        <v>592</v>
      </c>
      <c r="C3365" s="428">
        <f>SUM(C3366:C3369)</f>
        <v>0</v>
      </c>
      <c r="D3365" s="402"/>
    </row>
    <row r="3366" spans="1:4" x14ac:dyDescent="0.2">
      <c r="A3366" s="404" t="s">
        <v>593</v>
      </c>
      <c r="B3366" s="421" t="s">
        <v>594</v>
      </c>
      <c r="C3366" s="429">
        <v>0</v>
      </c>
      <c r="D3366" s="399"/>
    </row>
    <row r="3367" spans="1:4" x14ac:dyDescent="0.2">
      <c r="A3367" s="404" t="s">
        <v>595</v>
      </c>
      <c r="B3367" s="421" t="s">
        <v>596</v>
      </c>
      <c r="C3367" s="429">
        <v>0</v>
      </c>
      <c r="D3367" s="399"/>
    </row>
    <row r="3368" spans="1:4" x14ac:dyDescent="0.2">
      <c r="A3368" s="404" t="s">
        <v>597</v>
      </c>
      <c r="B3368" s="421" t="s">
        <v>598</v>
      </c>
      <c r="C3368" s="429">
        <v>0</v>
      </c>
      <c r="D3368" s="399"/>
    </row>
    <row r="3369" spans="1:4" x14ac:dyDescent="0.2">
      <c r="A3369" s="404" t="s">
        <v>599</v>
      </c>
      <c r="B3369" s="421" t="s">
        <v>600</v>
      </c>
      <c r="C3369" s="429">
        <v>0</v>
      </c>
      <c r="D3369" s="399"/>
    </row>
    <row r="3370" spans="1:4" x14ac:dyDescent="0.2">
      <c r="A3370" s="407"/>
      <c r="B3370" s="422"/>
      <c r="C3370" s="429"/>
      <c r="D3370" s="399"/>
    </row>
    <row r="3371" spans="1:4" ht="25.5" x14ac:dyDescent="0.2">
      <c r="A3371" s="398" t="s">
        <v>601</v>
      </c>
      <c r="B3371" s="419" t="s">
        <v>602</v>
      </c>
      <c r="C3371" s="428">
        <f>SUM(C3372:C3378)</f>
        <v>0</v>
      </c>
      <c r="D3371" s="402"/>
    </row>
    <row r="3372" spans="1:4" x14ac:dyDescent="0.2">
      <c r="A3372" s="404" t="s">
        <v>603</v>
      </c>
      <c r="B3372" s="421" t="s">
        <v>604</v>
      </c>
      <c r="C3372" s="429">
        <v>0</v>
      </c>
      <c r="D3372" s="399"/>
    </row>
    <row r="3373" spans="1:4" ht="25.5" x14ac:dyDescent="0.2">
      <c r="A3373" s="404" t="s">
        <v>605</v>
      </c>
      <c r="B3373" s="421" t="s">
        <v>606</v>
      </c>
      <c r="C3373" s="429">
        <v>0</v>
      </c>
      <c r="D3373" s="399"/>
    </row>
    <row r="3374" spans="1:4" x14ac:dyDescent="0.2">
      <c r="A3374" s="404" t="s">
        <v>607</v>
      </c>
      <c r="B3374" s="421" t="s">
        <v>608</v>
      </c>
      <c r="C3374" s="429">
        <v>0</v>
      </c>
      <c r="D3374" s="399"/>
    </row>
    <row r="3375" spans="1:4" ht="25.5" x14ac:dyDescent="0.2">
      <c r="A3375" s="404" t="s">
        <v>609</v>
      </c>
      <c r="B3375" s="421" t="s">
        <v>610</v>
      </c>
      <c r="C3375" s="429">
        <v>0</v>
      </c>
      <c r="D3375" s="399"/>
    </row>
    <row r="3376" spans="1:4" x14ac:dyDescent="0.2">
      <c r="A3376" s="404" t="s">
        <v>611</v>
      </c>
      <c r="B3376" s="421" t="s">
        <v>612</v>
      </c>
      <c r="C3376" s="429">
        <v>0</v>
      </c>
      <c r="D3376" s="399"/>
    </row>
    <row r="3377" spans="1:4" x14ac:dyDescent="0.2">
      <c r="A3377" s="404" t="s">
        <v>613</v>
      </c>
      <c r="B3377" s="421" t="s">
        <v>614</v>
      </c>
      <c r="C3377" s="429">
        <v>0</v>
      </c>
      <c r="D3377" s="399"/>
    </row>
    <row r="3378" spans="1:4" ht="25.5" x14ac:dyDescent="0.2">
      <c r="A3378" s="404" t="s">
        <v>615</v>
      </c>
      <c r="B3378" s="421" t="s">
        <v>616</v>
      </c>
      <c r="C3378" s="429">
        <v>0</v>
      </c>
      <c r="D3378" s="399"/>
    </row>
    <row r="3379" spans="1:4" x14ac:dyDescent="0.2">
      <c r="A3379" s="407"/>
      <c r="B3379" s="422"/>
      <c r="C3379" s="429"/>
      <c r="D3379" s="399"/>
    </row>
    <row r="3380" spans="1:4" ht="25.5" x14ac:dyDescent="0.2">
      <c r="A3380" s="398" t="s">
        <v>617</v>
      </c>
      <c r="B3380" s="419" t="s">
        <v>618</v>
      </c>
      <c r="C3380" s="428">
        <f>SUM(C3381:C3382)</f>
        <v>55378.38</v>
      </c>
      <c r="D3380" s="402"/>
    </row>
    <row r="3381" spans="1:4" x14ac:dyDescent="0.2">
      <c r="A3381" s="404" t="s">
        <v>619</v>
      </c>
      <c r="B3381" s="421" t="s">
        <v>620</v>
      </c>
      <c r="C3381" s="429">
        <v>0</v>
      </c>
      <c r="D3381" s="399"/>
    </row>
    <row r="3382" spans="1:4" x14ac:dyDescent="0.2">
      <c r="A3382" s="404" t="s">
        <v>621</v>
      </c>
      <c r="B3382" s="640" t="s">
        <v>622</v>
      </c>
      <c r="C3382" s="429">
        <v>55378.38</v>
      </c>
      <c r="D3382" s="399"/>
    </row>
    <row r="3383" spans="1:4" x14ac:dyDescent="0.2">
      <c r="A3383" s="407"/>
      <c r="B3383" s="422"/>
      <c r="C3383" s="429"/>
      <c r="D3383" s="399"/>
    </row>
    <row r="3384" spans="1:4" ht="25.5" x14ac:dyDescent="0.2">
      <c r="A3384" s="398" t="s">
        <v>623</v>
      </c>
      <c r="B3384" s="419" t="s">
        <v>624</v>
      </c>
      <c r="C3384" s="428">
        <f>SUM(C3385:C3388)</f>
        <v>0</v>
      </c>
      <c r="D3384" s="402"/>
    </row>
    <row r="3385" spans="1:4" x14ac:dyDescent="0.2">
      <c r="A3385" s="404" t="s">
        <v>625</v>
      </c>
      <c r="B3385" s="421" t="s">
        <v>626</v>
      </c>
      <c r="C3385" s="429">
        <v>0</v>
      </c>
      <c r="D3385" s="399"/>
    </row>
    <row r="3386" spans="1:4" x14ac:dyDescent="0.2">
      <c r="A3386" s="404" t="s">
        <v>627</v>
      </c>
      <c r="B3386" s="421" t="s">
        <v>628</v>
      </c>
      <c r="C3386" s="429">
        <v>0</v>
      </c>
      <c r="D3386" s="399"/>
    </row>
    <row r="3387" spans="1:4" x14ac:dyDescent="0.2">
      <c r="A3387" s="404" t="s">
        <v>629</v>
      </c>
      <c r="B3387" s="421" t="s">
        <v>630</v>
      </c>
      <c r="C3387" s="429">
        <v>0</v>
      </c>
      <c r="D3387" s="399"/>
    </row>
    <row r="3388" spans="1:4" ht="25.5" x14ac:dyDescent="0.2">
      <c r="A3388" s="404" t="s">
        <v>631</v>
      </c>
      <c r="B3388" s="421" t="s">
        <v>632</v>
      </c>
      <c r="C3388" s="429">
        <v>0</v>
      </c>
      <c r="D3388" s="399"/>
    </row>
    <row r="3389" spans="1:4" x14ac:dyDescent="0.2">
      <c r="A3389" s="407"/>
      <c r="B3389" s="422"/>
      <c r="C3389" s="429"/>
      <c r="D3389" s="399"/>
    </row>
    <row r="3390" spans="1:4" ht="25.5" x14ac:dyDescent="0.2">
      <c r="A3390" s="398" t="s">
        <v>633</v>
      </c>
      <c r="B3390" s="419" t="s">
        <v>634</v>
      </c>
      <c r="C3390" s="428">
        <f>SUM(C3391:C3398)</f>
        <v>188219.2</v>
      </c>
      <c r="D3390" s="402"/>
    </row>
    <row r="3391" spans="1:4" x14ac:dyDescent="0.2">
      <c r="A3391" s="404" t="s">
        <v>635</v>
      </c>
      <c r="B3391" s="640" t="s">
        <v>636</v>
      </c>
      <c r="C3391" s="429">
        <v>22773.95</v>
      </c>
      <c r="D3391" s="399"/>
    </row>
    <row r="3392" spans="1:4" ht="25.5" x14ac:dyDescent="0.2">
      <c r="A3392" s="404" t="s">
        <v>637</v>
      </c>
      <c r="B3392" s="421" t="s">
        <v>638</v>
      </c>
      <c r="C3392" s="429">
        <v>0</v>
      </c>
      <c r="D3392" s="399"/>
    </row>
    <row r="3393" spans="1:4" x14ac:dyDescent="0.2">
      <c r="A3393" s="404" t="s">
        <v>639</v>
      </c>
      <c r="B3393" s="640" t="s">
        <v>640</v>
      </c>
      <c r="C3393" s="429">
        <v>155302.39000000001</v>
      </c>
      <c r="D3393" s="399"/>
    </row>
    <row r="3394" spans="1:4" x14ac:dyDescent="0.2">
      <c r="A3394" s="404" t="s">
        <v>641</v>
      </c>
      <c r="B3394" s="640" t="s">
        <v>642</v>
      </c>
      <c r="C3394" s="429">
        <v>1160.27</v>
      </c>
      <c r="D3394" s="399"/>
    </row>
    <row r="3395" spans="1:4" x14ac:dyDescent="0.2">
      <c r="A3395" s="404" t="s">
        <v>643</v>
      </c>
      <c r="B3395" s="640" t="s">
        <v>644</v>
      </c>
      <c r="C3395" s="429">
        <v>8060.16</v>
      </c>
      <c r="D3395" s="399"/>
    </row>
    <row r="3396" spans="1:4" ht="25.5" x14ac:dyDescent="0.2">
      <c r="A3396" s="404" t="s">
        <v>645</v>
      </c>
      <c r="B3396" s="421" t="s">
        <v>646</v>
      </c>
      <c r="C3396" s="429">
        <v>0</v>
      </c>
      <c r="D3396" s="399"/>
    </row>
    <row r="3397" spans="1:4" x14ac:dyDescent="0.2">
      <c r="A3397" s="404" t="s">
        <v>647</v>
      </c>
      <c r="B3397" s="421" t="s">
        <v>648</v>
      </c>
      <c r="C3397" s="429">
        <v>0</v>
      </c>
      <c r="D3397" s="399"/>
    </row>
    <row r="3398" spans="1:4" x14ac:dyDescent="0.2">
      <c r="A3398" s="404" t="s">
        <v>649</v>
      </c>
      <c r="B3398" s="640" t="s">
        <v>650</v>
      </c>
      <c r="C3398" s="429">
        <v>922.43</v>
      </c>
      <c r="D3398" s="399"/>
    </row>
    <row r="3399" spans="1:4" x14ac:dyDescent="0.2">
      <c r="A3399" s="404"/>
      <c r="B3399" s="422"/>
      <c r="C3399" s="429"/>
      <c r="D3399" s="399"/>
    </row>
    <row r="3400" spans="1:4" x14ac:dyDescent="0.2">
      <c r="A3400" s="401">
        <v>5</v>
      </c>
      <c r="B3400" s="425" t="s">
        <v>651</v>
      </c>
      <c r="C3400" s="428">
        <f>SUM(C3402+C3412+C3422+C3427)</f>
        <v>9120.14</v>
      </c>
      <c r="D3400" s="402"/>
    </row>
    <row r="3401" spans="1:4" x14ac:dyDescent="0.2">
      <c r="A3401" s="407"/>
      <c r="B3401" s="422"/>
      <c r="C3401" s="429"/>
      <c r="D3401" s="399"/>
    </row>
    <row r="3402" spans="1:4" x14ac:dyDescent="0.2">
      <c r="A3402" s="408" t="s">
        <v>652</v>
      </c>
      <c r="B3402" s="419" t="s">
        <v>653</v>
      </c>
      <c r="C3402" s="428">
        <f>SUM(C3403:C3410)</f>
        <v>9120.14</v>
      </c>
      <c r="D3402" s="402"/>
    </row>
    <row r="3403" spans="1:4" x14ac:dyDescent="0.2">
      <c r="A3403" s="409" t="s">
        <v>654</v>
      </c>
      <c r="B3403" s="421" t="s">
        <v>655</v>
      </c>
      <c r="C3403" s="429">
        <v>0</v>
      </c>
      <c r="D3403" s="399"/>
    </row>
    <row r="3404" spans="1:4" x14ac:dyDescent="0.2">
      <c r="A3404" s="409" t="s">
        <v>656</v>
      </c>
      <c r="B3404" s="421" t="s">
        <v>657</v>
      </c>
      <c r="C3404" s="429">
        <v>0</v>
      </c>
      <c r="D3404" s="399"/>
    </row>
    <row r="3405" spans="1:4" x14ac:dyDescent="0.2">
      <c r="A3405" s="409" t="s">
        <v>658</v>
      </c>
      <c r="B3405" s="421" t="s">
        <v>659</v>
      </c>
      <c r="C3405" s="429"/>
      <c r="D3405" s="399"/>
    </row>
    <row r="3406" spans="1:4" x14ac:dyDescent="0.2">
      <c r="A3406" s="409" t="s">
        <v>660</v>
      </c>
      <c r="B3406" s="640" t="s">
        <v>661</v>
      </c>
      <c r="C3406" s="429">
        <v>9120.14</v>
      </c>
      <c r="D3406" s="399"/>
    </row>
    <row r="3407" spans="1:4" x14ac:dyDescent="0.2">
      <c r="A3407" s="409" t="s">
        <v>662</v>
      </c>
      <c r="B3407" s="643" t="s">
        <v>663</v>
      </c>
      <c r="C3407" s="429"/>
      <c r="D3407" s="399"/>
    </row>
    <row r="3408" spans="1:4" ht="25.5" x14ac:dyDescent="0.2">
      <c r="A3408" s="409" t="s">
        <v>664</v>
      </c>
      <c r="B3408" s="421" t="s">
        <v>665</v>
      </c>
      <c r="C3408" s="429"/>
      <c r="D3408" s="399"/>
    </row>
    <row r="3409" spans="1:4" ht="25.5" x14ac:dyDescent="0.2">
      <c r="A3409" s="409" t="s">
        <v>666</v>
      </c>
      <c r="B3409" s="421" t="s">
        <v>667</v>
      </c>
      <c r="C3409" s="429"/>
      <c r="D3409" s="399"/>
    </row>
    <row r="3410" spans="1:4" x14ac:dyDescent="0.2">
      <c r="A3410" s="409" t="s">
        <v>668</v>
      </c>
      <c r="B3410" s="421" t="s">
        <v>669</v>
      </c>
      <c r="C3410" s="429">
        <v>0</v>
      </c>
      <c r="D3410" s="399"/>
    </row>
    <row r="3411" spans="1:4" x14ac:dyDescent="0.2">
      <c r="A3411" s="409"/>
      <c r="B3411" s="421"/>
      <c r="C3411" s="429"/>
      <c r="D3411" s="399"/>
    </row>
    <row r="3412" spans="1:4" ht="25.5" x14ac:dyDescent="0.2">
      <c r="A3412" s="408" t="s">
        <v>670</v>
      </c>
      <c r="B3412" s="419" t="s">
        <v>671</v>
      </c>
      <c r="C3412" s="428">
        <f>SUM(C3413:C3420)</f>
        <v>0</v>
      </c>
      <c r="D3412" s="402"/>
    </row>
    <row r="3413" spans="1:4" x14ac:dyDescent="0.2">
      <c r="A3413" s="409" t="s">
        <v>672</v>
      </c>
      <c r="B3413" s="421" t="s">
        <v>673</v>
      </c>
      <c r="C3413" s="429">
        <v>0</v>
      </c>
      <c r="D3413" s="399"/>
    </row>
    <row r="3414" spans="1:4" x14ac:dyDescent="0.2">
      <c r="A3414" s="409" t="s">
        <v>674</v>
      </c>
      <c r="B3414" s="421" t="s">
        <v>675</v>
      </c>
      <c r="C3414" s="429">
        <v>0</v>
      </c>
      <c r="D3414" s="399"/>
    </row>
    <row r="3415" spans="1:4" x14ac:dyDescent="0.2">
      <c r="A3415" s="409" t="s">
        <v>676</v>
      </c>
      <c r="B3415" s="421" t="s">
        <v>677</v>
      </c>
      <c r="C3415" s="429">
        <v>0</v>
      </c>
      <c r="D3415" s="399"/>
    </row>
    <row r="3416" spans="1:4" x14ac:dyDescent="0.2">
      <c r="A3416" s="409" t="s">
        <v>678</v>
      </c>
      <c r="B3416" s="421" t="s">
        <v>679</v>
      </c>
      <c r="C3416" s="429">
        <v>0</v>
      </c>
      <c r="D3416" s="399"/>
    </row>
    <row r="3417" spans="1:4" x14ac:dyDescent="0.2">
      <c r="A3417" s="409" t="s">
        <v>680</v>
      </c>
      <c r="B3417" s="421" t="s">
        <v>681</v>
      </c>
      <c r="C3417" s="429">
        <v>0</v>
      </c>
      <c r="D3417" s="399"/>
    </row>
    <row r="3418" spans="1:4" x14ac:dyDescent="0.2">
      <c r="A3418" s="409" t="s">
        <v>682</v>
      </c>
      <c r="B3418" s="421" t="s">
        <v>683</v>
      </c>
      <c r="C3418" s="429">
        <v>0</v>
      </c>
      <c r="D3418" s="399"/>
    </row>
    <row r="3419" spans="1:4" x14ac:dyDescent="0.2">
      <c r="A3419" s="409" t="s">
        <v>684</v>
      </c>
      <c r="B3419" s="421" t="s">
        <v>685</v>
      </c>
      <c r="C3419" s="429">
        <v>0</v>
      </c>
      <c r="D3419" s="399"/>
    </row>
    <row r="3420" spans="1:4" ht="25.5" x14ac:dyDescent="0.2">
      <c r="A3420" s="409" t="s">
        <v>686</v>
      </c>
      <c r="B3420" s="421" t="s">
        <v>687</v>
      </c>
      <c r="C3420" s="429">
        <v>0</v>
      </c>
      <c r="D3420" s="399"/>
    </row>
    <row r="3421" spans="1:4" x14ac:dyDescent="0.2">
      <c r="A3421" s="409"/>
      <c r="B3421" s="421"/>
      <c r="C3421" s="429"/>
      <c r="D3421" s="399"/>
    </row>
    <row r="3422" spans="1:4" x14ac:dyDescent="0.2">
      <c r="A3422" s="408" t="s">
        <v>688</v>
      </c>
      <c r="B3422" s="419" t="s">
        <v>689</v>
      </c>
      <c r="C3422" s="428">
        <f>SUM(C3423:C3425)</f>
        <v>0</v>
      </c>
      <c r="D3422" s="402"/>
    </row>
    <row r="3423" spans="1:4" x14ac:dyDescent="0.2">
      <c r="A3423" s="409" t="s">
        <v>690</v>
      </c>
      <c r="B3423" s="421" t="s">
        <v>691</v>
      </c>
      <c r="C3423" s="429">
        <v>0</v>
      </c>
      <c r="D3423" s="399"/>
    </row>
    <row r="3424" spans="1:4" x14ac:dyDescent="0.2">
      <c r="A3424" s="409" t="s">
        <v>692</v>
      </c>
      <c r="B3424" s="421" t="s">
        <v>693</v>
      </c>
      <c r="C3424" s="429">
        <v>0</v>
      </c>
      <c r="D3424" s="399"/>
    </row>
    <row r="3425" spans="1:4" x14ac:dyDescent="0.2">
      <c r="A3425" s="409" t="s">
        <v>694</v>
      </c>
      <c r="B3425" s="421" t="s">
        <v>695</v>
      </c>
      <c r="C3425" s="429">
        <v>0</v>
      </c>
      <c r="D3425" s="399"/>
    </row>
    <row r="3426" spans="1:4" x14ac:dyDescent="0.2">
      <c r="A3426" s="409"/>
      <c r="B3426" s="421"/>
      <c r="C3426" s="429"/>
      <c r="D3426" s="399"/>
    </row>
    <row r="3427" spans="1:4" x14ac:dyDescent="0.2">
      <c r="A3427" s="408" t="s">
        <v>696</v>
      </c>
      <c r="B3427" s="419" t="s">
        <v>697</v>
      </c>
      <c r="C3427" s="428">
        <f>SUM(C3428:C3431)</f>
        <v>0</v>
      </c>
      <c r="D3427" s="402"/>
    </row>
    <row r="3428" spans="1:4" x14ac:dyDescent="0.2">
      <c r="A3428" s="409" t="s">
        <v>698</v>
      </c>
      <c r="B3428" s="421" t="s">
        <v>699</v>
      </c>
      <c r="C3428" s="429">
        <v>0</v>
      </c>
      <c r="D3428" s="399"/>
    </row>
    <row r="3429" spans="1:4" x14ac:dyDescent="0.2">
      <c r="A3429" s="409" t="s">
        <v>700</v>
      </c>
      <c r="B3429" s="421" t="s">
        <v>701</v>
      </c>
      <c r="C3429" s="429">
        <v>0</v>
      </c>
      <c r="D3429" s="399"/>
    </row>
    <row r="3430" spans="1:4" x14ac:dyDescent="0.2">
      <c r="A3430" s="409" t="s">
        <v>702</v>
      </c>
      <c r="B3430" s="421" t="s">
        <v>703</v>
      </c>
      <c r="C3430" s="429">
        <v>0</v>
      </c>
      <c r="D3430" s="399"/>
    </row>
    <row r="3431" spans="1:4" x14ac:dyDescent="0.2">
      <c r="A3431" s="409" t="s">
        <v>704</v>
      </c>
      <c r="B3431" s="421" t="s">
        <v>705</v>
      </c>
      <c r="C3431" s="429">
        <v>0</v>
      </c>
      <c r="D3431" s="399"/>
    </row>
    <row r="3432" spans="1:4" x14ac:dyDescent="0.2">
      <c r="A3432" s="410"/>
      <c r="B3432" s="410"/>
      <c r="C3432" s="410"/>
      <c r="D3432" s="410"/>
    </row>
    <row r="3433" spans="1:4" x14ac:dyDescent="0.2">
      <c r="A3433" s="392" t="s">
        <v>441</v>
      </c>
      <c r="C3433" s="394"/>
    </row>
    <row r="3434" spans="1:4" ht="25.5" x14ac:dyDescent="0.2">
      <c r="A3434" s="411" t="str">
        <f>'4. Gestión Institucional '!B150</f>
        <v>RE4.MM Medidas minimizadoras del riesgo</v>
      </c>
      <c r="B3434" s="418" t="s">
        <v>442</v>
      </c>
      <c r="C3434" s="429">
        <f>SUM(C3436,C3512,C3556)</f>
        <v>0</v>
      </c>
      <c r="D3434" s="400"/>
    </row>
    <row r="3435" spans="1:4" x14ac:dyDescent="0.2">
      <c r="A3435" s="397" t="s">
        <v>443</v>
      </c>
      <c r="B3435" s="417" t="s">
        <v>444</v>
      </c>
      <c r="C3435" s="426" t="s">
        <v>445</v>
      </c>
      <c r="D3435" s="393" t="s">
        <v>446</v>
      </c>
    </row>
    <row r="3436" spans="1:4" x14ac:dyDescent="0.2">
      <c r="A3436" s="401">
        <v>1</v>
      </c>
      <c r="B3436" s="419" t="s">
        <v>447</v>
      </c>
      <c r="C3436" s="427">
        <f>SUM(C3438,C3445,C3452,C3461,C3470,C3475,C3482,C3487,C3498,C3504)</f>
        <v>0</v>
      </c>
      <c r="D3436" s="402"/>
    </row>
    <row r="3437" spans="1:4" x14ac:dyDescent="0.2">
      <c r="A3437" s="401"/>
      <c r="B3437" s="420"/>
      <c r="C3437" s="428"/>
      <c r="D3437" s="402"/>
    </row>
    <row r="3438" spans="1:4" x14ac:dyDescent="0.2">
      <c r="A3438" s="403" t="s">
        <v>449</v>
      </c>
      <c r="B3438" s="419" t="s">
        <v>450</v>
      </c>
      <c r="C3438" s="428">
        <f>SUM(C3439:C3443)</f>
        <v>0</v>
      </c>
      <c r="D3438" s="402"/>
    </row>
    <row r="3439" spans="1:4" x14ac:dyDescent="0.2">
      <c r="A3439" s="404" t="s">
        <v>451</v>
      </c>
      <c r="B3439" s="421" t="s">
        <v>452</v>
      </c>
      <c r="C3439" s="429">
        <v>0</v>
      </c>
      <c r="D3439" s="399"/>
    </row>
    <row r="3440" spans="1:4" ht="25.5" x14ac:dyDescent="0.2">
      <c r="A3440" s="404" t="s">
        <v>453</v>
      </c>
      <c r="B3440" s="421" t="s">
        <v>454</v>
      </c>
      <c r="C3440" s="429">
        <v>0</v>
      </c>
      <c r="D3440" s="399"/>
    </row>
    <row r="3441" spans="1:4" x14ac:dyDescent="0.2">
      <c r="A3441" s="404" t="s">
        <v>455</v>
      </c>
      <c r="B3441" s="421" t="s">
        <v>456</v>
      </c>
      <c r="C3441" s="429">
        <v>0</v>
      </c>
      <c r="D3441" s="399"/>
    </row>
    <row r="3442" spans="1:4" ht="25.5" x14ac:dyDescent="0.2">
      <c r="A3442" s="404" t="s">
        <v>457</v>
      </c>
      <c r="B3442" s="421" t="s">
        <v>458</v>
      </c>
      <c r="C3442" s="429">
        <v>0</v>
      </c>
      <c r="D3442" s="399"/>
    </row>
    <row r="3443" spans="1:4" x14ac:dyDescent="0.2">
      <c r="A3443" s="404" t="s">
        <v>459</v>
      </c>
      <c r="B3443" s="421" t="s">
        <v>460</v>
      </c>
      <c r="C3443" s="429">
        <v>0</v>
      </c>
      <c r="D3443" s="399"/>
    </row>
    <row r="3444" spans="1:4" x14ac:dyDescent="0.2">
      <c r="A3444" s="405"/>
      <c r="B3444" s="422"/>
      <c r="C3444" s="429"/>
      <c r="D3444" s="399"/>
    </row>
    <row r="3445" spans="1:4" x14ac:dyDescent="0.2">
      <c r="A3445" s="403" t="s">
        <v>461</v>
      </c>
      <c r="B3445" s="419" t="s">
        <v>462</v>
      </c>
      <c r="C3445" s="428">
        <f>SUM(C3446:C3450)</f>
        <v>0</v>
      </c>
      <c r="D3445" s="402"/>
    </row>
    <row r="3446" spans="1:4" x14ac:dyDescent="0.2">
      <c r="A3446" s="404" t="s">
        <v>463</v>
      </c>
      <c r="B3446" s="421" t="s">
        <v>464</v>
      </c>
      <c r="C3446" s="429">
        <v>0</v>
      </c>
      <c r="D3446" s="399"/>
    </row>
    <row r="3447" spans="1:4" x14ac:dyDescent="0.2">
      <c r="A3447" s="404" t="s">
        <v>465</v>
      </c>
      <c r="B3447" s="421" t="s">
        <v>466</v>
      </c>
      <c r="C3447" s="429">
        <v>0</v>
      </c>
      <c r="D3447" s="399"/>
    </row>
    <row r="3448" spans="1:4" x14ac:dyDescent="0.2">
      <c r="A3448" s="404" t="s">
        <v>467</v>
      </c>
      <c r="B3448" s="421" t="s">
        <v>468</v>
      </c>
      <c r="C3448" s="429">
        <v>0</v>
      </c>
      <c r="D3448" s="399"/>
    </row>
    <row r="3449" spans="1:4" x14ac:dyDescent="0.2">
      <c r="A3449" s="404" t="s">
        <v>469</v>
      </c>
      <c r="B3449" s="421" t="s">
        <v>470</v>
      </c>
      <c r="C3449" s="429">
        <v>0</v>
      </c>
      <c r="D3449" s="399"/>
    </row>
    <row r="3450" spans="1:4" x14ac:dyDescent="0.2">
      <c r="A3450" s="404" t="s">
        <v>471</v>
      </c>
      <c r="B3450" s="421" t="s">
        <v>472</v>
      </c>
      <c r="C3450" s="429">
        <v>0</v>
      </c>
      <c r="D3450" s="399"/>
    </row>
    <row r="3451" spans="1:4" x14ac:dyDescent="0.2">
      <c r="A3451" s="405"/>
      <c r="B3451" s="422"/>
      <c r="C3451" s="428"/>
      <c r="D3451" s="402"/>
    </row>
    <row r="3452" spans="1:4" ht="25.5" x14ac:dyDescent="0.2">
      <c r="A3452" s="403" t="s">
        <v>473</v>
      </c>
      <c r="B3452" s="423" t="s">
        <v>474</v>
      </c>
      <c r="C3452" s="428">
        <f>SUM(C3453:C3459)</f>
        <v>0</v>
      </c>
      <c r="D3452" s="402"/>
    </row>
    <row r="3453" spans="1:4" x14ac:dyDescent="0.2">
      <c r="A3453" s="404" t="s">
        <v>475</v>
      </c>
      <c r="B3453" s="421" t="s">
        <v>476</v>
      </c>
      <c r="C3453" s="429">
        <v>0</v>
      </c>
      <c r="D3453" s="399"/>
    </row>
    <row r="3454" spans="1:4" x14ac:dyDescent="0.2">
      <c r="A3454" s="404" t="s">
        <v>477</v>
      </c>
      <c r="B3454" s="421" t="s">
        <v>478</v>
      </c>
      <c r="C3454" s="429">
        <v>0</v>
      </c>
      <c r="D3454" s="399"/>
    </row>
    <row r="3455" spans="1:4" x14ac:dyDescent="0.2">
      <c r="A3455" s="404" t="s">
        <v>479</v>
      </c>
      <c r="B3455" s="421" t="s">
        <v>480</v>
      </c>
      <c r="C3455" s="429"/>
      <c r="D3455" s="399"/>
    </row>
    <row r="3456" spans="1:4" x14ac:dyDescent="0.2">
      <c r="A3456" s="404" t="s">
        <v>481</v>
      </c>
      <c r="B3456" s="421" t="s">
        <v>482</v>
      </c>
      <c r="C3456" s="429">
        <v>0</v>
      </c>
      <c r="D3456" s="399"/>
    </row>
    <row r="3457" spans="1:4" x14ac:dyDescent="0.2">
      <c r="A3457" s="404" t="s">
        <v>483</v>
      </c>
      <c r="B3457" s="421" t="s">
        <v>484</v>
      </c>
      <c r="C3457" s="429">
        <v>0</v>
      </c>
      <c r="D3457" s="399"/>
    </row>
    <row r="3458" spans="1:4" ht="25.5" x14ac:dyDescent="0.2">
      <c r="A3458" s="404" t="s">
        <v>485</v>
      </c>
      <c r="B3458" s="421" t="s">
        <v>486</v>
      </c>
      <c r="C3458" s="429">
        <v>0</v>
      </c>
      <c r="D3458" s="399"/>
    </row>
    <row r="3459" spans="1:4" ht="25.5" x14ac:dyDescent="0.2">
      <c r="A3459" s="404" t="s">
        <v>487</v>
      </c>
      <c r="B3459" s="421" t="s">
        <v>488</v>
      </c>
      <c r="C3459" s="429">
        <v>0</v>
      </c>
      <c r="D3459" s="399"/>
    </row>
    <row r="3460" spans="1:4" x14ac:dyDescent="0.2">
      <c r="A3460" s="405"/>
      <c r="B3460" s="422"/>
      <c r="C3460" s="429"/>
      <c r="D3460" s="399"/>
    </row>
    <row r="3461" spans="1:4" x14ac:dyDescent="0.2">
      <c r="A3461" s="403" t="s">
        <v>489</v>
      </c>
      <c r="B3461" s="419" t="s">
        <v>490</v>
      </c>
      <c r="C3461" s="428">
        <f>SUM(C3462:C3468)</f>
        <v>0</v>
      </c>
      <c r="D3461" s="402"/>
    </row>
    <row r="3462" spans="1:4" x14ac:dyDescent="0.2">
      <c r="A3462" s="404" t="s">
        <v>491</v>
      </c>
      <c r="B3462" s="421" t="s">
        <v>492</v>
      </c>
      <c r="C3462" s="429">
        <v>0</v>
      </c>
      <c r="D3462" s="399"/>
    </row>
    <row r="3463" spans="1:4" x14ac:dyDescent="0.2">
      <c r="A3463" s="404" t="s">
        <v>493</v>
      </c>
      <c r="B3463" s="421" t="s">
        <v>494</v>
      </c>
      <c r="C3463" s="429">
        <v>0</v>
      </c>
      <c r="D3463" s="399"/>
    </row>
    <row r="3464" spans="1:4" x14ac:dyDescent="0.2">
      <c r="A3464" s="404" t="s">
        <v>495</v>
      </c>
      <c r="B3464" s="421" t="s">
        <v>496</v>
      </c>
      <c r="C3464" s="429">
        <v>0</v>
      </c>
      <c r="D3464" s="399"/>
    </row>
    <row r="3465" spans="1:4" ht="25.5" x14ac:dyDescent="0.2">
      <c r="A3465" s="404" t="s">
        <v>497</v>
      </c>
      <c r="B3465" s="421" t="s">
        <v>498</v>
      </c>
      <c r="C3465" s="429">
        <v>0</v>
      </c>
      <c r="D3465" s="399"/>
    </row>
    <row r="3466" spans="1:4" ht="25.5" x14ac:dyDescent="0.2">
      <c r="A3466" s="404" t="s">
        <v>499</v>
      </c>
      <c r="B3466" s="421" t="s">
        <v>500</v>
      </c>
      <c r="C3466" s="429">
        <v>0</v>
      </c>
      <c r="D3466" s="399"/>
    </row>
    <row r="3467" spans="1:4" x14ac:dyDescent="0.2">
      <c r="A3467" s="404" t="s">
        <v>501</v>
      </c>
      <c r="B3467" s="421" t="s">
        <v>502</v>
      </c>
      <c r="C3467" s="429">
        <v>0</v>
      </c>
      <c r="D3467" s="399"/>
    </row>
    <row r="3468" spans="1:4" x14ac:dyDescent="0.2">
      <c r="A3468" s="404" t="s">
        <v>503</v>
      </c>
      <c r="B3468" s="421" t="s">
        <v>504</v>
      </c>
      <c r="C3468" s="429"/>
      <c r="D3468" s="399"/>
    </row>
    <row r="3469" spans="1:4" x14ac:dyDescent="0.2">
      <c r="A3469" s="405"/>
      <c r="B3469" s="422"/>
      <c r="C3469" s="429"/>
      <c r="D3469" s="399"/>
    </row>
    <row r="3470" spans="1:4" x14ac:dyDescent="0.2">
      <c r="A3470" s="403" t="s">
        <v>505</v>
      </c>
      <c r="B3470" s="419" t="s">
        <v>506</v>
      </c>
      <c r="C3470" s="428">
        <f>SUM(C3471++C3472+C3473)</f>
        <v>0</v>
      </c>
      <c r="D3470" s="402"/>
    </row>
    <row r="3471" spans="1:4" x14ac:dyDescent="0.2">
      <c r="A3471" s="404" t="s">
        <v>507</v>
      </c>
      <c r="B3471" s="421" t="s">
        <v>508</v>
      </c>
      <c r="C3471" s="429">
        <v>0</v>
      </c>
      <c r="D3471" s="399"/>
    </row>
    <row r="3472" spans="1:4" x14ac:dyDescent="0.2">
      <c r="A3472" s="404" t="s">
        <v>509</v>
      </c>
      <c r="B3472" s="421" t="s">
        <v>510</v>
      </c>
      <c r="C3472" s="429">
        <v>0</v>
      </c>
      <c r="D3472" s="399"/>
    </row>
    <row r="3473" spans="1:4" x14ac:dyDescent="0.2">
      <c r="A3473" s="404" t="s">
        <v>511</v>
      </c>
      <c r="B3473" s="421" t="s">
        <v>512</v>
      </c>
      <c r="C3473" s="429">
        <v>0</v>
      </c>
      <c r="D3473" s="399"/>
    </row>
    <row r="3474" spans="1:4" x14ac:dyDescent="0.2">
      <c r="A3474" s="405"/>
      <c r="B3474" s="422"/>
      <c r="C3474" s="429"/>
      <c r="D3474" s="399"/>
    </row>
    <row r="3475" spans="1:4" ht="25.5" x14ac:dyDescent="0.2">
      <c r="A3475" s="403" t="s">
        <v>513</v>
      </c>
      <c r="B3475" s="419" t="s">
        <v>514</v>
      </c>
      <c r="C3475" s="428">
        <f>SUM(C3476+C3479+C3480)</f>
        <v>0</v>
      </c>
      <c r="D3475" s="402"/>
    </row>
    <row r="3476" spans="1:4" x14ac:dyDescent="0.2">
      <c r="A3476" s="404" t="s">
        <v>515</v>
      </c>
      <c r="B3476" s="422" t="s">
        <v>516</v>
      </c>
      <c r="C3476" s="428">
        <f>SUM(C3477:C3478)</f>
        <v>0</v>
      </c>
      <c r="D3476" s="402"/>
    </row>
    <row r="3477" spans="1:4" x14ac:dyDescent="0.2">
      <c r="A3477" s="405" t="s">
        <v>517</v>
      </c>
      <c r="B3477" s="422" t="s">
        <v>518</v>
      </c>
      <c r="C3477" s="429">
        <v>0</v>
      </c>
      <c r="D3477" s="399"/>
    </row>
    <row r="3478" spans="1:4" ht="25.5" x14ac:dyDescent="0.2">
      <c r="A3478" s="405" t="s">
        <v>519</v>
      </c>
      <c r="B3478" s="422" t="s">
        <v>520</v>
      </c>
      <c r="C3478" s="429">
        <v>0</v>
      </c>
      <c r="D3478" s="399"/>
    </row>
    <row r="3479" spans="1:4" x14ac:dyDescent="0.2">
      <c r="A3479" s="404" t="s">
        <v>521</v>
      </c>
      <c r="B3479" s="421" t="s">
        <v>522</v>
      </c>
      <c r="C3479" s="429">
        <v>0</v>
      </c>
      <c r="D3479" s="399"/>
    </row>
    <row r="3480" spans="1:4" x14ac:dyDescent="0.2">
      <c r="A3480" s="404" t="s">
        <v>523</v>
      </c>
      <c r="B3480" s="421" t="s">
        <v>524</v>
      </c>
      <c r="C3480" s="429">
        <v>0</v>
      </c>
      <c r="D3480" s="399"/>
    </row>
    <row r="3481" spans="1:4" x14ac:dyDescent="0.2">
      <c r="A3481" s="405"/>
      <c r="B3481" s="422"/>
      <c r="C3481" s="429"/>
      <c r="D3481" s="399"/>
    </row>
    <row r="3482" spans="1:4" x14ac:dyDescent="0.2">
      <c r="A3482" s="403" t="s">
        <v>525</v>
      </c>
      <c r="B3482" s="419" t="s">
        <v>526</v>
      </c>
      <c r="C3482" s="427" t="s">
        <v>527</v>
      </c>
      <c r="D3482" s="402"/>
    </row>
    <row r="3483" spans="1:4" x14ac:dyDescent="0.2">
      <c r="A3483" s="404" t="s">
        <v>528</v>
      </c>
      <c r="B3483" s="421" t="s">
        <v>529</v>
      </c>
      <c r="C3483" s="430" t="s">
        <v>527</v>
      </c>
      <c r="D3483" s="399"/>
    </row>
    <row r="3484" spans="1:4" x14ac:dyDescent="0.2">
      <c r="A3484" s="404" t="s">
        <v>530</v>
      </c>
      <c r="B3484" s="421" t="s">
        <v>531</v>
      </c>
      <c r="C3484" s="429">
        <v>0</v>
      </c>
      <c r="D3484" s="399"/>
    </row>
    <row r="3485" spans="1:4" x14ac:dyDescent="0.2">
      <c r="A3485" s="404" t="s">
        <v>532</v>
      </c>
      <c r="B3485" s="421" t="s">
        <v>533</v>
      </c>
      <c r="C3485" s="429">
        <v>0</v>
      </c>
      <c r="D3485" s="399"/>
    </row>
    <row r="3486" spans="1:4" x14ac:dyDescent="0.2">
      <c r="A3486" s="405"/>
      <c r="B3486" s="422"/>
      <c r="C3486" s="429"/>
      <c r="D3486" s="399"/>
    </row>
    <row r="3487" spans="1:4" x14ac:dyDescent="0.2">
      <c r="A3487" s="403" t="s">
        <v>534</v>
      </c>
      <c r="B3487" s="419" t="s">
        <v>535</v>
      </c>
      <c r="C3487" s="428">
        <f>SUM(C3488:C3496)</f>
        <v>0</v>
      </c>
      <c r="D3487" s="402"/>
    </row>
    <row r="3488" spans="1:4" x14ac:dyDescent="0.2">
      <c r="A3488" s="404" t="s">
        <v>536</v>
      </c>
      <c r="B3488" s="421" t="s">
        <v>537</v>
      </c>
      <c r="C3488" s="429">
        <v>0</v>
      </c>
      <c r="D3488" s="399"/>
    </row>
    <row r="3489" spans="1:4" x14ac:dyDescent="0.2">
      <c r="A3489" s="404" t="s">
        <v>538</v>
      </c>
      <c r="B3489" s="421" t="s">
        <v>539</v>
      </c>
      <c r="C3489" s="429">
        <v>0</v>
      </c>
      <c r="D3489" s="399"/>
    </row>
    <row r="3490" spans="1:4" x14ac:dyDescent="0.2">
      <c r="A3490" s="404" t="s">
        <v>540</v>
      </c>
      <c r="B3490" s="421" t="s">
        <v>541</v>
      </c>
      <c r="C3490" s="429">
        <v>0</v>
      </c>
      <c r="D3490" s="399"/>
    </row>
    <row r="3491" spans="1:4" ht="25.5" x14ac:dyDescent="0.2">
      <c r="A3491" s="404" t="s">
        <v>542</v>
      </c>
      <c r="B3491" s="421" t="s">
        <v>543</v>
      </c>
      <c r="C3491" s="429">
        <v>0</v>
      </c>
      <c r="D3491" s="399"/>
    </row>
    <row r="3492" spans="1:4" ht="25.5" x14ac:dyDescent="0.2">
      <c r="A3492" s="404" t="s">
        <v>544</v>
      </c>
      <c r="B3492" s="421" t="s">
        <v>545</v>
      </c>
      <c r="C3492" s="429">
        <v>0</v>
      </c>
      <c r="D3492" s="399"/>
    </row>
    <row r="3493" spans="1:4" ht="25.5" x14ac:dyDescent="0.2">
      <c r="A3493" s="404" t="s">
        <v>546</v>
      </c>
      <c r="B3493" s="421" t="s">
        <v>547</v>
      </c>
      <c r="C3493" s="429">
        <v>0</v>
      </c>
      <c r="D3493" s="399"/>
    </row>
    <row r="3494" spans="1:4" x14ac:dyDescent="0.2">
      <c r="A3494" s="404" t="s">
        <v>548</v>
      </c>
      <c r="B3494" s="421" t="s">
        <v>549</v>
      </c>
      <c r="C3494" s="429">
        <v>0</v>
      </c>
      <c r="D3494" s="399"/>
    </row>
    <row r="3495" spans="1:4" ht="25.5" x14ac:dyDescent="0.2">
      <c r="A3495" s="404" t="s">
        <v>550</v>
      </c>
      <c r="B3495" s="421" t="s">
        <v>551</v>
      </c>
      <c r="C3495" s="429">
        <v>0</v>
      </c>
      <c r="D3495" s="399"/>
    </row>
    <row r="3496" spans="1:4" ht="25.5" x14ac:dyDescent="0.2">
      <c r="A3496" s="404" t="s">
        <v>552</v>
      </c>
      <c r="B3496" s="421" t="s">
        <v>553</v>
      </c>
      <c r="C3496" s="429">
        <v>0</v>
      </c>
      <c r="D3496" s="399"/>
    </row>
    <row r="3497" spans="1:4" x14ac:dyDescent="0.2">
      <c r="A3497" s="405"/>
      <c r="B3497" s="422"/>
      <c r="C3497" s="429"/>
      <c r="D3497" s="399"/>
    </row>
    <row r="3498" spans="1:4" x14ac:dyDescent="0.2">
      <c r="A3498" s="403" t="s">
        <v>554</v>
      </c>
      <c r="B3498" s="419" t="s">
        <v>555</v>
      </c>
      <c r="C3498" s="428">
        <f>SUM(C3499:C3502)</f>
        <v>0</v>
      </c>
      <c r="D3498" s="402"/>
    </row>
    <row r="3499" spans="1:4" x14ac:dyDescent="0.2">
      <c r="A3499" s="404" t="s">
        <v>556</v>
      </c>
      <c r="B3499" s="421" t="s">
        <v>557</v>
      </c>
      <c r="C3499" s="429">
        <v>0</v>
      </c>
      <c r="D3499" s="399"/>
    </row>
    <row r="3500" spans="1:4" x14ac:dyDescent="0.2">
      <c r="A3500" s="404" t="s">
        <v>558</v>
      </c>
      <c r="B3500" s="421" t="s">
        <v>559</v>
      </c>
      <c r="C3500" s="429">
        <v>0</v>
      </c>
      <c r="D3500" s="399"/>
    </row>
    <row r="3501" spans="1:4" x14ac:dyDescent="0.2">
      <c r="A3501" s="404" t="s">
        <v>560</v>
      </c>
      <c r="B3501" s="421" t="s">
        <v>561</v>
      </c>
      <c r="C3501" s="429">
        <v>0</v>
      </c>
      <c r="D3501" s="399"/>
    </row>
    <row r="3502" spans="1:4" x14ac:dyDescent="0.2">
      <c r="A3502" s="404" t="s">
        <v>562</v>
      </c>
      <c r="B3502" s="421" t="s">
        <v>563</v>
      </c>
      <c r="C3502" s="429">
        <v>0</v>
      </c>
      <c r="D3502" s="399"/>
    </row>
    <row r="3503" spans="1:4" x14ac:dyDescent="0.2">
      <c r="A3503" s="405"/>
      <c r="B3503" s="422"/>
      <c r="C3503" s="429"/>
      <c r="D3503" s="399"/>
    </row>
    <row r="3504" spans="1:4" x14ac:dyDescent="0.2">
      <c r="A3504" s="403" t="s">
        <v>564</v>
      </c>
      <c r="B3504" s="419" t="s">
        <v>565</v>
      </c>
      <c r="C3504" s="428">
        <f>SUM(C3505:C3510)</f>
        <v>0</v>
      </c>
      <c r="D3504" s="402"/>
    </row>
    <row r="3505" spans="1:4" x14ac:dyDescent="0.2">
      <c r="A3505" s="404" t="s">
        <v>566</v>
      </c>
      <c r="B3505" s="421" t="s">
        <v>567</v>
      </c>
      <c r="C3505" s="429">
        <v>0</v>
      </c>
      <c r="D3505" s="399"/>
    </row>
    <row r="3506" spans="1:4" x14ac:dyDescent="0.2">
      <c r="A3506" s="404" t="s">
        <v>568</v>
      </c>
      <c r="B3506" s="421" t="s">
        <v>569</v>
      </c>
      <c r="C3506" s="429">
        <v>0</v>
      </c>
      <c r="D3506" s="399"/>
    </row>
    <row r="3507" spans="1:4" x14ac:dyDescent="0.2">
      <c r="A3507" s="404" t="s">
        <v>570</v>
      </c>
      <c r="B3507" s="421" t="s">
        <v>571</v>
      </c>
      <c r="C3507" s="429">
        <v>0</v>
      </c>
      <c r="D3507" s="399"/>
    </row>
    <row r="3508" spans="1:4" ht="25.5" x14ac:dyDescent="0.2">
      <c r="A3508" s="404" t="s">
        <v>572</v>
      </c>
      <c r="B3508" s="421" t="s">
        <v>573</v>
      </c>
      <c r="C3508" s="429">
        <v>0</v>
      </c>
      <c r="D3508" s="399"/>
    </row>
    <row r="3509" spans="1:4" x14ac:dyDescent="0.2">
      <c r="A3509" s="404" t="s">
        <v>574</v>
      </c>
      <c r="B3509" s="421" t="s">
        <v>575</v>
      </c>
      <c r="C3509" s="429">
        <v>0</v>
      </c>
      <c r="D3509" s="399"/>
    </row>
    <row r="3510" spans="1:4" x14ac:dyDescent="0.2">
      <c r="A3510" s="404" t="s">
        <v>576</v>
      </c>
      <c r="B3510" s="421" t="s">
        <v>577</v>
      </c>
      <c r="C3510" s="431">
        <v>0</v>
      </c>
      <c r="D3510" s="406"/>
    </row>
    <row r="3511" spans="1:4" x14ac:dyDescent="0.2">
      <c r="A3511" s="398"/>
      <c r="B3511" s="424"/>
      <c r="C3511" s="432"/>
      <c r="D3511" s="400"/>
    </row>
    <row r="3512" spans="1:4" x14ac:dyDescent="0.2">
      <c r="A3512" s="401">
        <v>2</v>
      </c>
      <c r="B3512" s="419" t="s">
        <v>578</v>
      </c>
      <c r="C3512" s="428">
        <f>SUM(C3514+C3521+C3527+C3536+C3540+C3546)</f>
        <v>0</v>
      </c>
      <c r="D3512" s="402"/>
    </row>
    <row r="3513" spans="1:4" x14ac:dyDescent="0.2">
      <c r="A3513" s="401"/>
      <c r="B3513" s="420"/>
      <c r="C3513" s="429"/>
      <c r="D3513" s="399"/>
    </row>
    <row r="3514" spans="1:4" x14ac:dyDescent="0.2">
      <c r="A3514" s="398" t="s">
        <v>579</v>
      </c>
      <c r="B3514" s="419" t="s">
        <v>580</v>
      </c>
      <c r="C3514" s="428">
        <f>SUM(C3515:C3519)</f>
        <v>0</v>
      </c>
      <c r="D3514" s="402"/>
    </row>
    <row r="3515" spans="1:4" x14ac:dyDescent="0.2">
      <c r="A3515" s="404" t="s">
        <v>581</v>
      </c>
      <c r="B3515" s="421" t="s">
        <v>582</v>
      </c>
      <c r="C3515" s="429">
        <v>0</v>
      </c>
      <c r="D3515" s="399"/>
    </row>
    <row r="3516" spans="1:4" x14ac:dyDescent="0.2">
      <c r="A3516" s="404" t="s">
        <v>583</v>
      </c>
      <c r="B3516" s="421" t="s">
        <v>584</v>
      </c>
      <c r="C3516" s="429">
        <v>0</v>
      </c>
      <c r="D3516" s="399"/>
    </row>
    <row r="3517" spans="1:4" x14ac:dyDescent="0.2">
      <c r="A3517" s="404" t="s">
        <v>585</v>
      </c>
      <c r="B3517" s="421" t="s">
        <v>586</v>
      </c>
      <c r="C3517" s="429">
        <v>0</v>
      </c>
      <c r="D3517" s="399"/>
    </row>
    <row r="3518" spans="1:4" x14ac:dyDescent="0.2">
      <c r="A3518" s="404" t="s">
        <v>587</v>
      </c>
      <c r="B3518" s="421" t="s">
        <v>588</v>
      </c>
      <c r="C3518" s="429">
        <v>0</v>
      </c>
      <c r="D3518" s="399"/>
    </row>
    <row r="3519" spans="1:4" x14ac:dyDescent="0.2">
      <c r="A3519" s="404" t="s">
        <v>589</v>
      </c>
      <c r="B3519" s="421" t="s">
        <v>590</v>
      </c>
      <c r="C3519" s="429">
        <v>0</v>
      </c>
      <c r="D3519" s="399"/>
    </row>
    <row r="3520" spans="1:4" x14ac:dyDescent="0.2">
      <c r="A3520" s="407"/>
      <c r="B3520" s="422"/>
      <c r="C3520" s="429"/>
      <c r="D3520" s="399"/>
    </row>
    <row r="3521" spans="1:4" ht="25.5" x14ac:dyDescent="0.2">
      <c r="A3521" s="398" t="s">
        <v>591</v>
      </c>
      <c r="B3521" s="419" t="s">
        <v>592</v>
      </c>
      <c r="C3521" s="428">
        <f>SUM(C3522:C3525)</f>
        <v>0</v>
      </c>
      <c r="D3521" s="402"/>
    </row>
    <row r="3522" spans="1:4" x14ac:dyDescent="0.2">
      <c r="A3522" s="404" t="s">
        <v>593</v>
      </c>
      <c r="B3522" s="421" t="s">
        <v>594</v>
      </c>
      <c r="C3522" s="429">
        <v>0</v>
      </c>
      <c r="D3522" s="399"/>
    </row>
    <row r="3523" spans="1:4" x14ac:dyDescent="0.2">
      <c r="A3523" s="404" t="s">
        <v>595</v>
      </c>
      <c r="B3523" s="421" t="s">
        <v>596</v>
      </c>
      <c r="C3523" s="429">
        <v>0</v>
      </c>
      <c r="D3523" s="399"/>
    </row>
    <row r="3524" spans="1:4" x14ac:dyDescent="0.2">
      <c r="A3524" s="404" t="s">
        <v>597</v>
      </c>
      <c r="B3524" s="421" t="s">
        <v>598</v>
      </c>
      <c r="C3524" s="429">
        <v>0</v>
      </c>
      <c r="D3524" s="399"/>
    </row>
    <row r="3525" spans="1:4" x14ac:dyDescent="0.2">
      <c r="A3525" s="404" t="s">
        <v>599</v>
      </c>
      <c r="B3525" s="421" t="s">
        <v>600</v>
      </c>
      <c r="C3525" s="429">
        <v>0</v>
      </c>
      <c r="D3525" s="399"/>
    </row>
    <row r="3526" spans="1:4" x14ac:dyDescent="0.2">
      <c r="A3526" s="407"/>
      <c r="B3526" s="422"/>
      <c r="C3526" s="429"/>
      <c r="D3526" s="399"/>
    </row>
    <row r="3527" spans="1:4" ht="25.5" x14ac:dyDescent="0.2">
      <c r="A3527" s="398" t="s">
        <v>601</v>
      </c>
      <c r="B3527" s="419" t="s">
        <v>602</v>
      </c>
      <c r="C3527" s="428">
        <f>SUM(C3528:C3534)</f>
        <v>0</v>
      </c>
      <c r="D3527" s="402"/>
    </row>
    <row r="3528" spans="1:4" x14ac:dyDescent="0.2">
      <c r="A3528" s="404" t="s">
        <v>603</v>
      </c>
      <c r="B3528" s="421" t="s">
        <v>604</v>
      </c>
      <c r="C3528" s="429">
        <v>0</v>
      </c>
      <c r="D3528" s="399"/>
    </row>
    <row r="3529" spans="1:4" ht="25.5" x14ac:dyDescent="0.2">
      <c r="A3529" s="404" t="s">
        <v>605</v>
      </c>
      <c r="B3529" s="421" t="s">
        <v>606</v>
      </c>
      <c r="C3529" s="429">
        <v>0</v>
      </c>
      <c r="D3529" s="399"/>
    </row>
    <row r="3530" spans="1:4" x14ac:dyDescent="0.2">
      <c r="A3530" s="404" t="s">
        <v>607</v>
      </c>
      <c r="B3530" s="421" t="s">
        <v>608</v>
      </c>
      <c r="C3530" s="429">
        <v>0</v>
      </c>
      <c r="D3530" s="399"/>
    </row>
    <row r="3531" spans="1:4" ht="25.5" x14ac:dyDescent="0.2">
      <c r="A3531" s="404" t="s">
        <v>609</v>
      </c>
      <c r="B3531" s="421" t="s">
        <v>610</v>
      </c>
      <c r="C3531" s="429">
        <v>0</v>
      </c>
      <c r="D3531" s="399"/>
    </row>
    <row r="3532" spans="1:4" x14ac:dyDescent="0.2">
      <c r="A3532" s="404" t="s">
        <v>611</v>
      </c>
      <c r="B3532" s="421" t="s">
        <v>612</v>
      </c>
      <c r="C3532" s="429">
        <v>0</v>
      </c>
      <c r="D3532" s="399"/>
    </row>
    <row r="3533" spans="1:4" x14ac:dyDescent="0.2">
      <c r="A3533" s="404" t="s">
        <v>613</v>
      </c>
      <c r="B3533" s="421" t="s">
        <v>614</v>
      </c>
      <c r="C3533" s="429">
        <v>0</v>
      </c>
      <c r="D3533" s="399"/>
    </row>
    <row r="3534" spans="1:4" ht="25.5" x14ac:dyDescent="0.2">
      <c r="A3534" s="404" t="s">
        <v>615</v>
      </c>
      <c r="B3534" s="421" t="s">
        <v>616</v>
      </c>
      <c r="C3534" s="429">
        <v>0</v>
      </c>
      <c r="D3534" s="399"/>
    </row>
    <row r="3535" spans="1:4" x14ac:dyDescent="0.2">
      <c r="A3535" s="407"/>
      <c r="B3535" s="422"/>
      <c r="C3535" s="429"/>
      <c r="D3535" s="399"/>
    </row>
    <row r="3536" spans="1:4" ht="25.5" x14ac:dyDescent="0.2">
      <c r="A3536" s="398" t="s">
        <v>617</v>
      </c>
      <c r="B3536" s="419" t="s">
        <v>618</v>
      </c>
      <c r="C3536" s="428">
        <f>SUM(C3537:C3538)</f>
        <v>0</v>
      </c>
      <c r="D3536" s="402"/>
    </row>
    <row r="3537" spans="1:4" x14ac:dyDescent="0.2">
      <c r="A3537" s="404" t="s">
        <v>619</v>
      </c>
      <c r="B3537" s="421" t="s">
        <v>620</v>
      </c>
      <c r="C3537" s="429">
        <v>0</v>
      </c>
      <c r="D3537" s="399"/>
    </row>
    <row r="3538" spans="1:4" x14ac:dyDescent="0.2">
      <c r="A3538" s="404" t="s">
        <v>621</v>
      </c>
      <c r="B3538" s="421" t="s">
        <v>622</v>
      </c>
      <c r="C3538" s="429">
        <v>0</v>
      </c>
      <c r="D3538" s="399"/>
    </row>
    <row r="3539" spans="1:4" x14ac:dyDescent="0.2">
      <c r="A3539" s="407"/>
      <c r="B3539" s="422"/>
      <c r="C3539" s="429"/>
      <c r="D3539" s="399"/>
    </row>
    <row r="3540" spans="1:4" ht="25.5" x14ac:dyDescent="0.2">
      <c r="A3540" s="398" t="s">
        <v>623</v>
      </c>
      <c r="B3540" s="419" t="s">
        <v>624</v>
      </c>
      <c r="C3540" s="428">
        <f>SUM(C3541:C3544)</f>
        <v>0</v>
      </c>
      <c r="D3540" s="402"/>
    </row>
    <row r="3541" spans="1:4" x14ac:dyDescent="0.2">
      <c r="A3541" s="404" t="s">
        <v>625</v>
      </c>
      <c r="B3541" s="421" t="s">
        <v>626</v>
      </c>
      <c r="C3541" s="429">
        <v>0</v>
      </c>
      <c r="D3541" s="399"/>
    </row>
    <row r="3542" spans="1:4" x14ac:dyDescent="0.2">
      <c r="A3542" s="404" t="s">
        <v>627</v>
      </c>
      <c r="B3542" s="421" t="s">
        <v>628</v>
      </c>
      <c r="C3542" s="429">
        <v>0</v>
      </c>
      <c r="D3542" s="399"/>
    </row>
    <row r="3543" spans="1:4" x14ac:dyDescent="0.2">
      <c r="A3543" s="404" t="s">
        <v>629</v>
      </c>
      <c r="B3543" s="421" t="s">
        <v>630</v>
      </c>
      <c r="C3543" s="429">
        <v>0</v>
      </c>
      <c r="D3543" s="399"/>
    </row>
    <row r="3544" spans="1:4" ht="25.5" x14ac:dyDescent="0.2">
      <c r="A3544" s="404" t="s">
        <v>631</v>
      </c>
      <c r="B3544" s="421" t="s">
        <v>632</v>
      </c>
      <c r="C3544" s="429">
        <v>0</v>
      </c>
      <c r="D3544" s="399"/>
    </row>
    <row r="3545" spans="1:4" x14ac:dyDescent="0.2">
      <c r="A3545" s="407"/>
      <c r="B3545" s="422"/>
      <c r="C3545" s="429"/>
      <c r="D3545" s="399"/>
    </row>
    <row r="3546" spans="1:4" ht="25.5" x14ac:dyDescent="0.2">
      <c r="A3546" s="398" t="s">
        <v>633</v>
      </c>
      <c r="B3546" s="419" t="s">
        <v>634</v>
      </c>
      <c r="C3546" s="428">
        <f>SUM(C3547:C3554)</f>
        <v>0</v>
      </c>
      <c r="D3546" s="402"/>
    </row>
    <row r="3547" spans="1:4" x14ac:dyDescent="0.2">
      <c r="A3547" s="404" t="s">
        <v>635</v>
      </c>
      <c r="B3547" s="421" t="s">
        <v>636</v>
      </c>
      <c r="C3547" s="429"/>
      <c r="D3547" s="399"/>
    </row>
    <row r="3548" spans="1:4" ht="25.5" x14ac:dyDescent="0.2">
      <c r="A3548" s="404" t="s">
        <v>637</v>
      </c>
      <c r="B3548" s="421" t="s">
        <v>638</v>
      </c>
      <c r="C3548" s="429">
        <v>0</v>
      </c>
      <c r="D3548" s="399"/>
    </row>
    <row r="3549" spans="1:4" x14ac:dyDescent="0.2">
      <c r="A3549" s="404" t="s">
        <v>639</v>
      </c>
      <c r="B3549" s="421" t="s">
        <v>640</v>
      </c>
      <c r="C3549" s="429">
        <v>0</v>
      </c>
      <c r="D3549" s="399"/>
    </row>
    <row r="3550" spans="1:4" x14ac:dyDescent="0.2">
      <c r="A3550" s="404" t="s">
        <v>641</v>
      </c>
      <c r="B3550" s="421" t="s">
        <v>642</v>
      </c>
      <c r="C3550" s="429">
        <v>0</v>
      </c>
      <c r="D3550" s="399"/>
    </row>
    <row r="3551" spans="1:4" x14ac:dyDescent="0.2">
      <c r="A3551" s="404" t="s">
        <v>643</v>
      </c>
      <c r="B3551" s="421" t="s">
        <v>644</v>
      </c>
      <c r="C3551" s="429">
        <v>0</v>
      </c>
      <c r="D3551" s="399"/>
    </row>
    <row r="3552" spans="1:4" ht="25.5" x14ac:dyDescent="0.2">
      <c r="A3552" s="404" t="s">
        <v>645</v>
      </c>
      <c r="B3552" s="421" t="s">
        <v>646</v>
      </c>
      <c r="C3552" s="429">
        <v>0</v>
      </c>
      <c r="D3552" s="399"/>
    </row>
    <row r="3553" spans="1:4" x14ac:dyDescent="0.2">
      <c r="A3553" s="404" t="s">
        <v>647</v>
      </c>
      <c r="B3553" s="421" t="s">
        <v>648</v>
      </c>
      <c r="C3553" s="429">
        <v>0</v>
      </c>
      <c r="D3553" s="399"/>
    </row>
    <row r="3554" spans="1:4" x14ac:dyDescent="0.2">
      <c r="A3554" s="404" t="s">
        <v>649</v>
      </c>
      <c r="B3554" s="421" t="s">
        <v>650</v>
      </c>
      <c r="C3554" s="429">
        <v>0</v>
      </c>
      <c r="D3554" s="399"/>
    </row>
    <row r="3555" spans="1:4" x14ac:dyDescent="0.2">
      <c r="A3555" s="404"/>
      <c r="B3555" s="422"/>
      <c r="C3555" s="429"/>
      <c r="D3555" s="399"/>
    </row>
    <row r="3556" spans="1:4" x14ac:dyDescent="0.2">
      <c r="A3556" s="401">
        <v>5</v>
      </c>
      <c r="B3556" s="425" t="s">
        <v>651</v>
      </c>
      <c r="C3556" s="428">
        <f>SUM(C3558+C3568+C3578+C3583)</f>
        <v>0</v>
      </c>
      <c r="D3556" s="402"/>
    </row>
    <row r="3557" spans="1:4" x14ac:dyDescent="0.2">
      <c r="A3557" s="407"/>
      <c r="B3557" s="422"/>
      <c r="C3557" s="429"/>
      <c r="D3557" s="399"/>
    </row>
    <row r="3558" spans="1:4" x14ac:dyDescent="0.2">
      <c r="A3558" s="408" t="s">
        <v>652</v>
      </c>
      <c r="B3558" s="419" t="s">
        <v>653</v>
      </c>
      <c r="C3558" s="428">
        <f>SUM(C3559:C3566)</f>
        <v>0</v>
      </c>
      <c r="D3558" s="402"/>
    </row>
    <row r="3559" spans="1:4" x14ac:dyDescent="0.2">
      <c r="A3559" s="409" t="s">
        <v>654</v>
      </c>
      <c r="B3559" s="421" t="s">
        <v>655</v>
      </c>
      <c r="C3559" s="429">
        <v>0</v>
      </c>
      <c r="D3559" s="399"/>
    </row>
    <row r="3560" spans="1:4" x14ac:dyDescent="0.2">
      <c r="A3560" s="409" t="s">
        <v>656</v>
      </c>
      <c r="B3560" s="421" t="s">
        <v>657</v>
      </c>
      <c r="C3560" s="429">
        <v>0</v>
      </c>
      <c r="D3560" s="399"/>
    </row>
    <row r="3561" spans="1:4" x14ac:dyDescent="0.2">
      <c r="A3561" s="409" t="s">
        <v>658</v>
      </c>
      <c r="B3561" s="421" t="s">
        <v>659</v>
      </c>
      <c r="C3561" s="429"/>
      <c r="D3561" s="399"/>
    </row>
    <row r="3562" spans="1:4" x14ac:dyDescent="0.2">
      <c r="A3562" s="409" t="s">
        <v>660</v>
      </c>
      <c r="B3562" s="421" t="s">
        <v>661</v>
      </c>
      <c r="C3562" s="429"/>
      <c r="D3562" s="399"/>
    </row>
    <row r="3563" spans="1:4" x14ac:dyDescent="0.2">
      <c r="A3563" s="409" t="s">
        <v>662</v>
      </c>
      <c r="B3563" s="421" t="s">
        <v>663</v>
      </c>
      <c r="C3563" s="429"/>
      <c r="D3563" s="399"/>
    </row>
    <row r="3564" spans="1:4" ht="25.5" x14ac:dyDescent="0.2">
      <c r="A3564" s="409" t="s">
        <v>664</v>
      </c>
      <c r="B3564" s="421" t="s">
        <v>665</v>
      </c>
      <c r="C3564" s="429"/>
      <c r="D3564" s="399"/>
    </row>
    <row r="3565" spans="1:4" ht="25.5" x14ac:dyDescent="0.2">
      <c r="A3565" s="409" t="s">
        <v>666</v>
      </c>
      <c r="B3565" s="421" t="s">
        <v>667</v>
      </c>
      <c r="C3565" s="429"/>
      <c r="D3565" s="399"/>
    </row>
    <row r="3566" spans="1:4" x14ac:dyDescent="0.2">
      <c r="A3566" s="409" t="s">
        <v>668</v>
      </c>
      <c r="B3566" s="421" t="s">
        <v>669</v>
      </c>
      <c r="C3566" s="429">
        <v>0</v>
      </c>
      <c r="D3566" s="399"/>
    </row>
    <row r="3567" spans="1:4" x14ac:dyDescent="0.2">
      <c r="A3567" s="409"/>
      <c r="B3567" s="421"/>
      <c r="C3567" s="429"/>
      <c r="D3567" s="399"/>
    </row>
    <row r="3568" spans="1:4" ht="25.5" x14ac:dyDescent="0.2">
      <c r="A3568" s="408" t="s">
        <v>670</v>
      </c>
      <c r="B3568" s="419" t="s">
        <v>671</v>
      </c>
      <c r="C3568" s="428">
        <f>SUM(C3569:C3576)</f>
        <v>0</v>
      </c>
      <c r="D3568" s="402"/>
    </row>
    <row r="3569" spans="1:4" x14ac:dyDescent="0.2">
      <c r="A3569" s="409" t="s">
        <v>672</v>
      </c>
      <c r="B3569" s="421" t="s">
        <v>673</v>
      </c>
      <c r="C3569" s="429">
        <v>0</v>
      </c>
      <c r="D3569" s="399"/>
    </row>
    <row r="3570" spans="1:4" x14ac:dyDescent="0.2">
      <c r="A3570" s="409" t="s">
        <v>674</v>
      </c>
      <c r="B3570" s="421" t="s">
        <v>675</v>
      </c>
      <c r="C3570" s="429">
        <v>0</v>
      </c>
      <c r="D3570" s="399"/>
    </row>
    <row r="3571" spans="1:4" x14ac:dyDescent="0.2">
      <c r="A3571" s="409" t="s">
        <v>676</v>
      </c>
      <c r="B3571" s="421" t="s">
        <v>677</v>
      </c>
      <c r="C3571" s="429">
        <v>0</v>
      </c>
      <c r="D3571" s="399"/>
    </row>
    <row r="3572" spans="1:4" x14ac:dyDescent="0.2">
      <c r="A3572" s="409" t="s">
        <v>678</v>
      </c>
      <c r="B3572" s="421" t="s">
        <v>679</v>
      </c>
      <c r="C3572" s="429">
        <v>0</v>
      </c>
      <c r="D3572" s="399"/>
    </row>
    <row r="3573" spans="1:4" x14ac:dyDescent="0.2">
      <c r="A3573" s="409" t="s">
        <v>680</v>
      </c>
      <c r="B3573" s="421" t="s">
        <v>681</v>
      </c>
      <c r="C3573" s="429">
        <v>0</v>
      </c>
      <c r="D3573" s="399"/>
    </row>
    <row r="3574" spans="1:4" x14ac:dyDescent="0.2">
      <c r="A3574" s="409" t="s">
        <v>682</v>
      </c>
      <c r="B3574" s="421" t="s">
        <v>683</v>
      </c>
      <c r="C3574" s="429">
        <v>0</v>
      </c>
      <c r="D3574" s="399"/>
    </row>
    <row r="3575" spans="1:4" x14ac:dyDescent="0.2">
      <c r="A3575" s="409" t="s">
        <v>684</v>
      </c>
      <c r="B3575" s="421" t="s">
        <v>685</v>
      </c>
      <c r="C3575" s="429">
        <v>0</v>
      </c>
      <c r="D3575" s="399"/>
    </row>
    <row r="3576" spans="1:4" ht="25.5" x14ac:dyDescent="0.2">
      <c r="A3576" s="409" t="s">
        <v>686</v>
      </c>
      <c r="B3576" s="421" t="s">
        <v>687</v>
      </c>
      <c r="C3576" s="429">
        <v>0</v>
      </c>
      <c r="D3576" s="399"/>
    </row>
    <row r="3577" spans="1:4" x14ac:dyDescent="0.2">
      <c r="A3577" s="409"/>
      <c r="B3577" s="421"/>
      <c r="C3577" s="429"/>
      <c r="D3577" s="399"/>
    </row>
    <row r="3578" spans="1:4" x14ac:dyDescent="0.2">
      <c r="A3578" s="408" t="s">
        <v>688</v>
      </c>
      <c r="B3578" s="419" t="s">
        <v>689</v>
      </c>
      <c r="C3578" s="428">
        <f>SUM(C3579:C3581)</f>
        <v>0</v>
      </c>
      <c r="D3578" s="402"/>
    </row>
    <row r="3579" spans="1:4" x14ac:dyDescent="0.2">
      <c r="A3579" s="409" t="s">
        <v>690</v>
      </c>
      <c r="B3579" s="421" t="s">
        <v>691</v>
      </c>
      <c r="C3579" s="429">
        <v>0</v>
      </c>
      <c r="D3579" s="399"/>
    </row>
    <row r="3580" spans="1:4" x14ac:dyDescent="0.2">
      <c r="A3580" s="409" t="s">
        <v>692</v>
      </c>
      <c r="B3580" s="421" t="s">
        <v>693</v>
      </c>
      <c r="C3580" s="429">
        <v>0</v>
      </c>
      <c r="D3580" s="399"/>
    </row>
    <row r="3581" spans="1:4" x14ac:dyDescent="0.2">
      <c r="A3581" s="409" t="s">
        <v>694</v>
      </c>
      <c r="B3581" s="421" t="s">
        <v>695</v>
      </c>
      <c r="C3581" s="429">
        <v>0</v>
      </c>
      <c r="D3581" s="399"/>
    </row>
    <row r="3582" spans="1:4" x14ac:dyDescent="0.2">
      <c r="A3582" s="409"/>
      <c r="B3582" s="421"/>
      <c r="C3582" s="429"/>
      <c r="D3582" s="399"/>
    </row>
    <row r="3583" spans="1:4" x14ac:dyDescent="0.2">
      <c r="A3583" s="408" t="s">
        <v>696</v>
      </c>
      <c r="B3583" s="419" t="s">
        <v>697</v>
      </c>
      <c r="C3583" s="428">
        <f>SUM(C3584:C3587)</f>
        <v>0</v>
      </c>
      <c r="D3583" s="402"/>
    </row>
    <row r="3584" spans="1:4" x14ac:dyDescent="0.2">
      <c r="A3584" s="409" t="s">
        <v>698</v>
      </c>
      <c r="B3584" s="421" t="s">
        <v>699</v>
      </c>
      <c r="C3584" s="429">
        <v>0</v>
      </c>
      <c r="D3584" s="399"/>
    </row>
    <row r="3585" spans="1:4" x14ac:dyDescent="0.2">
      <c r="A3585" s="409" t="s">
        <v>700</v>
      </c>
      <c r="B3585" s="421" t="s">
        <v>701</v>
      </c>
      <c r="C3585" s="429">
        <v>0</v>
      </c>
      <c r="D3585" s="399"/>
    </row>
    <row r="3586" spans="1:4" x14ac:dyDescent="0.2">
      <c r="A3586" s="409" t="s">
        <v>702</v>
      </c>
      <c r="B3586" s="421" t="s">
        <v>703</v>
      </c>
      <c r="C3586" s="429">
        <v>0</v>
      </c>
      <c r="D3586" s="399"/>
    </row>
    <row r="3587" spans="1:4" x14ac:dyDescent="0.2">
      <c r="A3587" s="409" t="s">
        <v>704</v>
      </c>
      <c r="B3587" s="421" t="s">
        <v>705</v>
      </c>
      <c r="C3587" s="429">
        <v>0</v>
      </c>
      <c r="D3587" s="399"/>
    </row>
    <row r="3588" spans="1:4" x14ac:dyDescent="0.2">
      <c r="A3588" s="410"/>
      <c r="B3588" s="410"/>
      <c r="C3588" s="410"/>
      <c r="D3588" s="410"/>
    </row>
    <row r="3589" spans="1:4" x14ac:dyDescent="0.2">
      <c r="A3589" s="392" t="s">
        <v>441</v>
      </c>
      <c r="C3589" s="394"/>
    </row>
    <row r="3590" spans="1:4" x14ac:dyDescent="0.2">
      <c r="A3590" s="411" t="str">
        <f>'4. Gestión Institucional '!B158</f>
        <v>Plan de Mejora Control Interno</v>
      </c>
      <c r="B3590" s="418" t="s">
        <v>442</v>
      </c>
      <c r="C3590" s="429">
        <f>SUM(C3592,C3668,C3712)</f>
        <v>0</v>
      </c>
      <c r="D3590" s="400"/>
    </row>
    <row r="3591" spans="1:4" x14ac:dyDescent="0.2">
      <c r="A3591" s="397" t="s">
        <v>443</v>
      </c>
      <c r="B3591" s="417" t="s">
        <v>444</v>
      </c>
      <c r="C3591" s="426" t="s">
        <v>445</v>
      </c>
      <c r="D3591" s="393" t="s">
        <v>446</v>
      </c>
    </row>
    <row r="3592" spans="1:4" x14ac:dyDescent="0.2">
      <c r="A3592" s="401">
        <v>1</v>
      </c>
      <c r="B3592" s="419" t="s">
        <v>447</v>
      </c>
      <c r="C3592" s="427">
        <f>SUM(C3594,C3601,C3608,C3617,C3626,C3631,C3638,C3643,C3654,C3660)</f>
        <v>0</v>
      </c>
      <c r="D3592" s="402"/>
    </row>
    <row r="3593" spans="1:4" x14ac:dyDescent="0.2">
      <c r="A3593" s="401"/>
      <c r="B3593" s="420"/>
      <c r="C3593" s="428"/>
      <c r="D3593" s="402"/>
    </row>
    <row r="3594" spans="1:4" x14ac:dyDescent="0.2">
      <c r="A3594" s="403" t="s">
        <v>449</v>
      </c>
      <c r="B3594" s="419" t="s">
        <v>450</v>
      </c>
      <c r="C3594" s="428">
        <f>SUM(C3595:C3599)</f>
        <v>0</v>
      </c>
      <c r="D3594" s="402"/>
    </row>
    <row r="3595" spans="1:4" x14ac:dyDescent="0.2">
      <c r="A3595" s="404" t="s">
        <v>451</v>
      </c>
      <c r="B3595" s="421" t="s">
        <v>452</v>
      </c>
      <c r="C3595" s="429">
        <v>0</v>
      </c>
      <c r="D3595" s="399"/>
    </row>
    <row r="3596" spans="1:4" ht="25.5" x14ac:dyDescent="0.2">
      <c r="A3596" s="404" t="s">
        <v>453</v>
      </c>
      <c r="B3596" s="421" t="s">
        <v>454</v>
      </c>
      <c r="C3596" s="429">
        <v>0</v>
      </c>
      <c r="D3596" s="399"/>
    </row>
    <row r="3597" spans="1:4" x14ac:dyDescent="0.2">
      <c r="A3597" s="404" t="s">
        <v>455</v>
      </c>
      <c r="B3597" s="421" t="s">
        <v>456</v>
      </c>
      <c r="C3597" s="429">
        <v>0</v>
      </c>
      <c r="D3597" s="399"/>
    </row>
    <row r="3598" spans="1:4" ht="25.5" x14ac:dyDescent="0.2">
      <c r="A3598" s="404" t="s">
        <v>457</v>
      </c>
      <c r="B3598" s="421" t="s">
        <v>458</v>
      </c>
      <c r="C3598" s="429">
        <v>0</v>
      </c>
      <c r="D3598" s="399"/>
    </row>
    <row r="3599" spans="1:4" x14ac:dyDescent="0.2">
      <c r="A3599" s="404" t="s">
        <v>459</v>
      </c>
      <c r="B3599" s="421" t="s">
        <v>460</v>
      </c>
      <c r="C3599" s="429">
        <v>0</v>
      </c>
      <c r="D3599" s="399"/>
    </row>
    <row r="3600" spans="1:4" x14ac:dyDescent="0.2">
      <c r="A3600" s="405"/>
      <c r="B3600" s="422"/>
      <c r="C3600" s="429"/>
      <c r="D3600" s="399"/>
    </row>
    <row r="3601" spans="1:4" x14ac:dyDescent="0.2">
      <c r="A3601" s="403" t="s">
        <v>461</v>
      </c>
      <c r="B3601" s="419" t="s">
        <v>462</v>
      </c>
      <c r="C3601" s="428">
        <f>SUM(C3602:C3606)</f>
        <v>0</v>
      </c>
      <c r="D3601" s="402"/>
    </row>
    <row r="3602" spans="1:4" x14ac:dyDescent="0.2">
      <c r="A3602" s="404" t="s">
        <v>463</v>
      </c>
      <c r="B3602" s="421" t="s">
        <v>464</v>
      </c>
      <c r="C3602" s="429">
        <v>0</v>
      </c>
      <c r="D3602" s="399"/>
    </row>
    <row r="3603" spans="1:4" x14ac:dyDescent="0.2">
      <c r="A3603" s="404" t="s">
        <v>465</v>
      </c>
      <c r="B3603" s="421" t="s">
        <v>466</v>
      </c>
      <c r="C3603" s="429">
        <v>0</v>
      </c>
      <c r="D3603" s="399"/>
    </row>
    <row r="3604" spans="1:4" x14ac:dyDescent="0.2">
      <c r="A3604" s="404" t="s">
        <v>467</v>
      </c>
      <c r="B3604" s="421" t="s">
        <v>468</v>
      </c>
      <c r="C3604" s="429">
        <v>0</v>
      </c>
      <c r="D3604" s="399"/>
    </row>
    <row r="3605" spans="1:4" x14ac:dyDescent="0.2">
      <c r="A3605" s="404" t="s">
        <v>469</v>
      </c>
      <c r="B3605" s="421" t="s">
        <v>470</v>
      </c>
      <c r="C3605" s="429">
        <v>0</v>
      </c>
      <c r="D3605" s="399"/>
    </row>
    <row r="3606" spans="1:4" x14ac:dyDescent="0.2">
      <c r="A3606" s="404" t="s">
        <v>471</v>
      </c>
      <c r="B3606" s="421" t="s">
        <v>472</v>
      </c>
      <c r="C3606" s="429">
        <v>0</v>
      </c>
      <c r="D3606" s="399"/>
    </row>
    <row r="3607" spans="1:4" x14ac:dyDescent="0.2">
      <c r="A3607" s="405"/>
      <c r="B3607" s="422"/>
      <c r="C3607" s="428"/>
      <c r="D3607" s="402"/>
    </row>
    <row r="3608" spans="1:4" ht="25.5" x14ac:dyDescent="0.2">
      <c r="A3608" s="403" t="s">
        <v>473</v>
      </c>
      <c r="B3608" s="423" t="s">
        <v>474</v>
      </c>
      <c r="C3608" s="428">
        <f>SUM(C3609:C3615)</f>
        <v>0</v>
      </c>
      <c r="D3608" s="402"/>
    </row>
    <row r="3609" spans="1:4" x14ac:dyDescent="0.2">
      <c r="A3609" s="404" t="s">
        <v>475</v>
      </c>
      <c r="B3609" s="421" t="s">
        <v>476</v>
      </c>
      <c r="C3609" s="429">
        <v>0</v>
      </c>
      <c r="D3609" s="399"/>
    </row>
    <row r="3610" spans="1:4" x14ac:dyDescent="0.2">
      <c r="A3610" s="404" t="s">
        <v>477</v>
      </c>
      <c r="B3610" s="421" t="s">
        <v>478</v>
      </c>
      <c r="C3610" s="429">
        <v>0</v>
      </c>
      <c r="D3610" s="399"/>
    </row>
    <row r="3611" spans="1:4" x14ac:dyDescent="0.2">
      <c r="A3611" s="404" t="s">
        <v>479</v>
      </c>
      <c r="B3611" s="421" t="s">
        <v>480</v>
      </c>
      <c r="C3611" s="429"/>
      <c r="D3611" s="399"/>
    </row>
    <row r="3612" spans="1:4" x14ac:dyDescent="0.2">
      <c r="A3612" s="404" t="s">
        <v>481</v>
      </c>
      <c r="B3612" s="421" t="s">
        <v>482</v>
      </c>
      <c r="C3612" s="429">
        <v>0</v>
      </c>
      <c r="D3612" s="399"/>
    </row>
    <row r="3613" spans="1:4" x14ac:dyDescent="0.2">
      <c r="A3613" s="404" t="s">
        <v>483</v>
      </c>
      <c r="B3613" s="421" t="s">
        <v>484</v>
      </c>
      <c r="C3613" s="429">
        <v>0</v>
      </c>
      <c r="D3613" s="399"/>
    </row>
    <row r="3614" spans="1:4" ht="25.5" x14ac:dyDescent="0.2">
      <c r="A3614" s="404" t="s">
        <v>485</v>
      </c>
      <c r="B3614" s="421" t="s">
        <v>486</v>
      </c>
      <c r="C3614" s="429">
        <v>0</v>
      </c>
      <c r="D3614" s="399"/>
    </row>
    <row r="3615" spans="1:4" ht="25.5" x14ac:dyDescent="0.2">
      <c r="A3615" s="404" t="s">
        <v>487</v>
      </c>
      <c r="B3615" s="421" t="s">
        <v>488</v>
      </c>
      <c r="C3615" s="429">
        <v>0</v>
      </c>
      <c r="D3615" s="399"/>
    </row>
    <row r="3616" spans="1:4" x14ac:dyDescent="0.2">
      <c r="A3616" s="405"/>
      <c r="B3616" s="422"/>
      <c r="C3616" s="429"/>
      <c r="D3616" s="399"/>
    </row>
    <row r="3617" spans="1:4" x14ac:dyDescent="0.2">
      <c r="A3617" s="403" t="s">
        <v>489</v>
      </c>
      <c r="B3617" s="419" t="s">
        <v>490</v>
      </c>
      <c r="C3617" s="428">
        <f>SUM(C3618:C3624)</f>
        <v>0</v>
      </c>
      <c r="D3617" s="402"/>
    </row>
    <row r="3618" spans="1:4" x14ac:dyDescent="0.2">
      <c r="A3618" s="404" t="s">
        <v>491</v>
      </c>
      <c r="B3618" s="421" t="s">
        <v>492</v>
      </c>
      <c r="C3618" s="429">
        <v>0</v>
      </c>
      <c r="D3618" s="399"/>
    </row>
    <row r="3619" spans="1:4" x14ac:dyDescent="0.2">
      <c r="A3619" s="404" t="s">
        <v>493</v>
      </c>
      <c r="B3619" s="421" t="s">
        <v>494</v>
      </c>
      <c r="C3619" s="429">
        <v>0</v>
      </c>
      <c r="D3619" s="399"/>
    </row>
    <row r="3620" spans="1:4" x14ac:dyDescent="0.2">
      <c r="A3620" s="404" t="s">
        <v>495</v>
      </c>
      <c r="B3620" s="421" t="s">
        <v>496</v>
      </c>
      <c r="C3620" s="429">
        <v>0</v>
      </c>
      <c r="D3620" s="399"/>
    </row>
    <row r="3621" spans="1:4" ht="25.5" x14ac:dyDescent="0.2">
      <c r="A3621" s="404" t="s">
        <v>497</v>
      </c>
      <c r="B3621" s="421" t="s">
        <v>498</v>
      </c>
      <c r="C3621" s="429">
        <v>0</v>
      </c>
      <c r="D3621" s="399"/>
    </row>
    <row r="3622" spans="1:4" ht="25.5" x14ac:dyDescent="0.2">
      <c r="A3622" s="404" t="s">
        <v>499</v>
      </c>
      <c r="B3622" s="421" t="s">
        <v>500</v>
      </c>
      <c r="C3622" s="429">
        <v>0</v>
      </c>
      <c r="D3622" s="399"/>
    </row>
    <row r="3623" spans="1:4" x14ac:dyDescent="0.2">
      <c r="A3623" s="404" t="s">
        <v>501</v>
      </c>
      <c r="B3623" s="421" t="s">
        <v>502</v>
      </c>
      <c r="C3623" s="429">
        <v>0</v>
      </c>
      <c r="D3623" s="399"/>
    </row>
    <row r="3624" spans="1:4" x14ac:dyDescent="0.2">
      <c r="A3624" s="404" t="s">
        <v>503</v>
      </c>
      <c r="B3624" s="421" t="s">
        <v>504</v>
      </c>
      <c r="C3624" s="429"/>
      <c r="D3624" s="399"/>
    </row>
    <row r="3625" spans="1:4" x14ac:dyDescent="0.2">
      <c r="A3625" s="405"/>
      <c r="B3625" s="422"/>
      <c r="C3625" s="429"/>
      <c r="D3625" s="399"/>
    </row>
    <row r="3626" spans="1:4" x14ac:dyDescent="0.2">
      <c r="A3626" s="403" t="s">
        <v>505</v>
      </c>
      <c r="B3626" s="419" t="s">
        <v>506</v>
      </c>
      <c r="C3626" s="428">
        <f>SUM(C3627++C3628+C3629)</f>
        <v>0</v>
      </c>
      <c r="D3626" s="402"/>
    </row>
    <row r="3627" spans="1:4" x14ac:dyDescent="0.2">
      <c r="A3627" s="404" t="s">
        <v>507</v>
      </c>
      <c r="B3627" s="421" t="s">
        <v>508</v>
      </c>
      <c r="C3627" s="429">
        <v>0</v>
      </c>
      <c r="D3627" s="399"/>
    </row>
    <row r="3628" spans="1:4" x14ac:dyDescent="0.2">
      <c r="A3628" s="404" t="s">
        <v>509</v>
      </c>
      <c r="B3628" s="421" t="s">
        <v>510</v>
      </c>
      <c r="C3628" s="429">
        <v>0</v>
      </c>
      <c r="D3628" s="399"/>
    </row>
    <row r="3629" spans="1:4" x14ac:dyDescent="0.2">
      <c r="A3629" s="404" t="s">
        <v>511</v>
      </c>
      <c r="B3629" s="421" t="s">
        <v>512</v>
      </c>
      <c r="C3629" s="429">
        <v>0</v>
      </c>
      <c r="D3629" s="399"/>
    </row>
    <row r="3630" spans="1:4" x14ac:dyDescent="0.2">
      <c r="A3630" s="405"/>
      <c r="B3630" s="422"/>
      <c r="C3630" s="429"/>
      <c r="D3630" s="399"/>
    </row>
    <row r="3631" spans="1:4" ht="25.5" x14ac:dyDescent="0.2">
      <c r="A3631" s="403" t="s">
        <v>513</v>
      </c>
      <c r="B3631" s="419" t="s">
        <v>514</v>
      </c>
      <c r="C3631" s="428">
        <f>SUM(C3632+C3635+C3636)</f>
        <v>0</v>
      </c>
      <c r="D3631" s="402"/>
    </row>
    <row r="3632" spans="1:4" x14ac:dyDescent="0.2">
      <c r="A3632" s="404" t="s">
        <v>515</v>
      </c>
      <c r="B3632" s="422" t="s">
        <v>516</v>
      </c>
      <c r="C3632" s="428">
        <f>SUM(C3633:C3634)</f>
        <v>0</v>
      </c>
      <c r="D3632" s="402"/>
    </row>
    <row r="3633" spans="1:4" x14ac:dyDescent="0.2">
      <c r="A3633" s="405" t="s">
        <v>517</v>
      </c>
      <c r="B3633" s="422" t="s">
        <v>518</v>
      </c>
      <c r="C3633" s="429">
        <v>0</v>
      </c>
      <c r="D3633" s="399"/>
    </row>
    <row r="3634" spans="1:4" ht="25.5" x14ac:dyDescent="0.2">
      <c r="A3634" s="405" t="s">
        <v>519</v>
      </c>
      <c r="B3634" s="422" t="s">
        <v>520</v>
      </c>
      <c r="C3634" s="429">
        <v>0</v>
      </c>
      <c r="D3634" s="399"/>
    </row>
    <row r="3635" spans="1:4" x14ac:dyDescent="0.2">
      <c r="A3635" s="404" t="s">
        <v>521</v>
      </c>
      <c r="B3635" s="421" t="s">
        <v>522</v>
      </c>
      <c r="C3635" s="429">
        <v>0</v>
      </c>
      <c r="D3635" s="399"/>
    </row>
    <row r="3636" spans="1:4" x14ac:dyDescent="0.2">
      <c r="A3636" s="404" t="s">
        <v>523</v>
      </c>
      <c r="B3636" s="421" t="s">
        <v>524</v>
      </c>
      <c r="C3636" s="429">
        <v>0</v>
      </c>
      <c r="D3636" s="399"/>
    </row>
    <row r="3637" spans="1:4" x14ac:dyDescent="0.2">
      <c r="A3637" s="405"/>
      <c r="B3637" s="422"/>
      <c r="C3637" s="429"/>
      <c r="D3637" s="399"/>
    </row>
    <row r="3638" spans="1:4" x14ac:dyDescent="0.2">
      <c r="A3638" s="403" t="s">
        <v>525</v>
      </c>
      <c r="B3638" s="419" t="s">
        <v>526</v>
      </c>
      <c r="C3638" s="427" t="s">
        <v>527</v>
      </c>
      <c r="D3638" s="402"/>
    </row>
    <row r="3639" spans="1:4" x14ac:dyDescent="0.2">
      <c r="A3639" s="404" t="s">
        <v>528</v>
      </c>
      <c r="B3639" s="421" t="s">
        <v>529</v>
      </c>
      <c r="C3639" s="430" t="s">
        <v>527</v>
      </c>
      <c r="D3639" s="399"/>
    </row>
    <row r="3640" spans="1:4" x14ac:dyDescent="0.2">
      <c r="A3640" s="404" t="s">
        <v>530</v>
      </c>
      <c r="B3640" s="421" t="s">
        <v>531</v>
      </c>
      <c r="C3640" s="429">
        <v>0</v>
      </c>
      <c r="D3640" s="399"/>
    </row>
    <row r="3641" spans="1:4" x14ac:dyDescent="0.2">
      <c r="A3641" s="404" t="s">
        <v>532</v>
      </c>
      <c r="B3641" s="421" t="s">
        <v>533</v>
      </c>
      <c r="C3641" s="429">
        <v>0</v>
      </c>
      <c r="D3641" s="399"/>
    </row>
    <row r="3642" spans="1:4" x14ac:dyDescent="0.2">
      <c r="A3642" s="405"/>
      <c r="B3642" s="422"/>
      <c r="C3642" s="429"/>
      <c r="D3642" s="399"/>
    </row>
    <row r="3643" spans="1:4" x14ac:dyDescent="0.2">
      <c r="A3643" s="403" t="s">
        <v>534</v>
      </c>
      <c r="B3643" s="419" t="s">
        <v>535</v>
      </c>
      <c r="C3643" s="428">
        <f>SUM(C3644:C3652)</f>
        <v>0</v>
      </c>
      <c r="D3643" s="402"/>
    </row>
    <row r="3644" spans="1:4" x14ac:dyDescent="0.2">
      <c r="A3644" s="404" t="s">
        <v>536</v>
      </c>
      <c r="B3644" s="421" t="s">
        <v>537</v>
      </c>
      <c r="C3644" s="429">
        <v>0</v>
      </c>
      <c r="D3644" s="399"/>
    </row>
    <row r="3645" spans="1:4" x14ac:dyDescent="0.2">
      <c r="A3645" s="404" t="s">
        <v>538</v>
      </c>
      <c r="B3645" s="421" t="s">
        <v>539</v>
      </c>
      <c r="C3645" s="429">
        <v>0</v>
      </c>
      <c r="D3645" s="399"/>
    </row>
    <row r="3646" spans="1:4" x14ac:dyDescent="0.2">
      <c r="A3646" s="404" t="s">
        <v>540</v>
      </c>
      <c r="B3646" s="421" t="s">
        <v>541</v>
      </c>
      <c r="C3646" s="429">
        <v>0</v>
      </c>
      <c r="D3646" s="399"/>
    </row>
    <row r="3647" spans="1:4" ht="25.5" x14ac:dyDescent="0.2">
      <c r="A3647" s="404" t="s">
        <v>542</v>
      </c>
      <c r="B3647" s="421" t="s">
        <v>543</v>
      </c>
      <c r="C3647" s="429">
        <v>0</v>
      </c>
      <c r="D3647" s="399"/>
    </row>
    <row r="3648" spans="1:4" ht="25.5" x14ac:dyDescent="0.2">
      <c r="A3648" s="404" t="s">
        <v>544</v>
      </c>
      <c r="B3648" s="421" t="s">
        <v>545</v>
      </c>
      <c r="C3648" s="429">
        <v>0</v>
      </c>
      <c r="D3648" s="399"/>
    </row>
    <row r="3649" spans="1:4" ht="25.5" x14ac:dyDescent="0.2">
      <c r="A3649" s="404" t="s">
        <v>546</v>
      </c>
      <c r="B3649" s="421" t="s">
        <v>547</v>
      </c>
      <c r="C3649" s="429">
        <v>0</v>
      </c>
      <c r="D3649" s="399"/>
    </row>
    <row r="3650" spans="1:4" x14ac:dyDescent="0.2">
      <c r="A3650" s="404" t="s">
        <v>548</v>
      </c>
      <c r="B3650" s="421" t="s">
        <v>549</v>
      </c>
      <c r="C3650" s="429">
        <v>0</v>
      </c>
      <c r="D3650" s="399"/>
    </row>
    <row r="3651" spans="1:4" ht="25.5" x14ac:dyDescent="0.2">
      <c r="A3651" s="404" t="s">
        <v>550</v>
      </c>
      <c r="B3651" s="421" t="s">
        <v>551</v>
      </c>
      <c r="C3651" s="429">
        <v>0</v>
      </c>
      <c r="D3651" s="399"/>
    </row>
    <row r="3652" spans="1:4" ht="25.5" x14ac:dyDescent="0.2">
      <c r="A3652" s="404" t="s">
        <v>552</v>
      </c>
      <c r="B3652" s="421" t="s">
        <v>553</v>
      </c>
      <c r="C3652" s="429">
        <v>0</v>
      </c>
      <c r="D3652" s="399"/>
    </row>
    <row r="3653" spans="1:4" x14ac:dyDescent="0.2">
      <c r="A3653" s="405"/>
      <c r="B3653" s="422"/>
      <c r="C3653" s="429"/>
      <c r="D3653" s="399"/>
    </row>
    <row r="3654" spans="1:4" x14ac:dyDescent="0.2">
      <c r="A3654" s="403" t="s">
        <v>554</v>
      </c>
      <c r="B3654" s="419" t="s">
        <v>555</v>
      </c>
      <c r="C3654" s="428">
        <f>SUM(C3655:C3658)</f>
        <v>0</v>
      </c>
      <c r="D3654" s="402"/>
    </row>
    <row r="3655" spans="1:4" x14ac:dyDescent="0.2">
      <c r="A3655" s="404" t="s">
        <v>556</v>
      </c>
      <c r="B3655" s="421" t="s">
        <v>557</v>
      </c>
      <c r="C3655" s="429">
        <v>0</v>
      </c>
      <c r="D3655" s="399"/>
    </row>
    <row r="3656" spans="1:4" x14ac:dyDescent="0.2">
      <c r="A3656" s="404" t="s">
        <v>558</v>
      </c>
      <c r="B3656" s="421" t="s">
        <v>559</v>
      </c>
      <c r="C3656" s="429">
        <v>0</v>
      </c>
      <c r="D3656" s="399"/>
    </row>
    <row r="3657" spans="1:4" x14ac:dyDescent="0.2">
      <c r="A3657" s="404" t="s">
        <v>560</v>
      </c>
      <c r="B3657" s="421" t="s">
        <v>561</v>
      </c>
      <c r="C3657" s="429">
        <v>0</v>
      </c>
      <c r="D3657" s="399"/>
    </row>
    <row r="3658" spans="1:4" x14ac:dyDescent="0.2">
      <c r="A3658" s="404" t="s">
        <v>562</v>
      </c>
      <c r="B3658" s="421" t="s">
        <v>563</v>
      </c>
      <c r="C3658" s="429">
        <v>0</v>
      </c>
      <c r="D3658" s="399"/>
    </row>
    <row r="3659" spans="1:4" x14ac:dyDescent="0.2">
      <c r="A3659" s="405"/>
      <c r="B3659" s="422"/>
      <c r="C3659" s="429"/>
      <c r="D3659" s="399"/>
    </row>
    <row r="3660" spans="1:4" x14ac:dyDescent="0.2">
      <c r="A3660" s="403" t="s">
        <v>564</v>
      </c>
      <c r="B3660" s="419" t="s">
        <v>565</v>
      </c>
      <c r="C3660" s="428">
        <f>SUM(C3661:C3666)</f>
        <v>0</v>
      </c>
      <c r="D3660" s="402"/>
    </row>
    <row r="3661" spans="1:4" x14ac:dyDescent="0.2">
      <c r="A3661" s="404" t="s">
        <v>566</v>
      </c>
      <c r="B3661" s="421" t="s">
        <v>567</v>
      </c>
      <c r="C3661" s="429">
        <v>0</v>
      </c>
      <c r="D3661" s="399"/>
    </row>
    <row r="3662" spans="1:4" x14ac:dyDescent="0.2">
      <c r="A3662" s="404" t="s">
        <v>568</v>
      </c>
      <c r="B3662" s="421" t="s">
        <v>569</v>
      </c>
      <c r="C3662" s="429">
        <v>0</v>
      </c>
      <c r="D3662" s="399"/>
    </row>
    <row r="3663" spans="1:4" x14ac:dyDescent="0.2">
      <c r="A3663" s="404" t="s">
        <v>570</v>
      </c>
      <c r="B3663" s="421" t="s">
        <v>571</v>
      </c>
      <c r="C3663" s="429">
        <v>0</v>
      </c>
      <c r="D3663" s="399"/>
    </row>
    <row r="3664" spans="1:4" ht="25.5" x14ac:dyDescent="0.2">
      <c r="A3664" s="404" t="s">
        <v>572</v>
      </c>
      <c r="B3664" s="421" t="s">
        <v>573</v>
      </c>
      <c r="C3664" s="429">
        <v>0</v>
      </c>
      <c r="D3664" s="399"/>
    </row>
    <row r="3665" spans="1:4" x14ac:dyDescent="0.2">
      <c r="A3665" s="404" t="s">
        <v>574</v>
      </c>
      <c r="B3665" s="421" t="s">
        <v>575</v>
      </c>
      <c r="C3665" s="429">
        <v>0</v>
      </c>
      <c r="D3665" s="399"/>
    </row>
    <row r="3666" spans="1:4" x14ac:dyDescent="0.2">
      <c r="A3666" s="404" t="s">
        <v>576</v>
      </c>
      <c r="B3666" s="421" t="s">
        <v>577</v>
      </c>
      <c r="C3666" s="431">
        <v>0</v>
      </c>
      <c r="D3666" s="406"/>
    </row>
    <row r="3667" spans="1:4" x14ac:dyDescent="0.2">
      <c r="A3667" s="398"/>
      <c r="B3667" s="424"/>
      <c r="C3667" s="432"/>
      <c r="D3667" s="400"/>
    </row>
    <row r="3668" spans="1:4" x14ac:dyDescent="0.2">
      <c r="A3668" s="401">
        <v>2</v>
      </c>
      <c r="B3668" s="419" t="s">
        <v>578</v>
      </c>
      <c r="C3668" s="428">
        <f>SUM(C3670+C3677+C3683+C3692+C3696+C3702)</f>
        <v>0</v>
      </c>
      <c r="D3668" s="402"/>
    </row>
    <row r="3669" spans="1:4" x14ac:dyDescent="0.2">
      <c r="A3669" s="401"/>
      <c r="B3669" s="420"/>
      <c r="C3669" s="429"/>
      <c r="D3669" s="399"/>
    </row>
    <row r="3670" spans="1:4" x14ac:dyDescent="0.2">
      <c r="A3670" s="398" t="s">
        <v>579</v>
      </c>
      <c r="B3670" s="419" t="s">
        <v>580</v>
      </c>
      <c r="C3670" s="428">
        <f>SUM(C3671:C3675)</f>
        <v>0</v>
      </c>
      <c r="D3670" s="402"/>
    </row>
    <row r="3671" spans="1:4" x14ac:dyDescent="0.2">
      <c r="A3671" s="404" t="s">
        <v>581</v>
      </c>
      <c r="B3671" s="421" t="s">
        <v>582</v>
      </c>
      <c r="C3671" s="429">
        <v>0</v>
      </c>
      <c r="D3671" s="399"/>
    </row>
    <row r="3672" spans="1:4" x14ac:dyDescent="0.2">
      <c r="A3672" s="404" t="s">
        <v>583</v>
      </c>
      <c r="B3672" s="421" t="s">
        <v>584</v>
      </c>
      <c r="C3672" s="429">
        <v>0</v>
      </c>
      <c r="D3672" s="399"/>
    </row>
    <row r="3673" spans="1:4" x14ac:dyDescent="0.2">
      <c r="A3673" s="404" t="s">
        <v>585</v>
      </c>
      <c r="B3673" s="421" t="s">
        <v>586</v>
      </c>
      <c r="C3673" s="429">
        <v>0</v>
      </c>
      <c r="D3673" s="399"/>
    </row>
    <row r="3674" spans="1:4" x14ac:dyDescent="0.2">
      <c r="A3674" s="404" t="s">
        <v>587</v>
      </c>
      <c r="B3674" s="421" t="s">
        <v>588</v>
      </c>
      <c r="C3674" s="429">
        <v>0</v>
      </c>
      <c r="D3674" s="399"/>
    </row>
    <row r="3675" spans="1:4" x14ac:dyDescent="0.2">
      <c r="A3675" s="404" t="s">
        <v>589</v>
      </c>
      <c r="B3675" s="421" t="s">
        <v>590</v>
      </c>
      <c r="C3675" s="429">
        <v>0</v>
      </c>
      <c r="D3675" s="399"/>
    </row>
    <row r="3676" spans="1:4" x14ac:dyDescent="0.2">
      <c r="A3676" s="407"/>
      <c r="B3676" s="422"/>
      <c r="C3676" s="429"/>
      <c r="D3676" s="399"/>
    </row>
    <row r="3677" spans="1:4" ht="25.5" x14ac:dyDescent="0.2">
      <c r="A3677" s="398" t="s">
        <v>591</v>
      </c>
      <c r="B3677" s="419" t="s">
        <v>592</v>
      </c>
      <c r="C3677" s="428">
        <f>SUM(C3678:C3681)</f>
        <v>0</v>
      </c>
      <c r="D3677" s="402"/>
    </row>
    <row r="3678" spans="1:4" x14ac:dyDescent="0.2">
      <c r="A3678" s="404" t="s">
        <v>593</v>
      </c>
      <c r="B3678" s="421" t="s">
        <v>594</v>
      </c>
      <c r="C3678" s="429">
        <v>0</v>
      </c>
      <c r="D3678" s="399"/>
    </row>
    <row r="3679" spans="1:4" x14ac:dyDescent="0.2">
      <c r="A3679" s="404" t="s">
        <v>595</v>
      </c>
      <c r="B3679" s="421" t="s">
        <v>596</v>
      </c>
      <c r="C3679" s="429">
        <v>0</v>
      </c>
      <c r="D3679" s="399"/>
    </row>
    <row r="3680" spans="1:4" x14ac:dyDescent="0.2">
      <c r="A3680" s="404" t="s">
        <v>597</v>
      </c>
      <c r="B3680" s="421" t="s">
        <v>598</v>
      </c>
      <c r="C3680" s="429">
        <v>0</v>
      </c>
      <c r="D3680" s="399"/>
    </row>
    <row r="3681" spans="1:4" x14ac:dyDescent="0.2">
      <c r="A3681" s="404" t="s">
        <v>599</v>
      </c>
      <c r="B3681" s="421" t="s">
        <v>600</v>
      </c>
      <c r="C3681" s="429">
        <v>0</v>
      </c>
      <c r="D3681" s="399"/>
    </row>
    <row r="3682" spans="1:4" x14ac:dyDescent="0.2">
      <c r="A3682" s="407"/>
      <c r="B3682" s="422"/>
      <c r="C3682" s="429"/>
      <c r="D3682" s="399"/>
    </row>
    <row r="3683" spans="1:4" ht="25.5" x14ac:dyDescent="0.2">
      <c r="A3683" s="398" t="s">
        <v>601</v>
      </c>
      <c r="B3683" s="419" t="s">
        <v>602</v>
      </c>
      <c r="C3683" s="428">
        <f>SUM(C3684:C3690)</f>
        <v>0</v>
      </c>
      <c r="D3683" s="402"/>
    </row>
    <row r="3684" spans="1:4" x14ac:dyDescent="0.2">
      <c r="A3684" s="404" t="s">
        <v>603</v>
      </c>
      <c r="B3684" s="421" t="s">
        <v>604</v>
      </c>
      <c r="C3684" s="429">
        <v>0</v>
      </c>
      <c r="D3684" s="399"/>
    </row>
    <row r="3685" spans="1:4" ht="25.5" x14ac:dyDescent="0.2">
      <c r="A3685" s="404" t="s">
        <v>605</v>
      </c>
      <c r="B3685" s="421" t="s">
        <v>606</v>
      </c>
      <c r="C3685" s="429">
        <v>0</v>
      </c>
      <c r="D3685" s="399"/>
    </row>
    <row r="3686" spans="1:4" x14ac:dyDescent="0.2">
      <c r="A3686" s="404" t="s">
        <v>607</v>
      </c>
      <c r="B3686" s="421" t="s">
        <v>608</v>
      </c>
      <c r="C3686" s="429">
        <v>0</v>
      </c>
      <c r="D3686" s="399"/>
    </row>
    <row r="3687" spans="1:4" ht="25.5" x14ac:dyDescent="0.2">
      <c r="A3687" s="404" t="s">
        <v>609</v>
      </c>
      <c r="B3687" s="421" t="s">
        <v>610</v>
      </c>
      <c r="C3687" s="429">
        <v>0</v>
      </c>
      <c r="D3687" s="399"/>
    </row>
    <row r="3688" spans="1:4" x14ac:dyDescent="0.2">
      <c r="A3688" s="404" t="s">
        <v>611</v>
      </c>
      <c r="B3688" s="421" t="s">
        <v>612</v>
      </c>
      <c r="C3688" s="429">
        <v>0</v>
      </c>
      <c r="D3688" s="399"/>
    </row>
    <row r="3689" spans="1:4" x14ac:dyDescent="0.2">
      <c r="A3689" s="404" t="s">
        <v>613</v>
      </c>
      <c r="B3689" s="421" t="s">
        <v>614</v>
      </c>
      <c r="C3689" s="429">
        <v>0</v>
      </c>
      <c r="D3689" s="399"/>
    </row>
    <row r="3690" spans="1:4" ht="25.5" x14ac:dyDescent="0.2">
      <c r="A3690" s="404" t="s">
        <v>615</v>
      </c>
      <c r="B3690" s="421" t="s">
        <v>616</v>
      </c>
      <c r="C3690" s="429">
        <v>0</v>
      </c>
      <c r="D3690" s="399"/>
    </row>
    <row r="3691" spans="1:4" x14ac:dyDescent="0.2">
      <c r="A3691" s="407"/>
      <c r="B3691" s="422"/>
      <c r="C3691" s="429"/>
      <c r="D3691" s="399"/>
    </row>
    <row r="3692" spans="1:4" ht="25.5" x14ac:dyDescent="0.2">
      <c r="A3692" s="398" t="s">
        <v>617</v>
      </c>
      <c r="B3692" s="419" t="s">
        <v>618</v>
      </c>
      <c r="C3692" s="428">
        <f>SUM(C3693:C3694)</f>
        <v>0</v>
      </c>
      <c r="D3692" s="402"/>
    </row>
    <row r="3693" spans="1:4" x14ac:dyDescent="0.2">
      <c r="A3693" s="404" t="s">
        <v>619</v>
      </c>
      <c r="B3693" s="421" t="s">
        <v>620</v>
      </c>
      <c r="C3693" s="429">
        <v>0</v>
      </c>
      <c r="D3693" s="399"/>
    </row>
    <row r="3694" spans="1:4" x14ac:dyDescent="0.2">
      <c r="A3694" s="404" t="s">
        <v>621</v>
      </c>
      <c r="B3694" s="421" t="s">
        <v>622</v>
      </c>
      <c r="C3694" s="429">
        <v>0</v>
      </c>
      <c r="D3694" s="399"/>
    </row>
    <row r="3695" spans="1:4" x14ac:dyDescent="0.2">
      <c r="A3695" s="407"/>
      <c r="B3695" s="422"/>
      <c r="C3695" s="429"/>
      <c r="D3695" s="399"/>
    </row>
    <row r="3696" spans="1:4" ht="25.5" x14ac:dyDescent="0.2">
      <c r="A3696" s="398" t="s">
        <v>623</v>
      </c>
      <c r="B3696" s="419" t="s">
        <v>624</v>
      </c>
      <c r="C3696" s="428">
        <f>SUM(C3697:C3700)</f>
        <v>0</v>
      </c>
      <c r="D3696" s="402"/>
    </row>
    <row r="3697" spans="1:4" x14ac:dyDescent="0.2">
      <c r="A3697" s="404" t="s">
        <v>625</v>
      </c>
      <c r="B3697" s="421" t="s">
        <v>626</v>
      </c>
      <c r="C3697" s="429">
        <v>0</v>
      </c>
      <c r="D3697" s="399"/>
    </row>
    <row r="3698" spans="1:4" x14ac:dyDescent="0.2">
      <c r="A3698" s="404" t="s">
        <v>627</v>
      </c>
      <c r="B3698" s="421" t="s">
        <v>628</v>
      </c>
      <c r="C3698" s="429">
        <v>0</v>
      </c>
      <c r="D3698" s="399"/>
    </row>
    <row r="3699" spans="1:4" x14ac:dyDescent="0.2">
      <c r="A3699" s="404" t="s">
        <v>629</v>
      </c>
      <c r="B3699" s="421" t="s">
        <v>630</v>
      </c>
      <c r="C3699" s="429">
        <v>0</v>
      </c>
      <c r="D3699" s="399"/>
    </row>
    <row r="3700" spans="1:4" ht="25.5" x14ac:dyDescent="0.2">
      <c r="A3700" s="404" t="s">
        <v>631</v>
      </c>
      <c r="B3700" s="421" t="s">
        <v>632</v>
      </c>
      <c r="C3700" s="429">
        <v>0</v>
      </c>
      <c r="D3700" s="399"/>
    </row>
    <row r="3701" spans="1:4" x14ac:dyDescent="0.2">
      <c r="A3701" s="407"/>
      <c r="B3701" s="422"/>
      <c r="C3701" s="429"/>
      <c r="D3701" s="399"/>
    </row>
    <row r="3702" spans="1:4" ht="25.5" x14ac:dyDescent="0.2">
      <c r="A3702" s="398" t="s">
        <v>633</v>
      </c>
      <c r="B3702" s="419" t="s">
        <v>634</v>
      </c>
      <c r="C3702" s="428">
        <f>SUM(C3703:C3710)</f>
        <v>0</v>
      </c>
      <c r="D3702" s="402"/>
    </row>
    <row r="3703" spans="1:4" x14ac:dyDescent="0.2">
      <c r="A3703" s="404" t="s">
        <v>635</v>
      </c>
      <c r="B3703" s="421" t="s">
        <v>636</v>
      </c>
      <c r="C3703" s="429"/>
      <c r="D3703" s="399"/>
    </row>
    <row r="3704" spans="1:4" ht="25.5" x14ac:dyDescent="0.2">
      <c r="A3704" s="404" t="s">
        <v>637</v>
      </c>
      <c r="B3704" s="421" t="s">
        <v>638</v>
      </c>
      <c r="C3704" s="429">
        <v>0</v>
      </c>
      <c r="D3704" s="399"/>
    </row>
    <row r="3705" spans="1:4" x14ac:dyDescent="0.2">
      <c r="A3705" s="404" t="s">
        <v>639</v>
      </c>
      <c r="B3705" s="421" t="s">
        <v>640</v>
      </c>
      <c r="C3705" s="429">
        <v>0</v>
      </c>
      <c r="D3705" s="399"/>
    </row>
    <row r="3706" spans="1:4" x14ac:dyDescent="0.2">
      <c r="A3706" s="404" t="s">
        <v>641</v>
      </c>
      <c r="B3706" s="421" t="s">
        <v>642</v>
      </c>
      <c r="C3706" s="429">
        <v>0</v>
      </c>
      <c r="D3706" s="399"/>
    </row>
    <row r="3707" spans="1:4" x14ac:dyDescent="0.2">
      <c r="A3707" s="404" t="s">
        <v>643</v>
      </c>
      <c r="B3707" s="421" t="s">
        <v>644</v>
      </c>
      <c r="C3707" s="429">
        <v>0</v>
      </c>
      <c r="D3707" s="399"/>
    </row>
    <row r="3708" spans="1:4" ht="25.5" x14ac:dyDescent="0.2">
      <c r="A3708" s="404" t="s">
        <v>645</v>
      </c>
      <c r="B3708" s="421" t="s">
        <v>646</v>
      </c>
      <c r="C3708" s="429">
        <v>0</v>
      </c>
      <c r="D3708" s="399"/>
    </row>
    <row r="3709" spans="1:4" x14ac:dyDescent="0.2">
      <c r="A3709" s="404" t="s">
        <v>647</v>
      </c>
      <c r="B3709" s="421" t="s">
        <v>648</v>
      </c>
      <c r="C3709" s="429">
        <v>0</v>
      </c>
      <c r="D3709" s="399"/>
    </row>
    <row r="3710" spans="1:4" x14ac:dyDescent="0.2">
      <c r="A3710" s="404" t="s">
        <v>649</v>
      </c>
      <c r="B3710" s="421" t="s">
        <v>650</v>
      </c>
      <c r="C3710" s="429">
        <v>0</v>
      </c>
      <c r="D3710" s="399"/>
    </row>
    <row r="3711" spans="1:4" x14ac:dyDescent="0.2">
      <c r="A3711" s="404"/>
      <c r="B3711" s="422"/>
      <c r="C3711" s="429"/>
      <c r="D3711" s="399"/>
    </row>
    <row r="3712" spans="1:4" x14ac:dyDescent="0.2">
      <c r="A3712" s="401">
        <v>5</v>
      </c>
      <c r="B3712" s="425" t="s">
        <v>651</v>
      </c>
      <c r="C3712" s="428">
        <f>SUM(C3714+C3724+C3734+C3739)</f>
        <v>0</v>
      </c>
      <c r="D3712" s="402"/>
    </row>
    <row r="3713" spans="1:4" x14ac:dyDescent="0.2">
      <c r="A3713" s="407"/>
      <c r="B3713" s="422"/>
      <c r="C3713" s="429"/>
      <c r="D3713" s="399"/>
    </row>
    <row r="3714" spans="1:4" x14ac:dyDescent="0.2">
      <c r="A3714" s="408" t="s">
        <v>652</v>
      </c>
      <c r="B3714" s="419" t="s">
        <v>653</v>
      </c>
      <c r="C3714" s="428">
        <f>SUM(C3715:C3722)</f>
        <v>0</v>
      </c>
      <c r="D3714" s="402"/>
    </row>
    <row r="3715" spans="1:4" x14ac:dyDescent="0.2">
      <c r="A3715" s="409" t="s">
        <v>654</v>
      </c>
      <c r="B3715" s="421" t="s">
        <v>655</v>
      </c>
      <c r="C3715" s="429">
        <v>0</v>
      </c>
      <c r="D3715" s="399"/>
    </row>
    <row r="3716" spans="1:4" x14ac:dyDescent="0.2">
      <c r="A3716" s="409" t="s">
        <v>656</v>
      </c>
      <c r="B3716" s="421" t="s">
        <v>657</v>
      </c>
      <c r="C3716" s="429">
        <v>0</v>
      </c>
      <c r="D3716" s="399"/>
    </row>
    <row r="3717" spans="1:4" x14ac:dyDescent="0.2">
      <c r="A3717" s="409" t="s">
        <v>658</v>
      </c>
      <c r="B3717" s="421" t="s">
        <v>659</v>
      </c>
      <c r="C3717" s="429"/>
      <c r="D3717" s="399"/>
    </row>
    <row r="3718" spans="1:4" x14ac:dyDescent="0.2">
      <c r="A3718" s="409" t="s">
        <v>660</v>
      </c>
      <c r="B3718" s="421" t="s">
        <v>661</v>
      </c>
      <c r="C3718" s="429"/>
      <c r="D3718" s="399"/>
    </row>
    <row r="3719" spans="1:4" x14ac:dyDescent="0.2">
      <c r="A3719" s="409" t="s">
        <v>662</v>
      </c>
      <c r="B3719" s="421" t="s">
        <v>663</v>
      </c>
      <c r="C3719" s="429"/>
      <c r="D3719" s="399"/>
    </row>
    <row r="3720" spans="1:4" ht="25.5" x14ac:dyDescent="0.2">
      <c r="A3720" s="409" t="s">
        <v>664</v>
      </c>
      <c r="B3720" s="421" t="s">
        <v>665</v>
      </c>
      <c r="C3720" s="429"/>
      <c r="D3720" s="399"/>
    </row>
    <row r="3721" spans="1:4" ht="25.5" x14ac:dyDescent="0.2">
      <c r="A3721" s="409" t="s">
        <v>666</v>
      </c>
      <c r="B3721" s="421" t="s">
        <v>667</v>
      </c>
      <c r="C3721" s="429"/>
      <c r="D3721" s="399"/>
    </row>
    <row r="3722" spans="1:4" x14ac:dyDescent="0.2">
      <c r="A3722" s="409" t="s">
        <v>668</v>
      </c>
      <c r="B3722" s="421" t="s">
        <v>669</v>
      </c>
      <c r="C3722" s="429">
        <v>0</v>
      </c>
      <c r="D3722" s="399"/>
    </row>
    <row r="3723" spans="1:4" x14ac:dyDescent="0.2">
      <c r="A3723" s="409"/>
      <c r="B3723" s="421"/>
      <c r="C3723" s="429"/>
      <c r="D3723" s="399"/>
    </row>
    <row r="3724" spans="1:4" ht="25.5" x14ac:dyDescent="0.2">
      <c r="A3724" s="408" t="s">
        <v>670</v>
      </c>
      <c r="B3724" s="419" t="s">
        <v>671</v>
      </c>
      <c r="C3724" s="428">
        <f>SUM(C3725:C3732)</f>
        <v>0</v>
      </c>
      <c r="D3724" s="402"/>
    </row>
    <row r="3725" spans="1:4" x14ac:dyDescent="0.2">
      <c r="A3725" s="409" t="s">
        <v>672</v>
      </c>
      <c r="B3725" s="421" t="s">
        <v>673</v>
      </c>
      <c r="C3725" s="429">
        <v>0</v>
      </c>
      <c r="D3725" s="399"/>
    </row>
    <row r="3726" spans="1:4" x14ac:dyDescent="0.2">
      <c r="A3726" s="409" t="s">
        <v>674</v>
      </c>
      <c r="B3726" s="421" t="s">
        <v>675</v>
      </c>
      <c r="C3726" s="429">
        <v>0</v>
      </c>
      <c r="D3726" s="399"/>
    </row>
    <row r="3727" spans="1:4" x14ac:dyDescent="0.2">
      <c r="A3727" s="409" t="s">
        <v>676</v>
      </c>
      <c r="B3727" s="421" t="s">
        <v>677</v>
      </c>
      <c r="C3727" s="429">
        <v>0</v>
      </c>
      <c r="D3727" s="399"/>
    </row>
    <row r="3728" spans="1:4" x14ac:dyDescent="0.2">
      <c r="A3728" s="409" t="s">
        <v>678</v>
      </c>
      <c r="B3728" s="421" t="s">
        <v>679</v>
      </c>
      <c r="C3728" s="429">
        <v>0</v>
      </c>
      <c r="D3728" s="399"/>
    </row>
    <row r="3729" spans="1:4" x14ac:dyDescent="0.2">
      <c r="A3729" s="409" t="s">
        <v>680</v>
      </c>
      <c r="B3729" s="421" t="s">
        <v>681</v>
      </c>
      <c r="C3729" s="429">
        <v>0</v>
      </c>
      <c r="D3729" s="399"/>
    </row>
    <row r="3730" spans="1:4" x14ac:dyDescent="0.2">
      <c r="A3730" s="409" t="s">
        <v>682</v>
      </c>
      <c r="B3730" s="421" t="s">
        <v>683</v>
      </c>
      <c r="C3730" s="429">
        <v>0</v>
      </c>
      <c r="D3730" s="399"/>
    </row>
    <row r="3731" spans="1:4" x14ac:dyDescent="0.2">
      <c r="A3731" s="409" t="s">
        <v>684</v>
      </c>
      <c r="B3731" s="421" t="s">
        <v>685</v>
      </c>
      <c r="C3731" s="429">
        <v>0</v>
      </c>
      <c r="D3731" s="399"/>
    </row>
    <row r="3732" spans="1:4" ht="25.5" x14ac:dyDescent="0.2">
      <c r="A3732" s="409" t="s">
        <v>686</v>
      </c>
      <c r="B3732" s="421" t="s">
        <v>687</v>
      </c>
      <c r="C3732" s="429">
        <v>0</v>
      </c>
      <c r="D3732" s="399"/>
    </row>
    <row r="3733" spans="1:4" x14ac:dyDescent="0.2">
      <c r="A3733" s="409"/>
      <c r="B3733" s="421"/>
      <c r="C3733" s="429"/>
      <c r="D3733" s="399"/>
    </row>
    <row r="3734" spans="1:4" x14ac:dyDescent="0.2">
      <c r="A3734" s="408" t="s">
        <v>688</v>
      </c>
      <c r="B3734" s="419" t="s">
        <v>689</v>
      </c>
      <c r="C3734" s="428">
        <f>SUM(C3735:C3737)</f>
        <v>0</v>
      </c>
      <c r="D3734" s="402"/>
    </row>
    <row r="3735" spans="1:4" x14ac:dyDescent="0.2">
      <c r="A3735" s="409" t="s">
        <v>690</v>
      </c>
      <c r="B3735" s="421" t="s">
        <v>691</v>
      </c>
      <c r="C3735" s="429">
        <v>0</v>
      </c>
      <c r="D3735" s="399"/>
    </row>
    <row r="3736" spans="1:4" x14ac:dyDescent="0.2">
      <c r="A3736" s="409" t="s">
        <v>692</v>
      </c>
      <c r="B3736" s="421" t="s">
        <v>693</v>
      </c>
      <c r="C3736" s="429">
        <v>0</v>
      </c>
      <c r="D3736" s="399"/>
    </row>
    <row r="3737" spans="1:4" x14ac:dyDescent="0.2">
      <c r="A3737" s="409" t="s">
        <v>694</v>
      </c>
      <c r="B3737" s="421" t="s">
        <v>695</v>
      </c>
      <c r="C3737" s="429">
        <v>0</v>
      </c>
      <c r="D3737" s="399"/>
    </row>
    <row r="3738" spans="1:4" x14ac:dyDescent="0.2">
      <c r="A3738" s="409"/>
      <c r="B3738" s="421"/>
      <c r="C3738" s="429"/>
      <c r="D3738" s="399"/>
    </row>
    <row r="3739" spans="1:4" x14ac:dyDescent="0.2">
      <c r="A3739" s="408" t="s">
        <v>696</v>
      </c>
      <c r="B3739" s="419" t="s">
        <v>697</v>
      </c>
      <c r="C3739" s="428">
        <f>SUM(C3740:C3743)</f>
        <v>0</v>
      </c>
      <c r="D3739" s="402"/>
    </row>
    <row r="3740" spans="1:4" x14ac:dyDescent="0.2">
      <c r="A3740" s="409" t="s">
        <v>698</v>
      </c>
      <c r="B3740" s="421" t="s">
        <v>699</v>
      </c>
      <c r="C3740" s="429">
        <v>0</v>
      </c>
      <c r="D3740" s="399"/>
    </row>
    <row r="3741" spans="1:4" x14ac:dyDescent="0.2">
      <c r="A3741" s="409" t="s">
        <v>700</v>
      </c>
      <c r="B3741" s="421" t="s">
        <v>701</v>
      </c>
      <c r="C3741" s="429">
        <v>0</v>
      </c>
      <c r="D3741" s="399"/>
    </row>
    <row r="3742" spans="1:4" x14ac:dyDescent="0.2">
      <c r="A3742" s="409" t="s">
        <v>702</v>
      </c>
      <c r="B3742" s="421" t="s">
        <v>703</v>
      </c>
      <c r="C3742" s="429">
        <v>0</v>
      </c>
      <c r="D3742" s="399"/>
    </row>
    <row r="3743" spans="1:4" x14ac:dyDescent="0.2">
      <c r="A3743" s="409" t="s">
        <v>704</v>
      </c>
      <c r="B3743" s="421" t="s">
        <v>705</v>
      </c>
      <c r="C3743" s="429">
        <v>0</v>
      </c>
      <c r="D3743" s="399"/>
    </row>
  </sheetData>
  <mergeCells count="2">
    <mergeCell ref="A2:D2"/>
    <mergeCell ref="E20:F20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topLeftCell="F1" zoomScale="40" zoomScaleNormal="40" workbookViewId="0">
      <pane ySplit="7" topLeftCell="A11" activePane="bottomLeft" state="frozen"/>
      <selection sqref="A1:J1"/>
      <selection pane="bottomLeft" activeCell="G20" sqref="G20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927" t="s">
        <v>706</v>
      </c>
      <c r="B1" s="928"/>
      <c r="C1" s="928"/>
      <c r="D1" s="928"/>
      <c r="E1" s="928"/>
      <c r="F1" s="928"/>
      <c r="G1" s="928"/>
      <c r="H1" s="928"/>
      <c r="I1" s="928"/>
      <c r="J1" s="928"/>
      <c r="K1" s="928"/>
      <c r="L1" s="928"/>
      <c r="M1" s="928"/>
      <c r="N1" s="928"/>
      <c r="O1" s="928"/>
      <c r="P1" s="928"/>
      <c r="Q1" s="928"/>
      <c r="R1" s="928"/>
      <c r="S1" s="928"/>
      <c r="T1" s="928"/>
      <c r="U1" s="928"/>
      <c r="V1" s="928"/>
      <c r="W1" s="928"/>
      <c r="X1" s="928"/>
      <c r="Y1" s="928"/>
      <c r="Z1" s="928"/>
      <c r="AA1" s="928"/>
      <c r="AB1" s="928"/>
      <c r="AC1" s="928"/>
      <c r="AD1" s="928"/>
      <c r="AE1" s="929"/>
    </row>
    <row r="2" spans="1:35" ht="38.25" customHeight="1" x14ac:dyDescent="0.3">
      <c r="A2" s="930"/>
      <c r="B2" s="931"/>
      <c r="C2" s="931"/>
      <c r="D2" s="931"/>
      <c r="E2" s="931"/>
      <c r="F2" s="931"/>
      <c r="G2" s="931"/>
      <c r="H2" s="931"/>
      <c r="I2" s="931"/>
      <c r="J2" s="931"/>
      <c r="K2" s="931"/>
      <c r="L2" s="931"/>
      <c r="M2" s="931"/>
      <c r="N2" s="931"/>
      <c r="O2" s="931"/>
      <c r="P2" s="931"/>
      <c r="Q2" s="931"/>
      <c r="R2" s="931"/>
      <c r="S2" s="931"/>
      <c r="T2" s="931"/>
      <c r="U2" s="931"/>
      <c r="V2" s="931"/>
      <c r="W2" s="931"/>
      <c r="X2" s="931"/>
      <c r="Y2" s="931"/>
      <c r="Z2" s="931"/>
      <c r="AA2" s="931"/>
      <c r="AB2" s="931"/>
      <c r="AC2" s="931"/>
      <c r="AD2" s="931"/>
      <c r="AE2" s="932"/>
    </row>
    <row r="3" spans="1:35" ht="38.25" customHeight="1" x14ac:dyDescent="0.3">
      <c r="A3" s="930"/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1"/>
      <c r="N3" s="931"/>
      <c r="O3" s="931"/>
      <c r="P3" s="931"/>
      <c r="Q3" s="931"/>
      <c r="R3" s="931"/>
      <c r="S3" s="931"/>
      <c r="T3" s="931"/>
      <c r="U3" s="931"/>
      <c r="V3" s="931"/>
      <c r="W3" s="931"/>
      <c r="X3" s="931"/>
      <c r="Y3" s="931"/>
      <c r="Z3" s="931"/>
      <c r="AA3" s="931"/>
      <c r="AB3" s="931"/>
      <c r="AC3" s="931"/>
      <c r="AD3" s="931"/>
      <c r="AE3" s="932"/>
    </row>
    <row r="4" spans="1:35" ht="15.75" thickBot="1" x14ac:dyDescent="0.35">
      <c r="A4" s="933"/>
      <c r="B4" s="934"/>
      <c r="C4" s="934"/>
      <c r="D4" s="934"/>
      <c r="E4" s="934"/>
      <c r="F4" s="934"/>
      <c r="G4" s="934"/>
      <c r="H4" s="934"/>
      <c r="I4" s="934"/>
      <c r="J4" s="934"/>
      <c r="K4" s="934"/>
      <c r="L4" s="934"/>
      <c r="M4" s="934"/>
      <c r="N4" s="934"/>
      <c r="O4" s="934"/>
      <c r="P4" s="934"/>
      <c r="Q4" s="934"/>
      <c r="R4" s="934"/>
      <c r="S4" s="934"/>
      <c r="T4" s="934"/>
      <c r="U4" s="934"/>
      <c r="V4" s="934"/>
      <c r="W4" s="934"/>
      <c r="X4" s="934"/>
      <c r="Y4" s="934"/>
      <c r="Z4" s="934"/>
      <c r="AA4" s="934"/>
      <c r="AB4" s="934"/>
      <c r="AC4" s="934"/>
      <c r="AD4" s="934"/>
      <c r="AE4" s="935"/>
    </row>
    <row r="5" spans="1:35" ht="58.5" customHeight="1" thickBot="1" x14ac:dyDescent="0.35">
      <c r="A5" s="938" t="s">
        <v>707</v>
      </c>
      <c r="B5" s="939"/>
      <c r="C5" s="940"/>
      <c r="D5" s="938" t="s">
        <v>708</v>
      </c>
      <c r="E5" s="924" t="s">
        <v>709</v>
      </c>
      <c r="F5" s="924" t="s">
        <v>710</v>
      </c>
      <c r="G5" s="947" t="s">
        <v>711</v>
      </c>
      <c r="H5" s="948"/>
      <c r="I5" s="920" t="s">
        <v>712</v>
      </c>
      <c r="J5" s="921"/>
      <c r="K5" s="924" t="s">
        <v>713</v>
      </c>
      <c r="L5" s="924" t="s">
        <v>714</v>
      </c>
      <c r="M5" s="924" t="s">
        <v>715</v>
      </c>
      <c r="N5" s="87" t="s">
        <v>716</v>
      </c>
      <c r="O5" s="87" t="s">
        <v>717</v>
      </c>
      <c r="P5" s="924" t="s">
        <v>718</v>
      </c>
      <c r="Q5" s="924" t="s">
        <v>719</v>
      </c>
      <c r="R5" s="924" t="s">
        <v>720</v>
      </c>
      <c r="S5" s="76" t="s">
        <v>721</v>
      </c>
      <c r="T5" s="76" t="s">
        <v>722</v>
      </c>
      <c r="U5" s="76" t="s">
        <v>723</v>
      </c>
      <c r="V5" s="76" t="s">
        <v>724</v>
      </c>
      <c r="W5" s="924" t="s">
        <v>725</v>
      </c>
      <c r="X5" s="40" t="s">
        <v>726</v>
      </c>
      <c r="Y5" s="41">
        <v>0</v>
      </c>
      <c r="Z5" s="42">
        <v>0.219</v>
      </c>
      <c r="AA5" s="43" t="s">
        <v>727</v>
      </c>
      <c r="AB5" s="41" t="s">
        <v>726</v>
      </c>
      <c r="AC5" s="41">
        <v>0</v>
      </c>
      <c r="AD5" s="44">
        <v>0.12</v>
      </c>
      <c r="AE5" s="83" t="s">
        <v>728</v>
      </c>
      <c r="AF5" s="963" t="s">
        <v>729</v>
      </c>
      <c r="AG5" s="963" t="s">
        <v>730</v>
      </c>
      <c r="AH5" s="963" t="s">
        <v>731</v>
      </c>
    </row>
    <row r="6" spans="1:35" ht="24.75" customHeight="1" thickBot="1" x14ac:dyDescent="0.35">
      <c r="A6" s="941"/>
      <c r="B6" s="942"/>
      <c r="C6" s="943"/>
      <c r="D6" s="941"/>
      <c r="E6" s="926"/>
      <c r="F6" s="926"/>
      <c r="G6" s="86" t="s">
        <v>732</v>
      </c>
      <c r="H6" s="86" t="s">
        <v>733</v>
      </c>
      <c r="I6" s="922"/>
      <c r="J6" s="923"/>
      <c r="K6" s="925"/>
      <c r="L6" s="926"/>
      <c r="M6" s="926"/>
      <c r="N6" s="86" t="s">
        <v>711</v>
      </c>
      <c r="O6" s="936" t="s">
        <v>712</v>
      </c>
      <c r="P6" s="925"/>
      <c r="Q6" s="925"/>
      <c r="R6" s="925"/>
      <c r="S6" s="77"/>
      <c r="T6" s="77"/>
      <c r="U6" s="77"/>
      <c r="V6" s="77"/>
      <c r="W6" s="925"/>
      <c r="X6" s="40" t="s">
        <v>726</v>
      </c>
      <c r="Y6" s="42">
        <v>0.22</v>
      </c>
      <c r="Z6" s="45">
        <v>0.65900000000000003</v>
      </c>
      <c r="AA6" s="46" t="s">
        <v>734</v>
      </c>
      <c r="AB6" s="41" t="s">
        <v>726</v>
      </c>
      <c r="AC6" s="45">
        <v>0.125</v>
      </c>
      <c r="AD6" s="44">
        <v>0.25</v>
      </c>
      <c r="AE6" s="84" t="s">
        <v>734</v>
      </c>
      <c r="AF6" s="963"/>
      <c r="AG6" s="963"/>
      <c r="AH6" s="963"/>
    </row>
    <row r="7" spans="1:35" ht="42" customHeight="1" thickBot="1" x14ac:dyDescent="0.35">
      <c r="A7" s="944"/>
      <c r="B7" s="945"/>
      <c r="C7" s="946"/>
      <c r="D7" s="944"/>
      <c r="E7" s="925"/>
      <c r="F7" s="925"/>
      <c r="G7" s="78"/>
      <c r="H7" s="78"/>
      <c r="I7" s="79" t="s">
        <v>735</v>
      </c>
      <c r="J7" s="79" t="s">
        <v>733</v>
      </c>
      <c r="K7" s="79" t="s">
        <v>736</v>
      </c>
      <c r="L7" s="925"/>
      <c r="M7" s="925"/>
      <c r="N7" s="78"/>
      <c r="O7" s="937"/>
      <c r="P7" s="79" t="s">
        <v>737</v>
      </c>
      <c r="Q7" s="80" t="s">
        <v>738</v>
      </c>
      <c r="R7" s="81"/>
      <c r="S7" s="80" t="s">
        <v>739</v>
      </c>
      <c r="T7" s="82"/>
      <c r="U7" s="82"/>
      <c r="V7" s="82"/>
      <c r="W7" s="81"/>
      <c r="X7" s="40" t="s">
        <v>726</v>
      </c>
      <c r="Y7" s="44">
        <v>0.66</v>
      </c>
      <c r="Z7" s="44">
        <v>1</v>
      </c>
      <c r="AA7" s="47" t="s">
        <v>740</v>
      </c>
      <c r="AB7" s="41" t="s">
        <v>726</v>
      </c>
      <c r="AC7" s="45">
        <v>0.255</v>
      </c>
      <c r="AD7" s="44">
        <v>1</v>
      </c>
      <c r="AE7" s="85" t="s">
        <v>740</v>
      </c>
      <c r="AF7" s="963"/>
      <c r="AG7" s="963"/>
      <c r="AH7" s="963"/>
    </row>
    <row r="8" spans="1:35" ht="4.5" customHeight="1" x14ac:dyDescent="0.3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/>
    </row>
    <row r="9" spans="1:35" ht="27.75" x14ac:dyDescent="0.3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AF9" s="51"/>
      <c r="AG9" s="51"/>
      <c r="AH9" s="51"/>
    </row>
    <row r="10" spans="1:35" ht="84.75" customHeight="1" x14ac:dyDescent="0.3">
      <c r="A10" s="954" t="str">
        <f>'1. DireccyConducc'!A4:F4</f>
        <v>Resultado esperado: RE.1 Dirección y Conducción Fortalecida</v>
      </c>
      <c r="B10" s="955"/>
      <c r="C10" s="956"/>
      <c r="D10" s="609" t="s">
        <v>890</v>
      </c>
      <c r="E10" s="609" t="s">
        <v>993</v>
      </c>
      <c r="F10" s="609" t="s">
        <v>994</v>
      </c>
      <c r="G10" s="610" t="s">
        <v>995</v>
      </c>
      <c r="H10" s="610" t="s">
        <v>735</v>
      </c>
      <c r="I10" s="611">
        <f>IF(G10="","",IF(G10="ALTA",3,IF(G10="MEDIA",2,IF(G10="BAJA",1,""))))</f>
        <v>3</v>
      </c>
      <c r="J10" s="611">
        <f>IF(H10="","",IF(H10="ALTO",3,IF(H10="MANEJABLE",2,IF(H10="NULO",1,""))))</f>
        <v>3</v>
      </c>
      <c r="K10" s="612">
        <f>IF(OR(I10="",J10=""),"",I10*J10)</f>
        <v>9</v>
      </c>
      <c r="L10" s="609" t="s">
        <v>996</v>
      </c>
      <c r="M10" s="609" t="s">
        <v>997</v>
      </c>
      <c r="N10" s="610" t="s">
        <v>716</v>
      </c>
      <c r="O10" s="611">
        <f>IF(N10="","",IF(N10="EXCELENTE",1,IF(N10="MUY BUENA",2,IF(N10="BUENA",3,IF(N10="REGULAR",4,IF(N10="MALA",5,""))))))</f>
        <v>3</v>
      </c>
      <c r="P10" s="612">
        <f>IF(OR(K10="",O10=""),"",K10*O10)</f>
        <v>27</v>
      </c>
      <c r="Q10" s="613">
        <f>IF(P10="","",(K10/9))</f>
        <v>1</v>
      </c>
      <c r="R10" s="52">
        <f>IF(P10="","",(P10/45))</f>
        <v>0.6</v>
      </c>
      <c r="S10" s="951">
        <f>IF(T10=0,"",(SUM(K10:K12)/U10))</f>
        <v>1</v>
      </c>
      <c r="T10" s="953">
        <f>COUNT(K10:K12)</f>
        <v>2</v>
      </c>
      <c r="U10" s="953">
        <f>T10*9</f>
        <v>18</v>
      </c>
      <c r="V10" s="953">
        <f>U10*5</f>
        <v>90</v>
      </c>
      <c r="W10" s="951">
        <f>IF(T10=0,"",(SUM(P10:P25)/V10))</f>
        <v>2.0666666666666669</v>
      </c>
      <c r="AF10" s="191"/>
      <c r="AG10" s="191"/>
      <c r="AH10" s="191"/>
    </row>
    <row r="11" spans="1:35" ht="84.75" customHeight="1" x14ac:dyDescent="0.3">
      <c r="A11" s="957"/>
      <c r="B11" s="958"/>
      <c r="C11" s="959"/>
      <c r="D11" s="609" t="s">
        <v>906</v>
      </c>
      <c r="E11" s="609" t="s">
        <v>998</v>
      </c>
      <c r="F11" s="609" t="s">
        <v>999</v>
      </c>
      <c r="G11" s="610" t="s">
        <v>995</v>
      </c>
      <c r="H11" s="610" t="s">
        <v>735</v>
      </c>
      <c r="I11" s="611">
        <f>IF(G11="","",IF(G11="ALTA",3,IF(G11="MEDIA",2,IF(G11="BAJA",1,""))))</f>
        <v>3</v>
      </c>
      <c r="J11" s="611">
        <f>IF(H11="","",IF(H11="ALTO",3,IF(H11="MANEJABLE",2,IF(H11="NULO",1,""))))</f>
        <v>3</v>
      </c>
      <c r="K11" s="612">
        <f>IF(OR(I11="",J11=""),"",I11*J11)</f>
        <v>9</v>
      </c>
      <c r="L11" s="609" t="s">
        <v>1000</v>
      </c>
      <c r="M11" s="609" t="s">
        <v>1001</v>
      </c>
      <c r="N11" s="610" t="s">
        <v>716</v>
      </c>
      <c r="O11" s="611">
        <f t="shared" ref="O11:O20" si="0">IF(N11="","",IF(N11="EXCELENTE",1,IF(N11="MUY BUENA",2,IF(N11="BUENA",3,IF(N11="REGULAR",4,IF(N11="MALA",5,""))))))</f>
        <v>3</v>
      </c>
      <c r="P11" s="612">
        <f>IF(OR(K11="",O11=""),"",K11*O11)</f>
        <v>27</v>
      </c>
      <c r="Q11" s="613">
        <f>IF(P11="","",(K11/9))</f>
        <v>1</v>
      </c>
      <c r="R11" s="52">
        <f>IF(P11="","",(P11/45))</f>
        <v>0.6</v>
      </c>
      <c r="S11" s="952"/>
      <c r="T11" s="953"/>
      <c r="U11" s="953"/>
      <c r="V11" s="953"/>
      <c r="W11" s="952"/>
      <c r="AF11" s="191"/>
      <c r="AG11" s="191"/>
      <c r="AH11" s="191"/>
    </row>
    <row r="12" spans="1:35" ht="84.75" customHeight="1" x14ac:dyDescent="0.3">
      <c r="A12" s="960"/>
      <c r="B12" s="961"/>
      <c r="C12" s="962"/>
      <c r="D12" s="609"/>
      <c r="E12" s="609"/>
      <c r="F12" s="609"/>
      <c r="G12" s="610"/>
      <c r="H12" s="610"/>
      <c r="I12" s="611" t="str">
        <f>IF(G12="","",IF(G12="ALTA",3,IF(G12="MEDIA",2,IF(G12="BAJA",1,""))))</f>
        <v/>
      </c>
      <c r="J12" s="611" t="str">
        <f>IF(H12="","",IF(H12="ALTO",3,IF(H12="MANEJABLE",2,IF(H12="NULO",1,""))))</f>
        <v/>
      </c>
      <c r="K12" s="612" t="str">
        <f>IF(OR(I12="",J12=""),"",I12*J12)</f>
        <v/>
      </c>
      <c r="L12" s="609"/>
      <c r="M12" s="609"/>
      <c r="N12" s="610"/>
      <c r="O12" s="611" t="str">
        <f t="shared" si="0"/>
        <v/>
      </c>
      <c r="P12" s="612" t="str">
        <f>IF(OR(K12="",O12=""),"",K12*O12)</f>
        <v/>
      </c>
      <c r="Q12" s="613" t="str">
        <f>IF(P12="","",(K12/9))</f>
        <v/>
      </c>
      <c r="R12" s="52" t="str">
        <f>IF(P12="","",(P12/45))</f>
        <v/>
      </c>
      <c r="S12" s="952"/>
      <c r="T12" s="953"/>
      <c r="U12" s="953"/>
      <c r="V12" s="953"/>
      <c r="W12" s="952"/>
      <c r="AF12" s="191"/>
      <c r="AG12" s="191"/>
      <c r="AH12" s="191"/>
    </row>
    <row r="13" spans="1:35" ht="27.75" x14ac:dyDescent="0.3">
      <c r="A13" s="51"/>
      <c r="B13" s="51"/>
      <c r="C13" s="51"/>
      <c r="D13" s="614"/>
      <c r="E13" s="614"/>
      <c r="F13" s="614"/>
      <c r="G13" s="614"/>
      <c r="H13" s="614"/>
      <c r="I13" s="614"/>
      <c r="J13" s="614"/>
      <c r="K13" s="614"/>
      <c r="L13" s="614"/>
      <c r="M13" s="614"/>
      <c r="N13" s="614"/>
      <c r="O13" s="614"/>
      <c r="P13" s="614"/>
      <c r="Q13" s="614"/>
      <c r="R13" s="51"/>
      <c r="S13" s="51"/>
      <c r="T13" s="51"/>
      <c r="U13" s="51"/>
      <c r="V13" s="51"/>
      <c r="W13" s="952"/>
      <c r="AF13" s="51"/>
      <c r="AG13" s="51"/>
      <c r="AH13" s="51"/>
      <c r="AI13" s="190"/>
    </row>
    <row r="14" spans="1:35" ht="90" customHeight="1" x14ac:dyDescent="0.3">
      <c r="A14" s="954" t="str">
        <f>'2. Reg en Salud'!A4:F4</f>
        <v>Resultado esperado RE 2: Regulación en salud, eficiente y eficaz</v>
      </c>
      <c r="B14" s="955"/>
      <c r="C14" s="956"/>
      <c r="D14" s="609" t="s">
        <v>913</v>
      </c>
      <c r="E14" s="609" t="s">
        <v>1002</v>
      </c>
      <c r="F14" s="609" t="s">
        <v>1003</v>
      </c>
      <c r="G14" s="610" t="s">
        <v>743</v>
      </c>
      <c r="H14" s="610" t="s">
        <v>735</v>
      </c>
      <c r="I14" s="611">
        <f>IF(G14="","",IF(G14="ALTA",3,IF(G14="MEDIA",2,IF(G14="BAJA",1,""))))</f>
        <v>2</v>
      </c>
      <c r="J14" s="611">
        <f>IF(H14="","",IF(H14="ALTO",3,IF(H14="MANEJABLE",2,IF(H14="NULO",1,""))))</f>
        <v>3</v>
      </c>
      <c r="K14" s="612">
        <f>IF(OR(I14="",J14=""),"",I14*J14)</f>
        <v>6</v>
      </c>
      <c r="L14" s="609" t="s">
        <v>1004</v>
      </c>
      <c r="M14" s="609" t="s">
        <v>1005</v>
      </c>
      <c r="N14" s="610" t="s">
        <v>1006</v>
      </c>
      <c r="O14" s="611">
        <f t="shared" si="0"/>
        <v>4</v>
      </c>
      <c r="P14" s="612">
        <f>IF(OR(K14="",O14=""),"",K14*O14)</f>
        <v>24</v>
      </c>
      <c r="Q14" s="613">
        <f>IF(P14="","",(K14/9))</f>
        <v>0.66666666666666663</v>
      </c>
      <c r="R14" s="52">
        <f>IF(P14="","",(P14/45))</f>
        <v>0.53333333333333333</v>
      </c>
      <c r="S14" s="951">
        <f>IF(T14=0,"",(SUM(K14:K16)/U14))</f>
        <v>0.83333333333333337</v>
      </c>
      <c r="T14" s="953">
        <f>COUNT(K14:K16)</f>
        <v>2</v>
      </c>
      <c r="U14" s="953">
        <f>T14*9</f>
        <v>18</v>
      </c>
      <c r="V14" s="953">
        <f>U14*5</f>
        <v>90</v>
      </c>
      <c r="W14" s="952"/>
    </row>
    <row r="15" spans="1:35" ht="90" customHeight="1" x14ac:dyDescent="0.3">
      <c r="A15" s="957"/>
      <c r="B15" s="958"/>
      <c r="C15" s="959"/>
      <c r="D15" s="609" t="s">
        <v>906</v>
      </c>
      <c r="E15" s="609" t="s">
        <v>998</v>
      </c>
      <c r="F15" s="609" t="s">
        <v>999</v>
      </c>
      <c r="G15" s="610" t="s">
        <v>995</v>
      </c>
      <c r="H15" s="610" t="s">
        <v>735</v>
      </c>
      <c r="I15" s="611">
        <f>IF(G15="","",IF(G15="ALTA",3,IF(G15="MEDIA",2,IF(G15="BAJA",1,""))))</f>
        <v>3</v>
      </c>
      <c r="J15" s="611">
        <f>IF(H15="","",IF(H15="ALTO",3,IF(H15="MANEJABLE",2,IF(H15="NULO",1,""))))</f>
        <v>3</v>
      </c>
      <c r="K15" s="612">
        <f>IF(OR(I15="",J15=""),"",I15*J15)</f>
        <v>9</v>
      </c>
      <c r="L15" s="609" t="s">
        <v>1000</v>
      </c>
      <c r="M15" s="609" t="s">
        <v>1001</v>
      </c>
      <c r="N15" s="610" t="s">
        <v>716</v>
      </c>
      <c r="O15" s="611">
        <f t="shared" si="0"/>
        <v>3</v>
      </c>
      <c r="P15" s="612">
        <f>IF(OR(K15="",O15=""),"",K15*O15)</f>
        <v>27</v>
      </c>
      <c r="Q15" s="613">
        <f>IF(P15="","",(K15/9))</f>
        <v>1</v>
      </c>
      <c r="R15" s="52">
        <f>IF(P15="","",(P15/45))</f>
        <v>0.6</v>
      </c>
      <c r="S15" s="952"/>
      <c r="T15" s="953"/>
      <c r="U15" s="953"/>
      <c r="V15" s="953"/>
      <c r="W15" s="952"/>
    </row>
    <row r="16" spans="1:35" ht="90" customHeight="1" x14ac:dyDescent="0.3">
      <c r="A16" s="960"/>
      <c r="B16" s="961"/>
      <c r="C16" s="962"/>
      <c r="D16" s="609"/>
      <c r="E16" s="609"/>
      <c r="F16" s="609"/>
      <c r="G16" s="610"/>
      <c r="H16" s="610"/>
      <c r="I16" s="611" t="str">
        <f>IF(G16="","",IF(G16="ALTA",3,IF(G16="MEDIA",2,IF(G16="BAJA",1,""))))</f>
        <v/>
      </c>
      <c r="J16" s="611" t="str">
        <f>IF(H16="","",IF(H16="ALTO",3,IF(H16="MANEJABLE",2,IF(H16="NULO",1,""))))</f>
        <v/>
      </c>
      <c r="K16" s="612" t="str">
        <f>IF(OR(I16="",J16=""),"",I16*J16)</f>
        <v/>
      </c>
      <c r="L16" s="609"/>
      <c r="M16" s="609"/>
      <c r="N16" s="610"/>
      <c r="O16" s="611" t="str">
        <f t="shared" si="0"/>
        <v/>
      </c>
      <c r="P16" s="612" t="str">
        <f>IF(OR(K16="",O16=""),"",K16*O16)</f>
        <v/>
      </c>
      <c r="Q16" s="613" t="str">
        <f>IF(P16="","",(K16/9))</f>
        <v/>
      </c>
      <c r="R16" s="52" t="str">
        <f>IF(P16="","",(P16/45))</f>
        <v/>
      </c>
      <c r="S16" s="952"/>
      <c r="T16" s="953"/>
      <c r="U16" s="953"/>
      <c r="V16" s="953"/>
      <c r="W16" s="952"/>
    </row>
    <row r="17" spans="1:34" ht="27.75" x14ac:dyDescent="0.3">
      <c r="A17" s="51"/>
      <c r="B17" s="51"/>
      <c r="C17" s="51"/>
      <c r="D17" s="614"/>
      <c r="E17" s="614"/>
      <c r="F17" s="614"/>
      <c r="G17" s="614"/>
      <c r="H17" s="614"/>
      <c r="I17" s="614"/>
      <c r="J17" s="614"/>
      <c r="K17" s="614"/>
      <c r="L17" s="614"/>
      <c r="M17" s="614"/>
      <c r="N17" s="614"/>
      <c r="O17" s="614"/>
      <c r="P17" s="614"/>
      <c r="Q17" s="614"/>
      <c r="R17" s="51"/>
      <c r="S17" s="51"/>
      <c r="T17" s="51"/>
      <c r="U17" s="51"/>
      <c r="V17" s="51"/>
      <c r="W17" s="952"/>
      <c r="AF17" s="51"/>
      <c r="AG17" s="51"/>
      <c r="AH17" s="51"/>
    </row>
    <row r="18" spans="1:34" ht="90" customHeight="1" x14ac:dyDescent="0.3">
      <c r="A18" s="954" t="str">
        <f>'3. Vigilancia'!A4:F4</f>
        <v xml:space="preserve">Resultado esperado 3: Vigilancia de los determinantes de la salud fortalecida </v>
      </c>
      <c r="B18" s="955"/>
      <c r="C18" s="956"/>
      <c r="D18" s="609" t="s">
        <v>884</v>
      </c>
      <c r="E18" s="609" t="s">
        <v>1007</v>
      </c>
      <c r="F18" s="609" t="s">
        <v>1008</v>
      </c>
      <c r="G18" s="610" t="s">
        <v>995</v>
      </c>
      <c r="H18" s="610" t="s">
        <v>1009</v>
      </c>
      <c r="I18" s="611">
        <f>IF(G18="","",IF(G18="ALTA",3,IF(G18="MEDIA",2,IF(G18="BAJA",1,""))))</f>
        <v>3</v>
      </c>
      <c r="J18" s="611">
        <f>IF(H18="","",IF(H18="ALTO",3,IF(H18="MANEJABLE",2,IF(H18="NULO",1,""))))</f>
        <v>2</v>
      </c>
      <c r="K18" s="612">
        <f>IF(OR(I18="",J18=""),"",I18*J18)</f>
        <v>6</v>
      </c>
      <c r="L18" s="609" t="s">
        <v>1010</v>
      </c>
      <c r="M18" s="609" t="s">
        <v>1011</v>
      </c>
      <c r="N18" s="610" t="s">
        <v>716</v>
      </c>
      <c r="O18" s="611">
        <f t="shared" si="0"/>
        <v>3</v>
      </c>
      <c r="P18" s="612">
        <f>IF(OR(K18="",O18=""),"",K18*O18)</f>
        <v>18</v>
      </c>
      <c r="Q18" s="613">
        <f>IF(P18="","",(K18/9))</f>
        <v>0.66666666666666663</v>
      </c>
      <c r="R18" s="52">
        <f>IF(P18="","",(P18/45))</f>
        <v>0.4</v>
      </c>
      <c r="S18" s="951">
        <f>IF(T18=0,"",(SUM(K18:K20)/U18))</f>
        <v>0.83333333333333337</v>
      </c>
      <c r="T18" s="953">
        <f>COUNT(K18:K20)</f>
        <v>2</v>
      </c>
      <c r="U18" s="953">
        <f>T18*9</f>
        <v>18</v>
      </c>
      <c r="V18" s="953">
        <f>U18*5</f>
        <v>90</v>
      </c>
      <c r="W18" s="952"/>
      <c r="AF18" s="191"/>
      <c r="AG18" s="191"/>
      <c r="AH18" s="191"/>
    </row>
    <row r="19" spans="1:34" ht="90" customHeight="1" x14ac:dyDescent="0.3">
      <c r="A19" s="957"/>
      <c r="B19" s="958"/>
      <c r="C19" s="959"/>
      <c r="D19" s="609" t="s">
        <v>906</v>
      </c>
      <c r="E19" s="609" t="s">
        <v>1012</v>
      </c>
      <c r="F19" s="609" t="s">
        <v>1013</v>
      </c>
      <c r="G19" s="610" t="s">
        <v>995</v>
      </c>
      <c r="H19" s="610" t="s">
        <v>735</v>
      </c>
      <c r="I19" s="611">
        <f>IF(G19="","",IF(G19="ALTA",3,IF(G19="MEDIA",2,IF(G19="BAJA",1,""))))</f>
        <v>3</v>
      </c>
      <c r="J19" s="611">
        <f>IF(H19="","",IF(H19="ALTO",3,IF(H19="MANEJABLE",2,IF(H19="NULO",1,""))))</f>
        <v>3</v>
      </c>
      <c r="K19" s="612">
        <f>IF(OR(I19="",J19=""),"",I19*J19)</f>
        <v>9</v>
      </c>
      <c r="L19" s="609" t="s">
        <v>1014</v>
      </c>
      <c r="M19" s="609" t="s">
        <v>1015</v>
      </c>
      <c r="N19" s="610" t="s">
        <v>716</v>
      </c>
      <c r="O19" s="611">
        <f t="shared" si="0"/>
        <v>3</v>
      </c>
      <c r="P19" s="612">
        <f>IF(OR(K19="",O19=""),"",K19*O19)</f>
        <v>27</v>
      </c>
      <c r="Q19" s="613">
        <f>IF(P19="","",(K19/9))</f>
        <v>1</v>
      </c>
      <c r="R19" s="52">
        <f>IF(P19="","",(P19/45))</f>
        <v>0.6</v>
      </c>
      <c r="S19" s="952"/>
      <c r="T19" s="953"/>
      <c r="U19" s="953"/>
      <c r="V19" s="953"/>
      <c r="W19" s="952"/>
      <c r="AF19" s="191"/>
      <c r="AG19" s="191"/>
      <c r="AH19" s="191"/>
    </row>
    <row r="20" spans="1:34" ht="90" customHeight="1" x14ac:dyDescent="0.3">
      <c r="A20" s="960"/>
      <c r="B20" s="961"/>
      <c r="C20" s="962"/>
      <c r="D20" s="609"/>
      <c r="E20" s="609"/>
      <c r="F20" s="609"/>
      <c r="G20" s="610"/>
      <c r="H20" s="610"/>
      <c r="I20" s="611" t="str">
        <f>IF(G20="","",IF(G20="ALTA",3,IF(G20="MEDIA",2,IF(G20="BAJA",1,""))))</f>
        <v/>
      </c>
      <c r="J20" s="611" t="str">
        <f>IF(H20="","",IF(H20="ALTO",3,IF(H20="MANEJABLE",2,IF(H20="NULO",1,""))))</f>
        <v/>
      </c>
      <c r="K20" s="612" t="str">
        <f>IF(OR(I20="",J20=""),"",I20*J20)</f>
        <v/>
      </c>
      <c r="L20" s="609"/>
      <c r="M20" s="609"/>
      <c r="N20" s="610"/>
      <c r="O20" s="611" t="str">
        <f t="shared" si="0"/>
        <v/>
      </c>
      <c r="P20" s="612" t="str">
        <f>IF(OR(K20="",O20=""),"",K20*O20)</f>
        <v/>
      </c>
      <c r="Q20" s="613" t="str">
        <f>IF(P20="","",(K20/9))</f>
        <v/>
      </c>
      <c r="R20" s="52" t="str">
        <f>IF(P20="","",(P20/45))</f>
        <v/>
      </c>
      <c r="S20" s="952"/>
      <c r="T20" s="953"/>
      <c r="U20" s="953"/>
      <c r="V20" s="953"/>
      <c r="W20" s="952"/>
      <c r="AF20" s="191"/>
      <c r="AG20" s="191"/>
      <c r="AH20" s="191"/>
    </row>
    <row r="21" spans="1:34" ht="27.75" x14ac:dyDescent="0.3">
      <c r="A21" s="51"/>
      <c r="B21" s="51"/>
      <c r="C21" s="51"/>
      <c r="D21" s="614"/>
      <c r="E21" s="614"/>
      <c r="F21" s="614"/>
      <c r="G21" s="614"/>
      <c r="H21" s="614"/>
      <c r="I21" s="614"/>
      <c r="J21" s="614"/>
      <c r="K21" s="614"/>
      <c r="L21" s="614"/>
      <c r="M21" s="614"/>
      <c r="N21" s="614"/>
      <c r="O21" s="614"/>
      <c r="P21" s="614"/>
      <c r="Q21" s="614"/>
      <c r="R21" s="51"/>
      <c r="S21" s="51"/>
      <c r="T21" s="51"/>
      <c r="U21" s="51"/>
      <c r="V21" s="51"/>
      <c r="W21" s="952"/>
      <c r="AF21" s="192"/>
      <c r="AG21" s="192"/>
      <c r="AH21" s="192"/>
    </row>
    <row r="22" spans="1:34" ht="90" customHeight="1" x14ac:dyDescent="0.3">
      <c r="A22" s="954" t="str">
        <f>'4. Gestión Institucional '!A4:F4</f>
        <v>Resultado esperado 4: Gestión Institucional eficiente y eficaz</v>
      </c>
      <c r="B22" s="955"/>
      <c r="C22" s="956"/>
      <c r="D22" s="609" t="s">
        <v>927</v>
      </c>
      <c r="E22" s="609" t="s">
        <v>1016</v>
      </c>
      <c r="F22" s="609" t="s">
        <v>1017</v>
      </c>
      <c r="G22" s="610" t="s">
        <v>995</v>
      </c>
      <c r="H22" s="610" t="s">
        <v>735</v>
      </c>
      <c r="I22" s="611">
        <f>IF(G22="","",IF(G22="ALTA",3,IF(G22="MEDIA",2,IF(G22="BAJA",1,""))))</f>
        <v>3</v>
      </c>
      <c r="J22" s="611">
        <f>IF(H22="","",IF(H22="ALTO",3,IF(H22="MANEJABLE",2,IF(H22="NULO",1,""))))</f>
        <v>3</v>
      </c>
      <c r="K22" s="612">
        <f>IF(OR(I22="",J22=""),"",I22*J22)</f>
        <v>9</v>
      </c>
      <c r="L22" s="609" t="s">
        <v>1018</v>
      </c>
      <c r="M22" s="609" t="s">
        <v>1019</v>
      </c>
      <c r="N22" s="610" t="s">
        <v>1020</v>
      </c>
      <c r="O22" s="611">
        <f t="shared" ref="O22:O24" si="1">IF(N22="","",IF(N22="EXCELENTE",1,IF(N22="MUY BUENA",2,IF(N22="BUENA",3,IF(N22="REGULAR",4,IF(N22="MALA",5,""))))))</f>
        <v>2</v>
      </c>
      <c r="P22" s="612">
        <f>IF(OR(K22="",O22=""),"",K22*O22)</f>
        <v>18</v>
      </c>
      <c r="Q22" s="613">
        <f>IF(P22="","",(K22/9))</f>
        <v>1</v>
      </c>
      <c r="R22" s="52">
        <f>IF(P22="","",(P22/45))</f>
        <v>0.4</v>
      </c>
      <c r="S22" s="951">
        <f>IF(T22=0,"",(SUM(K22:K24)/U22))</f>
        <v>1</v>
      </c>
      <c r="T22" s="953">
        <f>COUNT(K22:K24)</f>
        <v>2</v>
      </c>
      <c r="U22" s="953">
        <f>T22*9</f>
        <v>18</v>
      </c>
      <c r="V22" s="953">
        <f>U22*5</f>
        <v>90</v>
      </c>
      <c r="W22" s="952"/>
      <c r="AF22" s="191"/>
      <c r="AG22" s="191"/>
      <c r="AH22" s="191"/>
    </row>
    <row r="23" spans="1:34" ht="90" customHeight="1" x14ac:dyDescent="0.3">
      <c r="A23" s="957"/>
      <c r="B23" s="958"/>
      <c r="C23" s="959"/>
      <c r="D23" s="609" t="s">
        <v>928</v>
      </c>
      <c r="E23" s="609" t="s">
        <v>1021</v>
      </c>
      <c r="F23" s="609" t="s">
        <v>1022</v>
      </c>
      <c r="G23" s="610" t="s">
        <v>995</v>
      </c>
      <c r="H23" s="610" t="s">
        <v>735</v>
      </c>
      <c r="I23" s="611">
        <f>IF(G23="","",IF(G23="ALTA",3,IF(G23="MEDIA",2,IF(G23="BAJA",1,""))))</f>
        <v>3</v>
      </c>
      <c r="J23" s="611">
        <f>IF(H23="","",IF(H23="ALTO",3,IF(H23="MANEJABLE",2,IF(H23="NULO",1,""))))</f>
        <v>3</v>
      </c>
      <c r="K23" s="612">
        <f>IF(OR(I23="",J23=""),"",I23*J23)</f>
        <v>9</v>
      </c>
      <c r="L23" s="609" t="s">
        <v>1023</v>
      </c>
      <c r="M23" s="609" t="s">
        <v>1024</v>
      </c>
      <c r="N23" s="610" t="s">
        <v>1020</v>
      </c>
      <c r="O23" s="611">
        <f t="shared" si="1"/>
        <v>2</v>
      </c>
      <c r="P23" s="612">
        <f>IF(OR(K23="",O23=""),"",K23*O23)</f>
        <v>18</v>
      </c>
      <c r="Q23" s="613">
        <f>IF(P23="","",(K23/9))</f>
        <v>1</v>
      </c>
      <c r="R23" s="52">
        <f>IF(P23="","",(P23/45))</f>
        <v>0.4</v>
      </c>
      <c r="S23" s="952"/>
      <c r="T23" s="953"/>
      <c r="U23" s="953"/>
      <c r="V23" s="953"/>
      <c r="W23" s="952"/>
      <c r="AF23" s="191"/>
      <c r="AG23" s="191"/>
      <c r="AH23" s="191"/>
    </row>
    <row r="24" spans="1:34" ht="90" customHeight="1" x14ac:dyDescent="0.3">
      <c r="A24" s="960"/>
      <c r="B24" s="961"/>
      <c r="C24" s="962"/>
      <c r="D24" s="609"/>
      <c r="E24" s="609"/>
      <c r="F24" s="609"/>
      <c r="G24" s="610"/>
      <c r="H24" s="610"/>
      <c r="I24" s="611" t="str">
        <f>IF(G24="","",IF(G24="ALTA",3,IF(G24="MEDIA",2,IF(G24="BAJA",1,""))))</f>
        <v/>
      </c>
      <c r="J24" s="611" t="str">
        <f>IF(H24="","",IF(H24="ALTO",3,IF(H24="MANEJABLE",2,IF(H24="NULO",1,""))))</f>
        <v/>
      </c>
      <c r="K24" s="612" t="str">
        <f>IF(OR(I24="",J24=""),"",I24*J24)</f>
        <v/>
      </c>
      <c r="L24" s="609"/>
      <c r="M24" s="609"/>
      <c r="N24" s="610"/>
      <c r="O24" s="611" t="str">
        <f t="shared" si="1"/>
        <v/>
      </c>
      <c r="P24" s="612" t="str">
        <f>IF(OR(K24="",O24=""),"",K24*O24)</f>
        <v/>
      </c>
      <c r="Q24" s="613" t="str">
        <f>IF(P24="","",(K24/9))</f>
        <v/>
      </c>
      <c r="R24" s="52" t="str">
        <f>IF(P24="","",(P24/45))</f>
        <v/>
      </c>
      <c r="S24" s="952"/>
      <c r="T24" s="953"/>
      <c r="U24" s="953"/>
      <c r="V24" s="953"/>
      <c r="W24" s="952"/>
      <c r="AF24" s="191"/>
      <c r="AG24" s="191"/>
      <c r="AH24" s="191"/>
    </row>
    <row r="25" spans="1:34" ht="27.75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952"/>
      <c r="AF25" s="51"/>
      <c r="AG25" s="51"/>
      <c r="AH25" s="51"/>
    </row>
    <row r="26" spans="1:34" ht="4.5" customHeight="1" x14ac:dyDescent="0.3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/>
    </row>
    <row r="27" spans="1:34" ht="31.5" customHeight="1" x14ac:dyDescent="0.3">
      <c r="A27" s="949" t="s">
        <v>742</v>
      </c>
      <c r="B27" s="477"/>
      <c r="C27" s="949" t="s">
        <v>742</v>
      </c>
      <c r="D27" s="949" t="s">
        <v>742</v>
      </c>
      <c r="E27" s="949" t="s">
        <v>742</v>
      </c>
      <c r="F27" s="949" t="s">
        <v>742</v>
      </c>
      <c r="G27" s="53" t="s">
        <v>742</v>
      </c>
      <c r="H27" s="53" t="s">
        <v>742</v>
      </c>
      <c r="I27" s="53" t="s">
        <v>742</v>
      </c>
      <c r="J27" s="53" t="s">
        <v>742</v>
      </c>
      <c r="K27" s="53" t="s">
        <v>742</v>
      </c>
      <c r="L27" s="53" t="s">
        <v>742</v>
      </c>
      <c r="M27" s="53" t="s">
        <v>742</v>
      </c>
      <c r="N27" s="53" t="s">
        <v>742</v>
      </c>
      <c r="O27" s="53" t="s">
        <v>742</v>
      </c>
      <c r="P27" s="53" t="s">
        <v>742</v>
      </c>
      <c r="Q27" s="53" t="s">
        <v>742</v>
      </c>
      <c r="R27" s="53" t="s">
        <v>742</v>
      </c>
      <c r="S27" s="53" t="s">
        <v>742</v>
      </c>
      <c r="T27" s="54"/>
      <c r="U27" s="53" t="s">
        <v>742</v>
      </c>
      <c r="V27" s="53" t="s">
        <v>742</v>
      </c>
      <c r="W27" s="53" t="s">
        <v>742</v>
      </c>
      <c r="AF27" s="53" t="s">
        <v>742</v>
      </c>
      <c r="AG27" s="53" t="s">
        <v>742</v>
      </c>
      <c r="AH27" s="53" t="s">
        <v>742</v>
      </c>
    </row>
    <row r="28" spans="1:34" ht="18" x14ac:dyDescent="0.3">
      <c r="A28" s="950"/>
      <c r="B28" s="478"/>
      <c r="C28" s="950"/>
      <c r="D28" s="950"/>
      <c r="E28" s="950"/>
      <c r="F28" s="950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4"/>
      <c r="U28" s="55"/>
      <c r="V28" s="55"/>
      <c r="W28" s="55"/>
    </row>
    <row r="44" spans="13:13" x14ac:dyDescent="0.3">
      <c r="M44" s="39" t="s">
        <v>743</v>
      </c>
    </row>
  </sheetData>
  <dataConsolidate/>
  <mergeCells count="44">
    <mergeCell ref="A10:C12"/>
    <mergeCell ref="A14:C16"/>
    <mergeCell ref="T10:T12"/>
    <mergeCell ref="U10:U12"/>
    <mergeCell ref="V10:V12"/>
    <mergeCell ref="S14:S16"/>
    <mergeCell ref="AF5:AF7"/>
    <mergeCell ref="AG5:AG7"/>
    <mergeCell ref="AH5:AH7"/>
    <mergeCell ref="W10:W25"/>
    <mergeCell ref="S10:S12"/>
    <mergeCell ref="V22:V24"/>
    <mergeCell ref="S22:S24"/>
    <mergeCell ref="T14:T16"/>
    <mergeCell ref="U18:U20"/>
    <mergeCell ref="U14:U16"/>
    <mergeCell ref="V14:V16"/>
    <mergeCell ref="V18:V20"/>
    <mergeCell ref="T22:T24"/>
    <mergeCell ref="U22:U24"/>
    <mergeCell ref="A27:A28"/>
    <mergeCell ref="C27:C28"/>
    <mergeCell ref="D27:D28"/>
    <mergeCell ref="S18:S20"/>
    <mergeCell ref="T18:T20"/>
    <mergeCell ref="E27:E28"/>
    <mergeCell ref="F27:F28"/>
    <mergeCell ref="A18:C20"/>
    <mergeCell ref="A22:C24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58" priority="356" stopIfTrue="1" operator="between">
      <formula>#REF!</formula>
      <formula>#REF!</formula>
    </cfRule>
    <cfRule type="cellIs" dxfId="57" priority="357" stopIfTrue="1" operator="between">
      <formula>#REF!</formula>
      <formula>#REF!</formula>
    </cfRule>
    <cfRule type="cellIs" dxfId="56" priority="358" stopIfTrue="1" operator="between">
      <formula>#REF!</formula>
      <formula>#REF!</formula>
    </cfRule>
  </conditionalFormatting>
  <conditionalFormatting sqref="W10:W25 R10">
    <cfRule type="cellIs" dxfId="55" priority="353" stopIfTrue="1" operator="between">
      <formula>$Y$7</formula>
      <formula>$Z$7</formula>
    </cfRule>
    <cfRule type="cellIs" dxfId="54" priority="354" stopIfTrue="1" operator="between">
      <formula>$Y$6</formula>
      <formula>$Z$6</formula>
    </cfRule>
    <cfRule type="cellIs" dxfId="53" priority="355" stopIfTrue="1" operator="between">
      <formula>$Y$5</formula>
      <formula>$Z$5</formula>
    </cfRule>
  </conditionalFormatting>
  <conditionalFormatting sqref="J26:K26">
    <cfRule type="cellIs" dxfId="52" priority="163" stopIfTrue="1" operator="greaterThan">
      <formula>0</formula>
    </cfRule>
  </conditionalFormatting>
  <conditionalFormatting sqref="E26:G26">
    <cfRule type="cellIs" dxfId="51" priority="162" stopIfTrue="1" operator="greaterThan">
      <formula>0%</formula>
    </cfRule>
  </conditionalFormatting>
  <conditionalFormatting sqref="W10:W12">
    <cfRule type="cellIs" dxfId="50" priority="136" stopIfTrue="1" operator="between">
      <formula>#REF!</formula>
      <formula>#REF!</formula>
    </cfRule>
    <cfRule type="cellIs" dxfId="49" priority="137" stopIfTrue="1" operator="between">
      <formula>#REF!</formula>
      <formula>#REF!</formula>
    </cfRule>
    <cfRule type="cellIs" dxfId="48" priority="138" stopIfTrue="1" operator="between">
      <formula>#REF!</formula>
      <formula>#REF!</formula>
    </cfRule>
  </conditionalFormatting>
  <conditionalFormatting sqref="R11:R12">
    <cfRule type="cellIs" dxfId="47" priority="130" stopIfTrue="1" operator="between">
      <formula>$Y$7</formula>
      <formula>$Z$7</formula>
    </cfRule>
    <cfRule type="cellIs" dxfId="46" priority="131" stopIfTrue="1" operator="between">
      <formula>$Y$6</formula>
      <formula>$Z$6</formula>
    </cfRule>
    <cfRule type="cellIs" dxfId="45" priority="132" stopIfTrue="1" operator="between">
      <formula>$Y$5</formula>
      <formula>$Z$5</formula>
    </cfRule>
  </conditionalFormatting>
  <conditionalFormatting sqref="R14:R16">
    <cfRule type="cellIs" dxfId="44" priority="127" stopIfTrue="1" operator="between">
      <formula>$Y$7</formula>
      <formula>$Z$7</formula>
    </cfRule>
    <cfRule type="cellIs" dxfId="43" priority="128" stopIfTrue="1" operator="between">
      <formula>$Y$6</formula>
      <formula>$Z$6</formula>
    </cfRule>
    <cfRule type="cellIs" dxfId="42" priority="129" stopIfTrue="1" operator="between">
      <formula>$Y$5</formula>
      <formula>$Z$5</formula>
    </cfRule>
  </conditionalFormatting>
  <conditionalFormatting sqref="R18:R20">
    <cfRule type="cellIs" dxfId="41" priority="124" stopIfTrue="1" operator="between">
      <formula>$Y$7</formula>
      <formula>$Z$7</formula>
    </cfRule>
    <cfRule type="cellIs" dxfId="40" priority="125" stopIfTrue="1" operator="between">
      <formula>$Y$6</formula>
      <formula>$Z$6</formula>
    </cfRule>
    <cfRule type="cellIs" dxfId="39" priority="126" stopIfTrue="1" operator="between">
      <formula>$Y$5</formula>
      <formula>$Z$5</formula>
    </cfRule>
  </conditionalFormatting>
  <conditionalFormatting sqref="R22:R24">
    <cfRule type="cellIs" dxfId="38" priority="121" stopIfTrue="1" operator="between">
      <formula>$Y$7</formula>
      <formula>$Z$7</formula>
    </cfRule>
    <cfRule type="cellIs" dxfId="37" priority="122" stopIfTrue="1" operator="between">
      <formula>$Y$6</formula>
      <formula>$Z$6</formula>
    </cfRule>
    <cfRule type="cellIs" dxfId="36" priority="123" stopIfTrue="1" operator="between">
      <formula>$Y$5</formula>
      <formula>$Z$5</formula>
    </cfRule>
  </conditionalFormatting>
  <conditionalFormatting sqref="S10:S12">
    <cfRule type="cellIs" dxfId="35" priority="97" stopIfTrue="1" operator="between">
      <formula>#REF!</formula>
      <formula>#REF!</formula>
    </cfRule>
    <cfRule type="cellIs" dxfId="34" priority="98" stopIfTrue="1" operator="between">
      <formula>#REF!</formula>
      <formula>#REF!</formula>
    </cfRule>
    <cfRule type="cellIs" dxfId="33" priority="99" stopIfTrue="1" operator="between">
      <formula>#REF!</formula>
      <formula>#REF!</formula>
    </cfRule>
  </conditionalFormatting>
  <conditionalFormatting sqref="S10:S12">
    <cfRule type="cellIs" dxfId="32" priority="94" stopIfTrue="1" operator="between">
      <formula>$Y$7</formula>
      <formula>$Z$7</formula>
    </cfRule>
    <cfRule type="cellIs" dxfId="31" priority="95" stopIfTrue="1" operator="between">
      <formula>$Y$6</formula>
      <formula>$Z$6</formula>
    </cfRule>
    <cfRule type="cellIs" dxfId="30" priority="96" stopIfTrue="1" operator="between">
      <formula>$Y$5</formula>
      <formula>$Z$5</formula>
    </cfRule>
  </conditionalFormatting>
  <conditionalFormatting sqref="S10:S12">
    <cfRule type="cellIs" dxfId="29" priority="91" stopIfTrue="1" operator="between">
      <formula>#REF!</formula>
      <formula>#REF!</formula>
    </cfRule>
    <cfRule type="cellIs" dxfId="28" priority="92" stopIfTrue="1" operator="between">
      <formula>#REF!</formula>
      <formula>#REF!</formula>
    </cfRule>
    <cfRule type="cellIs" dxfId="27" priority="93" stopIfTrue="1" operator="between">
      <formula>#REF!</formula>
      <formula>#REF!</formula>
    </cfRule>
  </conditionalFormatting>
  <conditionalFormatting sqref="S14:S16">
    <cfRule type="cellIs" dxfId="26" priority="88" stopIfTrue="1" operator="between">
      <formula>#REF!</formula>
      <formula>#REF!</formula>
    </cfRule>
    <cfRule type="cellIs" dxfId="25" priority="89" stopIfTrue="1" operator="between">
      <formula>#REF!</formula>
      <formula>#REF!</formula>
    </cfRule>
    <cfRule type="cellIs" dxfId="24" priority="90" stopIfTrue="1" operator="between">
      <formula>#REF!</formula>
      <formula>#REF!</formula>
    </cfRule>
  </conditionalFormatting>
  <conditionalFormatting sqref="S14:S16">
    <cfRule type="cellIs" dxfId="23" priority="85" stopIfTrue="1" operator="between">
      <formula>$Y$7</formula>
      <formula>$Z$7</formula>
    </cfRule>
    <cfRule type="cellIs" dxfId="22" priority="86" stopIfTrue="1" operator="between">
      <formula>$Y$6</formula>
      <formula>$Z$6</formula>
    </cfRule>
    <cfRule type="cellIs" dxfId="21" priority="87" stopIfTrue="1" operator="between">
      <formula>$Y$5</formula>
      <formula>$Z$5</formula>
    </cfRule>
  </conditionalFormatting>
  <conditionalFormatting sqref="S14:S16">
    <cfRule type="cellIs" dxfId="20" priority="82" stopIfTrue="1" operator="between">
      <formula>#REF!</formula>
      <formula>#REF!</formula>
    </cfRule>
    <cfRule type="cellIs" dxfId="19" priority="83" stopIfTrue="1" operator="between">
      <formula>#REF!</formula>
      <formula>#REF!</formula>
    </cfRule>
    <cfRule type="cellIs" dxfId="18" priority="84" stopIfTrue="1" operator="between">
      <formula>#REF!</formula>
      <formula>#REF!</formula>
    </cfRule>
  </conditionalFormatting>
  <conditionalFormatting sqref="S18:S20">
    <cfRule type="cellIs" dxfId="17" priority="79" stopIfTrue="1" operator="between">
      <formula>#REF!</formula>
      <formula>#REF!</formula>
    </cfRule>
    <cfRule type="cellIs" dxfId="16" priority="80" stopIfTrue="1" operator="between">
      <formula>#REF!</formula>
      <formula>#REF!</formula>
    </cfRule>
    <cfRule type="cellIs" dxfId="15" priority="81" stopIfTrue="1" operator="between">
      <formula>#REF!</formula>
      <formula>#REF!</formula>
    </cfRule>
  </conditionalFormatting>
  <conditionalFormatting sqref="S18:S20">
    <cfRule type="cellIs" dxfId="14" priority="76" stopIfTrue="1" operator="between">
      <formula>$Y$7</formula>
      <formula>$Z$7</formula>
    </cfRule>
    <cfRule type="cellIs" dxfId="13" priority="77" stopIfTrue="1" operator="between">
      <formula>$Y$6</formula>
      <formula>$Z$6</formula>
    </cfRule>
    <cfRule type="cellIs" dxfId="12" priority="78" stopIfTrue="1" operator="between">
      <formula>$Y$5</formula>
      <formula>$Z$5</formula>
    </cfRule>
  </conditionalFormatting>
  <conditionalFormatting sqref="S18:S20">
    <cfRule type="cellIs" dxfId="11" priority="73" stopIfTrue="1" operator="between">
      <formula>#REF!</formula>
      <formula>#REF!</formula>
    </cfRule>
    <cfRule type="cellIs" dxfId="10" priority="74" stopIfTrue="1" operator="between">
      <formula>#REF!</formula>
      <formula>#REF!</formula>
    </cfRule>
    <cfRule type="cellIs" dxfId="9" priority="75" stopIfTrue="1" operator="between">
      <formula>#REF!</formula>
      <formula>#REF!</formula>
    </cfRule>
  </conditionalFormatting>
  <conditionalFormatting sqref="S22:S24">
    <cfRule type="cellIs" dxfId="8" priority="70" stopIfTrue="1" operator="between">
      <formula>#REF!</formula>
      <formula>#REF!</formula>
    </cfRule>
    <cfRule type="cellIs" dxfId="7" priority="71" stopIfTrue="1" operator="between">
      <formula>#REF!</formula>
      <formula>#REF!</formula>
    </cfRule>
    <cfRule type="cellIs" dxfId="6" priority="72" stopIfTrue="1" operator="between">
      <formula>#REF!</formula>
      <formula>#REF!</formula>
    </cfRule>
  </conditionalFormatting>
  <conditionalFormatting sqref="S22:S24">
    <cfRule type="cellIs" dxfId="5" priority="67" stopIfTrue="1" operator="between">
      <formula>$Y$7</formula>
      <formula>$Z$7</formula>
    </cfRule>
    <cfRule type="cellIs" dxfId="4" priority="68" stopIfTrue="1" operator="between">
      <formula>$Y$6</formula>
      <formula>$Z$6</formula>
    </cfRule>
    <cfRule type="cellIs" dxfId="3" priority="69" stopIfTrue="1" operator="between">
      <formula>$Y$5</formula>
      <formula>$Z$5</formula>
    </cfRule>
  </conditionalFormatting>
  <conditionalFormatting sqref="S22:S24">
    <cfRule type="cellIs" dxfId="2" priority="64" stopIfTrue="1" operator="between">
      <formula>#REF!</formula>
      <formula>#REF!</formula>
    </cfRule>
    <cfRule type="cellIs" dxfId="1" priority="65" stopIfTrue="1" operator="between">
      <formula>#REF!</formula>
      <formula>#REF!</formula>
    </cfRule>
    <cfRule type="cellIs" dxfId="0" priority="66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89"/>
  <sheetViews>
    <sheetView showGridLines="0" topLeftCell="H1" zoomScale="80" zoomScaleNormal="80" workbookViewId="0">
      <selection activeCell="M362" sqref="M362"/>
    </sheetView>
  </sheetViews>
  <sheetFormatPr baseColWidth="10" defaultColWidth="11.42578125" defaultRowHeight="15" x14ac:dyDescent="0.25"/>
  <cols>
    <col min="1" max="2" width="35.7109375" style="90" customWidth="1"/>
    <col min="3" max="3" width="42.28515625" style="90" customWidth="1"/>
    <col min="4" max="4" width="13.5703125" style="90" bestFit="1" customWidth="1"/>
    <col min="5" max="5" width="17.28515625" style="90" bestFit="1" customWidth="1"/>
    <col min="6" max="6" width="47.7109375" style="90" bestFit="1" customWidth="1"/>
    <col min="7" max="7" width="51.28515625" style="90" customWidth="1"/>
    <col min="8" max="8" width="24.7109375" style="605" customWidth="1"/>
    <col min="9" max="9" width="21" style="561" customWidth="1"/>
    <col min="10" max="10" width="16" style="561" customWidth="1"/>
    <col min="11" max="11" width="20.85546875" style="561" customWidth="1"/>
    <col min="12" max="13" width="21.28515625" style="561" customWidth="1"/>
    <col min="14" max="14" width="16.42578125" style="90" customWidth="1"/>
    <col min="15" max="15" width="13.28515625" style="90" bestFit="1" customWidth="1"/>
    <col min="16" max="16" width="14.28515625" style="90" customWidth="1"/>
    <col min="17" max="17" width="14.7109375" style="90" customWidth="1"/>
    <col min="18" max="18" width="21" style="194" customWidth="1"/>
    <col min="19" max="19" width="20" style="90" customWidth="1"/>
    <col min="20" max="21" width="24.28515625" style="90" customWidth="1"/>
    <col min="22" max="22" width="23" style="90" customWidth="1"/>
    <col min="23" max="16384" width="11.42578125" style="90"/>
  </cols>
  <sheetData>
    <row r="1" spans="1:22" s="89" customFormat="1" ht="26.25" x14ac:dyDescent="0.25">
      <c r="A1" s="1095" t="s">
        <v>744</v>
      </c>
      <c r="B1" s="1096"/>
      <c r="C1" s="1096"/>
      <c r="D1" s="1096"/>
      <c r="E1" s="1096"/>
      <c r="F1" s="1096"/>
      <c r="G1" s="1096"/>
      <c r="H1" s="1096"/>
      <c r="I1" s="1096"/>
      <c r="J1" s="562"/>
      <c r="K1" s="562"/>
      <c r="L1" s="562"/>
      <c r="M1" s="562"/>
    </row>
    <row r="2" spans="1:22" ht="23.25" customHeight="1" x14ac:dyDescent="0.45">
      <c r="A2" s="1097" t="s">
        <v>745</v>
      </c>
      <c r="B2" s="1098"/>
      <c r="C2" s="1098"/>
      <c r="D2" s="1099"/>
      <c r="E2" s="102"/>
      <c r="F2" s="102"/>
      <c r="G2" s="102"/>
      <c r="H2" s="102"/>
      <c r="I2" s="101"/>
      <c r="J2" s="101"/>
      <c r="K2" s="101"/>
      <c r="R2" s="90"/>
    </row>
    <row r="3" spans="1:22" s="89" customFormat="1" ht="31.5" customHeight="1" x14ac:dyDescent="0.25">
      <c r="A3" s="706" t="s">
        <v>746</v>
      </c>
      <c r="B3" s="706" t="s">
        <v>747</v>
      </c>
      <c r="C3" s="706" t="s">
        <v>748</v>
      </c>
      <c r="D3" s="709" t="str">
        <f>'1. DireccyConducc'!C6</f>
        <v>3. LINEA BASE 2014</v>
      </c>
      <c r="E3" s="709" t="str">
        <f>'4. Gestión Institucional '!D6</f>
        <v>4.META ANUAL PEI 2017</v>
      </c>
      <c r="F3" s="719" t="str">
        <f>'1. DireccyConducc'!E6</f>
        <v>5. PRESUPUESTO (EN MILLONES DE COLONES)</v>
      </c>
      <c r="G3" s="1100" t="str">
        <f>'1. DireccyConducc'!F6</f>
        <v xml:space="preserve">6. ACTIVIDADES </v>
      </c>
      <c r="H3" s="1088" t="str">
        <f>'1. DireccyConducc'!G6</f>
        <v>7.META ANUAL (POI)</v>
      </c>
      <c r="I3" s="1090"/>
      <c r="J3" s="1088" t="str">
        <f>'1. DireccyConducc'!I6</f>
        <v>8. META TRIMESTRAL PROGRAMADA</v>
      </c>
      <c r="K3" s="1089"/>
      <c r="L3" s="1089"/>
      <c r="M3" s="1090"/>
      <c r="N3" s="1079" t="s">
        <v>749</v>
      </c>
      <c r="O3" s="1080"/>
      <c r="P3" s="1080"/>
      <c r="Q3" s="1080"/>
      <c r="R3" s="975" t="s">
        <v>750</v>
      </c>
      <c r="S3" s="802" t="s">
        <v>751</v>
      </c>
      <c r="T3" s="1078" t="s">
        <v>752</v>
      </c>
      <c r="U3" s="1078"/>
      <c r="V3" s="1077" t="s">
        <v>753</v>
      </c>
    </row>
    <row r="4" spans="1:22" s="89" customFormat="1" ht="31.5" customHeight="1" x14ac:dyDescent="0.25">
      <c r="A4" s="707"/>
      <c r="B4" s="707"/>
      <c r="C4" s="707"/>
      <c r="D4" s="710"/>
      <c r="E4" s="710"/>
      <c r="F4" s="720"/>
      <c r="G4" s="1101"/>
      <c r="H4" s="719" t="str">
        <f>'1. DireccyConducc'!G7</f>
        <v>Meta en número absoluto</v>
      </c>
      <c r="I4" s="719" t="str">
        <f>'1. DireccyConducc'!H7</f>
        <v>Meta porcentual</v>
      </c>
      <c r="J4" s="497" t="str">
        <f>'1. DireccyConducc'!I7</f>
        <v xml:space="preserve"> I TRIMESTRE</v>
      </c>
      <c r="K4" s="497" t="str">
        <f>'1. DireccyConducc'!J7</f>
        <v xml:space="preserve"> II TRIMESTRE</v>
      </c>
      <c r="L4" s="497" t="str">
        <f>'1. DireccyConducc'!K7</f>
        <v xml:space="preserve"> III TRIMESTRE</v>
      </c>
      <c r="M4" s="497" t="str">
        <f>'1. DireccyConducc'!L7</f>
        <v xml:space="preserve"> IV TRIMESTRE</v>
      </c>
      <c r="N4" s="489" t="s">
        <v>754</v>
      </c>
      <c r="O4" s="489" t="s">
        <v>755</v>
      </c>
      <c r="P4" s="489" t="s">
        <v>21</v>
      </c>
      <c r="Q4" s="489" t="s">
        <v>22</v>
      </c>
      <c r="R4" s="976"/>
      <c r="S4" s="1081"/>
      <c r="T4" s="1078" t="s">
        <v>756</v>
      </c>
      <c r="U4" s="1078" t="s">
        <v>757</v>
      </c>
      <c r="V4" s="1077"/>
    </row>
    <row r="5" spans="1:22" s="89" customFormat="1" ht="31.5" customHeight="1" x14ac:dyDescent="0.25">
      <c r="A5" s="708"/>
      <c r="B5" s="708"/>
      <c r="C5" s="708"/>
      <c r="D5" s="711"/>
      <c r="E5" s="711"/>
      <c r="F5" s="721"/>
      <c r="G5" s="1102"/>
      <c r="H5" s="721"/>
      <c r="I5" s="721"/>
      <c r="J5" s="571" t="s">
        <v>23</v>
      </c>
      <c r="K5" s="571" t="s">
        <v>23</v>
      </c>
      <c r="L5" s="571" t="s">
        <v>23</v>
      </c>
      <c r="M5" s="571" t="s">
        <v>23</v>
      </c>
      <c r="N5" s="136" t="s">
        <v>23</v>
      </c>
      <c r="O5" s="136" t="s">
        <v>23</v>
      </c>
      <c r="P5" s="136" t="s">
        <v>23</v>
      </c>
      <c r="Q5" s="137" t="s">
        <v>23</v>
      </c>
      <c r="R5" s="977"/>
      <c r="S5" s="1082"/>
      <c r="T5" s="1078"/>
      <c r="U5" s="1078"/>
      <c r="V5" s="1077"/>
    </row>
    <row r="6" spans="1:22" s="89" customFormat="1" ht="54" customHeight="1" x14ac:dyDescent="0.25">
      <c r="A6" s="1043" t="str">
        <f>'1. DireccyConducc'!A4:F4</f>
        <v>Resultado esperado: RE.1 Dirección y Conducción Fortalecida</v>
      </c>
      <c r="B6" s="884" t="str">
        <f>'1. DireccyConducc'!A9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85"/>
      <c r="D6" s="885"/>
      <c r="E6" s="885"/>
      <c r="F6" s="300"/>
      <c r="G6" s="134"/>
      <c r="H6" s="572"/>
      <c r="I6" s="572"/>
      <c r="J6" s="572"/>
      <c r="K6" s="572"/>
      <c r="L6" s="572"/>
      <c r="M6" s="572"/>
      <c r="N6" s="88"/>
      <c r="O6" s="88"/>
      <c r="P6" s="88"/>
      <c r="Q6" s="88"/>
      <c r="R6" s="91"/>
      <c r="S6" s="88"/>
      <c r="T6" s="141"/>
      <c r="U6" s="141"/>
      <c r="V6" s="88"/>
    </row>
    <row r="7" spans="1:22" s="89" customFormat="1" ht="78" customHeight="1" x14ac:dyDescent="0.25">
      <c r="A7" s="1044"/>
      <c r="B7" s="664" t="str">
        <f>'1. DireccyConducc'!A10</f>
        <v xml:space="preserve">RE1.P1.  Actores sociales del nivel sectorial e intersectorial desarrollando acciones  de promoción de la salud con enfoque positivo e  innovador. </v>
      </c>
      <c r="C7" s="656" t="str">
        <f>'1. DireccyConducc'!B10</f>
        <v>Porcentaje de actores ejecutando el plan de promoción de la salud</v>
      </c>
      <c r="D7" s="712">
        <f>'1. DireccyConducc'!C10</f>
        <v>0</v>
      </c>
      <c r="E7" s="1017">
        <f>'1. DireccyConducc'!D10</f>
        <v>0.05</v>
      </c>
      <c r="F7" s="1021">
        <f>'1. DireccyConducc'!E10</f>
        <v>20.003</v>
      </c>
      <c r="G7" s="100" t="str">
        <f>'1. DireccyConducc'!F10</f>
        <v>Coordinación de talleres de Inducción como agentes de cambio social dirigido a Asistentes Técnicos de Atención Primaria en Salud (ATAPs) a nivel regional</v>
      </c>
      <c r="H7" s="499">
        <f>'1. DireccyConducc'!G10</f>
        <v>0</v>
      </c>
      <c r="I7" s="203">
        <f>'1. DireccyConducc'!H10</f>
        <v>1</v>
      </c>
      <c r="J7" s="203">
        <f>'1. DireccyConducc'!I10</f>
        <v>0</v>
      </c>
      <c r="K7" s="203">
        <f>'1. DireccyConducc'!J10</f>
        <v>0</v>
      </c>
      <c r="L7" s="203">
        <f>'1. DireccyConducc'!K10</f>
        <v>0.5</v>
      </c>
      <c r="M7" s="203">
        <f>'1. DireccyConducc'!L10</f>
        <v>0.5</v>
      </c>
      <c r="N7" s="91"/>
      <c r="O7" s="91"/>
      <c r="P7" s="91"/>
      <c r="Q7" s="91"/>
      <c r="R7" s="92">
        <f>SUM(N7:Q7)</f>
        <v>0</v>
      </c>
      <c r="S7" s="969">
        <f>'1. DireccyConducc'!M10</f>
        <v>0</v>
      </c>
      <c r="T7" s="197"/>
      <c r="U7" s="197"/>
      <c r="V7" s="91" t="e">
        <f t="shared" ref="V7:V15" si="0">(T7+U7)/S7</f>
        <v>#DIV/0!</v>
      </c>
    </row>
    <row r="8" spans="1:22" s="89" customFormat="1" ht="51" x14ac:dyDescent="0.25">
      <c r="A8" s="1044"/>
      <c r="B8" s="664"/>
      <c r="C8" s="657">
        <f>'1. DireccyConducc'!B11</f>
        <v>0</v>
      </c>
      <c r="D8" s="664">
        <f>'1. DireccyConducc'!C11</f>
        <v>0</v>
      </c>
      <c r="E8" s="1018"/>
      <c r="F8" s="1022"/>
      <c r="G8" s="100" t="str">
        <f>'1. DireccyConducc'!F11</f>
        <v>Coordinar la realización de los Talleres de sensibilización a actores sociales comunales para desarrollarse como Educadores (promotores) Comunitarios en salud a nivel regional</v>
      </c>
      <c r="H8" s="499">
        <f>'1. DireccyConducc'!G11</f>
        <v>0</v>
      </c>
      <c r="I8" s="203">
        <f>'1. DireccyConducc'!H11</f>
        <v>1</v>
      </c>
      <c r="J8" s="203">
        <f>'1. DireccyConducc'!I11</f>
        <v>0</v>
      </c>
      <c r="K8" s="203">
        <f>'1. DireccyConducc'!J11</f>
        <v>0.5</v>
      </c>
      <c r="L8" s="203">
        <f>'1. DireccyConducc'!K11</f>
        <v>0.5</v>
      </c>
      <c r="M8" s="203">
        <f>'1. DireccyConducc'!L11</f>
        <v>0</v>
      </c>
      <c r="N8" s="91"/>
      <c r="O8" s="91"/>
      <c r="P8" s="91"/>
      <c r="Q8" s="91"/>
      <c r="R8" s="92">
        <f>SUM(N8:Q8)</f>
        <v>0</v>
      </c>
      <c r="S8" s="970"/>
      <c r="T8" s="197"/>
      <c r="U8" s="197"/>
      <c r="V8" s="91" t="e">
        <f t="shared" si="0"/>
        <v>#DIV/0!</v>
      </c>
    </row>
    <row r="9" spans="1:22" s="89" customFormat="1" ht="25.5" x14ac:dyDescent="0.25">
      <c r="A9" s="1044"/>
      <c r="B9" s="664"/>
      <c r="C9" s="657">
        <f>'1. DireccyConducc'!B12</f>
        <v>0</v>
      </c>
      <c r="D9" s="664">
        <f>'1. DireccyConducc'!C12</f>
        <v>0</v>
      </c>
      <c r="E9" s="1018"/>
      <c r="F9" s="1022"/>
      <c r="G9" s="100" t="str">
        <f>'1. DireccyConducc'!F12</f>
        <v>Monitoreo y evaluación de las visitas a los educadores comunitarios</v>
      </c>
      <c r="H9" s="499">
        <f>'1. DireccyConducc'!G12</f>
        <v>0</v>
      </c>
      <c r="I9" s="203">
        <f>'1. DireccyConducc'!H12</f>
        <v>1</v>
      </c>
      <c r="J9" s="203">
        <f>'1. DireccyConducc'!I12</f>
        <v>0</v>
      </c>
      <c r="K9" s="203">
        <f>'1. DireccyConducc'!J12</f>
        <v>0</v>
      </c>
      <c r="L9" s="203">
        <f>'1. DireccyConducc'!K12</f>
        <v>0</v>
      </c>
      <c r="M9" s="203">
        <f>'1. DireccyConducc'!L12</f>
        <v>1</v>
      </c>
      <c r="N9" s="91"/>
      <c r="O9" s="91"/>
      <c r="P9" s="91"/>
      <c r="Q9" s="91"/>
      <c r="R9" s="92">
        <f>SUM(N9:Q9)</f>
        <v>0</v>
      </c>
      <c r="S9" s="970"/>
      <c r="T9" s="197"/>
      <c r="U9" s="197"/>
      <c r="V9" s="91" t="e">
        <f t="shared" si="0"/>
        <v>#DIV/0!</v>
      </c>
    </row>
    <row r="10" spans="1:22" s="89" customFormat="1" ht="45" customHeight="1" x14ac:dyDescent="0.25">
      <c r="A10" s="1044"/>
      <c r="B10" s="664"/>
      <c r="C10" s="1093" t="str">
        <f>'1. DireccyConducc'!B15</f>
        <v>Numero de actores sociales a nivel sectorial e intersectorial implementando planes, programas y proyectos de promoción de la salud según competencia</v>
      </c>
      <c r="D10" s="1093">
        <v>0</v>
      </c>
      <c r="E10" s="1093">
        <v>20</v>
      </c>
      <c r="F10" s="1093"/>
      <c r="G10" s="100" t="str">
        <f>'1. DireccyConducc'!F15</f>
        <v>Actualizaciòn de la base de datos regional de caracterización de actores sociales sectoriales e intersectoriales</v>
      </c>
      <c r="H10" s="499">
        <f>'1. DireccyConducc'!G15</f>
        <v>0</v>
      </c>
      <c r="I10" s="203">
        <f>'1. DireccyConducc'!H15</f>
        <v>1</v>
      </c>
      <c r="J10" s="203">
        <f>'1. DireccyConducc'!I15</f>
        <v>1</v>
      </c>
      <c r="K10" s="203">
        <f>'1. DireccyConducc'!J15</f>
        <v>0</v>
      </c>
      <c r="L10" s="203">
        <f>'1. DireccyConducc'!K15</f>
        <v>0</v>
      </c>
      <c r="M10" s="203">
        <f>'1. DireccyConducc'!L15</f>
        <v>0</v>
      </c>
      <c r="N10" s="91"/>
      <c r="O10" s="91"/>
      <c r="P10" s="91"/>
      <c r="Q10" s="91"/>
      <c r="R10" s="92">
        <f t="shared" ref="R10:R15" si="1">SUM(N10:Q10)</f>
        <v>0</v>
      </c>
      <c r="S10" s="970"/>
      <c r="T10" s="197"/>
      <c r="U10" s="197"/>
      <c r="V10" s="91" t="e">
        <f t="shared" si="0"/>
        <v>#DIV/0!</v>
      </c>
    </row>
    <row r="11" spans="1:22" s="89" customFormat="1" ht="62.25" customHeight="1" x14ac:dyDescent="0.25">
      <c r="A11" s="1044"/>
      <c r="B11" s="664"/>
      <c r="C11" s="1094"/>
      <c r="D11" s="1094"/>
      <c r="E11" s="1094"/>
      <c r="F11" s="1094"/>
      <c r="G11" s="100" t="str">
        <f>'1. DireccyConducc'!F16</f>
        <v>Actualizaciòn del registro de planes, programas y proyectos e iniciativas relevantes en promoción de la salud</v>
      </c>
      <c r="H11" s="499">
        <f>'1. DireccyConducc'!G16</f>
        <v>0</v>
      </c>
      <c r="I11" s="203">
        <f>'1. DireccyConducc'!H16</f>
        <v>1</v>
      </c>
      <c r="J11" s="203">
        <f>'1. DireccyConducc'!I16</f>
        <v>1</v>
      </c>
      <c r="K11" s="203">
        <f>'1. DireccyConducc'!J16</f>
        <v>0</v>
      </c>
      <c r="L11" s="203">
        <f>'1. DireccyConducc'!K16</f>
        <v>0</v>
      </c>
      <c r="M11" s="203">
        <f>'1. DireccyConducc'!L16</f>
        <v>0</v>
      </c>
      <c r="N11" s="91"/>
      <c r="O11" s="91"/>
      <c r="P11" s="91"/>
      <c r="Q11" s="91"/>
      <c r="R11" s="92">
        <f t="shared" si="1"/>
        <v>0</v>
      </c>
      <c r="S11" s="970"/>
      <c r="T11" s="197"/>
      <c r="U11" s="197"/>
      <c r="V11" s="91" t="e">
        <f t="shared" si="0"/>
        <v>#DIV/0!</v>
      </c>
    </row>
    <row r="12" spans="1:22" s="89" customFormat="1" ht="25.5" x14ac:dyDescent="0.25">
      <c r="A12" s="1044"/>
      <c r="B12" s="664"/>
      <c r="C12" s="1094"/>
      <c r="D12" s="1094"/>
      <c r="E12" s="1094"/>
      <c r="F12" s="1094"/>
      <c r="G12" s="100" t="str">
        <f>'1. DireccyConducc'!F17</f>
        <v>Conduccion  a los Equipos Técnicos Regionales del Programa Ponele a la Vida .</v>
      </c>
      <c r="H12" s="499">
        <f>'1. DireccyConducc'!G17</f>
        <v>0</v>
      </c>
      <c r="I12" s="203">
        <f>'1. DireccyConducc'!H17</f>
        <v>1</v>
      </c>
      <c r="J12" s="203">
        <f>'1. DireccyConducc'!I17</f>
        <v>0.25</v>
      </c>
      <c r="K12" s="203">
        <f>'1. DireccyConducc'!J17</f>
        <v>0.25</v>
      </c>
      <c r="L12" s="203">
        <f>'1. DireccyConducc'!K17</f>
        <v>0.25</v>
      </c>
      <c r="M12" s="203">
        <f>'1. DireccyConducc'!L17</f>
        <v>0.25</v>
      </c>
      <c r="N12" s="91"/>
      <c r="O12" s="91"/>
      <c r="P12" s="91"/>
      <c r="Q12" s="91"/>
      <c r="R12" s="92">
        <f t="shared" si="1"/>
        <v>0</v>
      </c>
      <c r="S12" s="970"/>
      <c r="T12" s="197"/>
      <c r="U12" s="197"/>
      <c r="V12" s="91" t="e">
        <f t="shared" si="0"/>
        <v>#DIV/0!</v>
      </c>
    </row>
    <row r="13" spans="1:22" s="89" customFormat="1" ht="49.5" customHeight="1" x14ac:dyDescent="0.25">
      <c r="A13" s="1044"/>
      <c r="B13" s="664"/>
      <c r="C13" s="1094"/>
      <c r="D13" s="1094"/>
      <c r="E13" s="1094"/>
      <c r="F13" s="1094"/>
      <c r="G13" s="100" t="str">
        <f>'1. DireccyConducc'!F18</f>
        <v>Desarrollo de actividades para la promociòn de la gestión integral de residuos según particularidades regionales</v>
      </c>
      <c r="H13" s="499">
        <f>'1. DireccyConducc'!G18</f>
        <v>0</v>
      </c>
      <c r="I13" s="203">
        <f>'1. DireccyConducc'!H18</f>
        <v>1</v>
      </c>
      <c r="J13" s="203">
        <f>'1. DireccyConducc'!I18</f>
        <v>0.25</v>
      </c>
      <c r="K13" s="203">
        <f>'1. DireccyConducc'!J18</f>
        <v>0.25</v>
      </c>
      <c r="L13" s="203">
        <f>'1. DireccyConducc'!K18</f>
        <v>0.25</v>
      </c>
      <c r="M13" s="203">
        <f>'1. DireccyConducc'!L18</f>
        <v>0.25</v>
      </c>
      <c r="N13" s="91"/>
      <c r="O13" s="91"/>
      <c r="P13" s="91"/>
      <c r="Q13" s="91"/>
      <c r="R13" s="92">
        <f t="shared" si="1"/>
        <v>0</v>
      </c>
      <c r="S13" s="970"/>
      <c r="T13" s="197"/>
      <c r="U13" s="197"/>
      <c r="V13" s="91" t="e">
        <f t="shared" si="0"/>
        <v>#DIV/0!</v>
      </c>
    </row>
    <row r="14" spans="1:22" s="89" customFormat="1" ht="25.5" x14ac:dyDescent="0.25">
      <c r="A14" s="1044"/>
      <c r="B14" s="664"/>
      <c r="C14" s="1094"/>
      <c r="D14" s="1094"/>
      <c r="E14" s="1094"/>
      <c r="F14" s="1094"/>
      <c r="G14" s="100" t="str">
        <f>'1. DireccyConducc'!F19</f>
        <v>Desarrollo de actividades para la promoción de una vida libre de tabaco según particularidades regionales</v>
      </c>
      <c r="H14" s="499">
        <f>'1. DireccyConducc'!G19</f>
        <v>0</v>
      </c>
      <c r="I14" s="203">
        <f>'1. DireccyConducc'!H19</f>
        <v>1</v>
      </c>
      <c r="J14" s="203">
        <f>'1. DireccyConducc'!I19</f>
        <v>0</v>
      </c>
      <c r="K14" s="203">
        <f>'1. DireccyConducc'!J19</f>
        <v>0</v>
      </c>
      <c r="L14" s="203">
        <f>'1. DireccyConducc'!K19</f>
        <v>0</v>
      </c>
      <c r="M14" s="203">
        <f>'1. DireccyConducc'!L19</f>
        <v>1</v>
      </c>
      <c r="N14" s="91"/>
      <c r="O14" s="91"/>
      <c r="P14" s="91"/>
      <c r="Q14" s="91"/>
      <c r="R14" s="92">
        <f t="shared" si="1"/>
        <v>0</v>
      </c>
      <c r="S14" s="970"/>
      <c r="T14" s="197"/>
      <c r="U14" s="197"/>
      <c r="V14" s="91" t="e">
        <f t="shared" si="0"/>
        <v>#DIV/0!</v>
      </c>
    </row>
    <row r="15" spans="1:22" s="89" customFormat="1" ht="45" customHeight="1" x14ac:dyDescent="0.25">
      <c r="A15" s="1044"/>
      <c r="B15" s="664"/>
      <c r="C15" s="1094"/>
      <c r="D15" s="1094"/>
      <c r="E15" s="1094"/>
      <c r="F15" s="1094"/>
      <c r="G15" s="100" t="str">
        <f>'1. DireccyConducc'!F20</f>
        <v xml:space="preserve">Participación del Encuentro a Nivel Nacional -2. Realización del Encuentro a Nivel Regional buenas prácticas en promocion de la salud </v>
      </c>
      <c r="H15" s="499">
        <f>'1. DireccyConducc'!G20</f>
        <v>0</v>
      </c>
      <c r="I15" s="203">
        <f>'1. DireccyConducc'!H20</f>
        <v>1</v>
      </c>
      <c r="J15" s="203">
        <f>'1. DireccyConducc'!I20</f>
        <v>0</v>
      </c>
      <c r="K15" s="203">
        <f>'1. DireccyConducc'!J20</f>
        <v>0</v>
      </c>
      <c r="L15" s="203">
        <f>'1. DireccyConducc'!K20</f>
        <v>0</v>
      </c>
      <c r="M15" s="203">
        <f>'1. DireccyConducc'!L20</f>
        <v>1</v>
      </c>
      <c r="N15" s="91"/>
      <c r="O15" s="91"/>
      <c r="P15" s="91"/>
      <c r="Q15" s="91"/>
      <c r="R15" s="92">
        <f t="shared" si="1"/>
        <v>0</v>
      </c>
      <c r="S15" s="970"/>
      <c r="T15" s="197"/>
      <c r="U15" s="197"/>
      <c r="V15" s="91" t="e">
        <f t="shared" si="0"/>
        <v>#DIV/0!</v>
      </c>
    </row>
    <row r="16" spans="1:22" s="89" customFormat="1" ht="45" customHeight="1" x14ac:dyDescent="0.25">
      <c r="A16" s="1044"/>
      <c r="B16" s="664"/>
      <c r="C16" s="1094"/>
      <c r="D16" s="1094"/>
      <c r="E16" s="1094"/>
      <c r="F16" s="1094"/>
      <c r="G16" s="100" t="str">
        <f>'1. DireccyConducc'!F21</f>
        <v>Conducción de actividades de capacitación, apoyo técnico, seguimiento y supervisión del Proceso de Rectoría en Promoción de la Salud</v>
      </c>
      <c r="H16" s="499">
        <f>'1. DireccyConducc'!G21</f>
        <v>0</v>
      </c>
      <c r="I16" s="203">
        <f>'1. DireccyConducc'!H21</f>
        <v>1</v>
      </c>
      <c r="J16" s="203">
        <f>'1. DireccyConducc'!I21</f>
        <v>0.25</v>
      </c>
      <c r="K16" s="203">
        <f>'1. DireccyConducc'!J21</f>
        <v>0.25</v>
      </c>
      <c r="L16" s="203">
        <f>'1. DireccyConducc'!K21</f>
        <v>0.25</v>
      </c>
      <c r="M16" s="203">
        <f>'1. DireccyConducc'!L21</f>
        <v>0.25</v>
      </c>
      <c r="N16" s="91"/>
      <c r="O16" s="91"/>
      <c r="P16" s="91"/>
      <c r="Q16" s="91"/>
      <c r="R16" s="92">
        <f>SUM(N16:Q16)</f>
        <v>0</v>
      </c>
      <c r="S16" s="970"/>
      <c r="T16" s="197"/>
      <c r="U16" s="197"/>
      <c r="V16" s="91" t="e">
        <f>(T16+U16)/S16</f>
        <v>#DIV/0!</v>
      </c>
    </row>
    <row r="17" spans="1:22" s="89" customFormat="1" ht="45" customHeight="1" x14ac:dyDescent="0.25">
      <c r="A17" s="1044"/>
      <c r="B17" s="664"/>
      <c r="C17" s="1094"/>
      <c r="D17" s="1094"/>
      <c r="E17" s="1094"/>
      <c r="F17" s="1094"/>
      <c r="G17" s="100" t="str">
        <f>'1. DireccyConducc'!F22</f>
        <v>Proyecto Unidad Itinerante para la promoción, prevención y control del tabaco y otras drogas (Región Brunca) (DDCTS)</v>
      </c>
      <c r="H17" s="499">
        <f>'1. DireccyConducc'!G22</f>
        <v>0</v>
      </c>
      <c r="I17" s="203" t="str">
        <f>'1. DireccyConducc'!H22</f>
        <v>NA</v>
      </c>
      <c r="J17" s="203" t="str">
        <f>'1. DireccyConducc'!I22</f>
        <v>NA</v>
      </c>
      <c r="K17" s="203" t="str">
        <f>'1. DireccyConducc'!J22</f>
        <v>NA</v>
      </c>
      <c r="L17" s="203" t="str">
        <f>'1. DireccyConducc'!K22</f>
        <v>NA</v>
      </c>
      <c r="M17" s="203" t="str">
        <f>'1. DireccyConducc'!L22</f>
        <v>NA</v>
      </c>
      <c r="N17" s="91"/>
      <c r="O17" s="91"/>
      <c r="P17" s="91"/>
      <c r="Q17" s="91"/>
      <c r="R17" s="92">
        <f>SUM(N17:Q17)</f>
        <v>0</v>
      </c>
      <c r="S17" s="971"/>
      <c r="T17" s="197"/>
      <c r="U17" s="197"/>
      <c r="V17" s="91" t="e">
        <f>(T17+U17)/S17</f>
        <v>#DIV/0!</v>
      </c>
    </row>
    <row r="18" spans="1:22" s="89" customFormat="1" ht="21" customHeight="1" x14ac:dyDescent="0.25">
      <c r="A18" s="1044"/>
      <c r="B18" s="159"/>
      <c r="C18" s="168"/>
      <c r="D18" s="168"/>
      <c r="E18" s="168"/>
      <c r="F18" s="169">
        <f>SUM(F7:F17)</f>
        <v>20.003</v>
      </c>
      <c r="G18" s="981" t="s">
        <v>758</v>
      </c>
      <c r="H18" s="982"/>
      <c r="I18" s="982"/>
      <c r="J18" s="982"/>
      <c r="K18" s="982"/>
      <c r="L18" s="982"/>
      <c r="M18" s="983"/>
      <c r="N18" s="138" t="e">
        <f>AVERAGE(N7:N17)</f>
        <v>#DIV/0!</v>
      </c>
      <c r="O18" s="138" t="e">
        <f>AVERAGE(O7:O17)</f>
        <v>#DIV/0!</v>
      </c>
      <c r="P18" s="138" t="e">
        <f>AVERAGE(P7:P17)</f>
        <v>#DIV/0!</v>
      </c>
      <c r="Q18" s="138" t="e">
        <f>AVERAGE(Q7:Q17)</f>
        <v>#DIV/0!</v>
      </c>
      <c r="R18" s="198">
        <f>AVERAGE(R7:R17)</f>
        <v>0</v>
      </c>
      <c r="S18" s="160">
        <f>SUM(S7:S17)</f>
        <v>0</v>
      </c>
      <c r="T18" s="160">
        <f>SUM(T7:T17)</f>
        <v>0</v>
      </c>
      <c r="U18" s="160">
        <f>SUM(U7:U17)</f>
        <v>0</v>
      </c>
      <c r="V18" s="138" t="e">
        <f>AVERAGE(V7:V17)</f>
        <v>#DIV/0!</v>
      </c>
    </row>
    <row r="19" spans="1:22" s="89" customFormat="1" ht="51.75" customHeight="1" x14ac:dyDescent="0.25">
      <c r="A19" s="1044"/>
      <c r="B19" s="1035" t="str">
        <f>'1. DireccyConducc'!A24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9" s="1035"/>
      <c r="D19" s="1035"/>
      <c r="E19" s="1035"/>
      <c r="F19" s="1035"/>
      <c r="G19" s="100"/>
      <c r="H19" s="499"/>
      <c r="I19" s="499"/>
      <c r="J19" s="499"/>
      <c r="K19" s="499"/>
      <c r="L19" s="499"/>
      <c r="M19" s="499"/>
      <c r="N19" s="91"/>
      <c r="O19" s="91"/>
      <c r="P19" s="91"/>
      <c r="Q19" s="91"/>
      <c r="R19" s="193"/>
      <c r="S19" s="91"/>
      <c r="T19" s="197"/>
      <c r="U19" s="197"/>
      <c r="V19" s="91"/>
    </row>
    <row r="20" spans="1:22" s="89" customFormat="1" ht="25.5" x14ac:dyDescent="0.25">
      <c r="A20" s="1044"/>
      <c r="B20" s="656" t="str">
        <f>'1. DireccyConducc'!A25</f>
        <v xml:space="preserve">RE1.P2.  Actores sociales del nivel sectorial e intersectorial desarrollando acciones  del Plan de Acción de la Polìtica Nacional de Salud Mental  </v>
      </c>
      <c r="C20" s="656" t="str">
        <f>'1. DireccyConducc'!B25</f>
        <v>Porcentaje de actores sociales ejecutando el plan de Acción de Salud Mental</v>
      </c>
      <c r="D20" s="656">
        <f>'1. DireccyConducc'!C25</f>
        <v>8</v>
      </c>
      <c r="E20" s="1038">
        <f>'1. DireccyConducc'!D25</f>
        <v>0.25</v>
      </c>
      <c r="F20" s="1021" t="str">
        <f>'1. DireccyConducc'!E25</f>
        <v>74,3</v>
      </c>
      <c r="G20" s="100" t="str">
        <f>'1. DireccyConducc'!F25</f>
        <v>Conducción técnica, participación y seguimiento a proyectos regionales y locales de salud mental</v>
      </c>
      <c r="H20" s="499">
        <f>'1. DireccyConducc'!G25</f>
        <v>0</v>
      </c>
      <c r="I20" s="203" t="str">
        <f>'1. DireccyConducc'!H25</f>
        <v>NA</v>
      </c>
      <c r="J20" s="203" t="str">
        <f>'1. DireccyConducc'!I25</f>
        <v>NA</v>
      </c>
      <c r="K20" s="203" t="str">
        <f>'1. DireccyConducc'!J25</f>
        <v>NA</v>
      </c>
      <c r="L20" s="203" t="str">
        <f>'1. DireccyConducc'!K25</f>
        <v>NA</v>
      </c>
      <c r="M20" s="203" t="str">
        <f>'1. DireccyConducc'!L25</f>
        <v>NA</v>
      </c>
      <c r="N20" s="91"/>
      <c r="O20" s="91"/>
      <c r="P20" s="91"/>
      <c r="Q20" s="91"/>
      <c r="R20" s="92">
        <f>SUM(N20:Q20)</f>
        <v>0</v>
      </c>
      <c r="S20" s="969">
        <f>'1. DireccyConducc'!M25</f>
        <v>732232.6</v>
      </c>
      <c r="T20" s="197"/>
      <c r="U20" s="197"/>
      <c r="V20" s="91">
        <f>(T20+U20)/S20</f>
        <v>0</v>
      </c>
    </row>
    <row r="21" spans="1:22" s="89" customFormat="1" ht="38.25" x14ac:dyDescent="0.25">
      <c r="A21" s="1044"/>
      <c r="B21" s="657"/>
      <c r="C21" s="657"/>
      <c r="D21" s="657"/>
      <c r="E21" s="664"/>
      <c r="F21" s="1022"/>
      <c r="G21" s="100" t="str">
        <f>'1. DireccyConducc'!F26</f>
        <v>Conducción y seguimiento de la Implementación del Proyecto Espacios de Respiro para personas cuidadoras no remuneradas de persona adulta mayor (RCH)</v>
      </c>
      <c r="H21" s="499">
        <f>'1. DireccyConducc'!G26</f>
        <v>0</v>
      </c>
      <c r="I21" s="203" t="str">
        <f>'1. DireccyConducc'!H26</f>
        <v>NA</v>
      </c>
      <c r="J21" s="203" t="str">
        <f>'1. DireccyConducc'!I26</f>
        <v>NA</v>
      </c>
      <c r="K21" s="203" t="str">
        <f>'1. DireccyConducc'!J26</f>
        <v>NA</v>
      </c>
      <c r="L21" s="203" t="str">
        <f>'1. DireccyConducc'!K26</f>
        <v>NA</v>
      </c>
      <c r="M21" s="203" t="str">
        <f>'1. DireccyConducc'!L26</f>
        <v>NA</v>
      </c>
      <c r="N21" s="91"/>
      <c r="O21" s="91"/>
      <c r="P21" s="91"/>
      <c r="Q21" s="91"/>
      <c r="R21" s="92">
        <f>SUM(N21:Q21)</f>
        <v>0</v>
      </c>
      <c r="S21" s="970"/>
      <c r="T21" s="197"/>
      <c r="U21" s="197"/>
      <c r="V21" s="91" t="e">
        <f>(T21+U21)/S21</f>
        <v>#DIV/0!</v>
      </c>
    </row>
    <row r="22" spans="1:22" s="89" customFormat="1" ht="38.25" customHeight="1" x14ac:dyDescent="0.25">
      <c r="A22" s="1044"/>
      <c r="B22" s="657"/>
      <c r="C22" s="657"/>
      <c r="D22" s="657"/>
      <c r="E22" s="664"/>
      <c r="F22" s="1022"/>
      <c r="G22" s="656" t="str">
        <f>'1. DireccyConducc'!F27</f>
        <v>Conducción de la Implementación de la Estratégia de Nacional de Prevención del Suicidio e Intento de Autoeliminación (RCH - RCE - RCS)</v>
      </c>
      <c r="H22" s="499">
        <f>'1. DireccyConducc'!G27</f>
        <v>0</v>
      </c>
      <c r="I22" s="203" t="str">
        <f>'1. DireccyConducc'!H27</f>
        <v>NA</v>
      </c>
      <c r="J22" s="203" t="str">
        <f>'1. DireccyConducc'!I27</f>
        <v>NA</v>
      </c>
      <c r="K22" s="203" t="str">
        <f>'1. DireccyConducc'!J27</f>
        <v>NA</v>
      </c>
      <c r="L22" s="203" t="str">
        <f>'1. DireccyConducc'!K27</f>
        <v>NA</v>
      </c>
      <c r="M22" s="203" t="str">
        <f>'1. DireccyConducc'!L27</f>
        <v>NA</v>
      </c>
      <c r="N22" s="91"/>
      <c r="O22" s="91"/>
      <c r="P22" s="91"/>
      <c r="Q22" s="91"/>
      <c r="R22" s="92">
        <f>SUM(N22:Q22)</f>
        <v>0</v>
      </c>
      <c r="S22" s="970"/>
      <c r="T22" s="197"/>
      <c r="U22" s="197"/>
      <c r="V22" s="91" t="e">
        <f>(T22+U22)/S22</f>
        <v>#DIV/0!</v>
      </c>
    </row>
    <row r="23" spans="1:22" s="89" customFormat="1" x14ac:dyDescent="0.25">
      <c r="A23" s="1044"/>
      <c r="B23" s="657"/>
      <c r="C23" s="657"/>
      <c r="D23" s="657"/>
      <c r="E23" s="664"/>
      <c r="F23" s="1022"/>
      <c r="G23" s="716"/>
      <c r="H23" s="499" t="str">
        <f>'1. DireccyConducc'!G28</f>
        <v xml:space="preserve">4 Informes </v>
      </c>
      <c r="I23" s="203">
        <f>'1. DireccyConducc'!H28</f>
        <v>1</v>
      </c>
      <c r="J23" s="203">
        <f>'1. DireccyConducc'!I28</f>
        <v>0.25</v>
      </c>
      <c r="K23" s="203">
        <f>'1. DireccyConducc'!J28</f>
        <v>0.25</v>
      </c>
      <c r="L23" s="203">
        <f>'1. DireccyConducc'!K28</f>
        <v>0.25</v>
      </c>
      <c r="M23" s="203">
        <f>'1. DireccyConducc'!L28</f>
        <v>0.25</v>
      </c>
      <c r="N23" s="91"/>
      <c r="O23" s="91"/>
      <c r="P23" s="91"/>
      <c r="Q23" s="91"/>
      <c r="R23" s="92">
        <f>SUM(N23:Q23)</f>
        <v>0</v>
      </c>
      <c r="S23" s="970"/>
      <c r="T23" s="197"/>
      <c r="U23" s="197"/>
      <c r="V23" s="91" t="e">
        <f>(T23+U23)/S23</f>
        <v>#DIV/0!</v>
      </c>
    </row>
    <row r="24" spans="1:22" s="89" customFormat="1" ht="38.25" x14ac:dyDescent="0.25">
      <c r="A24" s="1044"/>
      <c r="B24" s="657"/>
      <c r="C24" s="657"/>
      <c r="D24" s="657"/>
      <c r="E24" s="664"/>
      <c r="F24" s="1022"/>
      <c r="G24" s="100" t="str">
        <f>'1. DireccyConducc'!F29</f>
        <v>Conducción y ejecución del Proyecto Fortaleciendo habilidades y destrezas a nivel intersectorial para la promoción de la salud mental (RHN)</v>
      </c>
      <c r="H24" s="499">
        <f>'1. DireccyConducc'!G29</f>
        <v>0</v>
      </c>
      <c r="I24" s="203" t="str">
        <f>'1. DireccyConducc'!H29</f>
        <v>NA</v>
      </c>
      <c r="J24" s="203" t="str">
        <f>'1. DireccyConducc'!I29</f>
        <v>NA</v>
      </c>
      <c r="K24" s="203" t="str">
        <f>'1. DireccyConducc'!J29</f>
        <v>NA</v>
      </c>
      <c r="L24" s="203" t="str">
        <f>'1. DireccyConducc'!K29</f>
        <v>NA</v>
      </c>
      <c r="M24" s="203" t="str">
        <f>'1. DireccyConducc'!L29</f>
        <v>NA</v>
      </c>
      <c r="N24" s="91"/>
      <c r="O24" s="91"/>
      <c r="P24" s="91"/>
      <c r="Q24" s="91"/>
      <c r="R24" s="92">
        <f>SUM(N24:Q24)</f>
        <v>0</v>
      </c>
      <c r="S24" s="971"/>
      <c r="T24" s="197"/>
      <c r="U24" s="197"/>
      <c r="V24" s="91" t="e">
        <f>(T24+U24)/S24</f>
        <v>#DIV/0!</v>
      </c>
    </row>
    <row r="25" spans="1:22" s="89" customFormat="1" ht="21" customHeight="1" x14ac:dyDescent="0.25">
      <c r="A25" s="1044"/>
      <c r="B25" s="158"/>
      <c r="C25" s="168"/>
      <c r="D25" s="168"/>
      <c r="E25" s="168"/>
      <c r="F25" s="169">
        <f>SUM(F20)</f>
        <v>0</v>
      </c>
      <c r="G25" s="981" t="s">
        <v>758</v>
      </c>
      <c r="H25" s="982"/>
      <c r="I25" s="982"/>
      <c r="J25" s="982"/>
      <c r="K25" s="982"/>
      <c r="L25" s="982"/>
      <c r="M25" s="983"/>
      <c r="N25" s="159" t="e">
        <f>AVERAGE(N20:N24)</f>
        <v>#DIV/0!</v>
      </c>
      <c r="O25" s="159" t="e">
        <f>AVERAGE(O20:O24)</f>
        <v>#DIV/0!</v>
      </c>
      <c r="P25" s="159" t="e">
        <f>AVERAGE(P20:P24)</f>
        <v>#DIV/0!</v>
      </c>
      <c r="Q25" s="159" t="e">
        <f>AVERAGE(Q20:Q24)</f>
        <v>#DIV/0!</v>
      </c>
      <c r="R25" s="199">
        <f>AVERAGE(R20:R24)</f>
        <v>0</v>
      </c>
      <c r="S25" s="160">
        <f>SUM(S20:S24)</f>
        <v>732232.6</v>
      </c>
      <c r="T25" s="160">
        <f>SUM(T20:T24)</f>
        <v>0</v>
      </c>
      <c r="U25" s="160">
        <f>SUM(U20:U24)</f>
        <v>0</v>
      </c>
      <c r="V25" s="159" t="e">
        <f>AVERAGE(V20:V24)</f>
        <v>#DIV/0!</v>
      </c>
    </row>
    <row r="26" spans="1:22" s="89" customFormat="1" ht="58.5" customHeight="1" x14ac:dyDescent="0.25">
      <c r="A26" s="1044"/>
      <c r="B26" s="703" t="str">
        <f>'1. DireccyConducc'!A30</f>
        <v>RE1. P3 Política, planes, programas, proyectos y estrategías en salud</v>
      </c>
      <c r="C26" s="703" t="str">
        <f>'1. DireccyConducc'!B30</f>
        <v>Número de planes estratégicos en salud con seguimiento y ajuste</v>
      </c>
      <c r="D26" s="663">
        <f>'1. DireccyConducc'!C30</f>
        <v>92</v>
      </c>
      <c r="E26" s="663">
        <f>'1. DireccyConducc'!D30</f>
        <v>0</v>
      </c>
      <c r="F26" s="1009">
        <f>'1. DireccyConducc'!E30</f>
        <v>70</v>
      </c>
      <c r="G26" s="222" t="str">
        <f>'1. DireccyConducc'!F30</f>
        <v>Participación en la capacitación sobre metodología para el seguimiento de los planes estratégicos de salud regionales y locales (PERS y PELS), según convocatoria del Nivel Central</v>
      </c>
      <c r="H26" s="287">
        <f>'1. DireccyConducc'!G30</f>
        <v>0</v>
      </c>
      <c r="I26" s="287">
        <f>'1. DireccyConducc'!H30</f>
        <v>1</v>
      </c>
      <c r="J26" s="287">
        <f>'1. DireccyConducc'!I30</f>
        <v>1</v>
      </c>
      <c r="K26" s="287">
        <f>'1. DireccyConducc'!J30</f>
        <v>0</v>
      </c>
      <c r="L26" s="287">
        <f>'1. DireccyConducc'!K30</f>
        <v>0</v>
      </c>
      <c r="M26" s="287">
        <f>'1. DireccyConducc'!L30</f>
        <v>0</v>
      </c>
      <c r="N26" s="202"/>
      <c r="O26" s="202"/>
      <c r="P26" s="202"/>
      <c r="Q26" s="202"/>
      <c r="R26" s="92">
        <f t="shared" ref="R26:R33" si="2">SUM(N26:Q26)</f>
        <v>0</v>
      </c>
      <c r="S26" s="969">
        <f>'1. DireccyConducc'!M30</f>
        <v>732232.6</v>
      </c>
      <c r="T26" s="197"/>
      <c r="U26" s="197"/>
      <c r="V26" s="91">
        <f t="shared" ref="V26:V33" si="3">(T26+U26)/S26</f>
        <v>0</v>
      </c>
    </row>
    <row r="27" spans="1:22" s="89" customFormat="1" ht="30.75" customHeight="1" x14ac:dyDescent="0.25">
      <c r="A27" s="1044"/>
      <c r="B27" s="748"/>
      <c r="C27" s="748"/>
      <c r="D27" s="752">
        <f>'1. DireccyConducc'!C31</f>
        <v>0</v>
      </c>
      <c r="E27" s="752" t="e">
        <f>'1. DireccyConducc'!#REF!</f>
        <v>#REF!</v>
      </c>
      <c r="F27" s="1010"/>
      <c r="G27" s="222" t="str">
        <f>'1. DireccyConducc'!F31</f>
        <v>Ejecución de un taller  con actores sociales para el seguimiento del plan regional  en salud.</v>
      </c>
      <c r="H27" s="287">
        <f>'1. DireccyConducc'!G31</f>
        <v>0</v>
      </c>
      <c r="I27" s="287">
        <f>'1. DireccyConducc'!H31</f>
        <v>1</v>
      </c>
      <c r="J27" s="287">
        <f>'1. DireccyConducc'!I31</f>
        <v>0</v>
      </c>
      <c r="K27" s="287">
        <f>'1. DireccyConducc'!J31</f>
        <v>1</v>
      </c>
      <c r="L27" s="287">
        <f>'1. DireccyConducc'!K31</f>
        <v>0</v>
      </c>
      <c r="M27" s="287">
        <f>'1. DireccyConducc'!L31</f>
        <v>0</v>
      </c>
      <c r="N27" s="202"/>
      <c r="O27" s="202"/>
      <c r="P27" s="202"/>
      <c r="Q27" s="202"/>
      <c r="R27" s="92">
        <f t="shared" si="2"/>
        <v>0</v>
      </c>
      <c r="S27" s="970"/>
      <c r="T27" s="197"/>
      <c r="U27" s="197"/>
      <c r="V27" s="91" t="e">
        <f t="shared" si="3"/>
        <v>#DIV/0!</v>
      </c>
    </row>
    <row r="28" spans="1:22" s="89" customFormat="1" ht="30.75" customHeight="1" x14ac:dyDescent="0.25">
      <c r="A28" s="1044"/>
      <c r="B28" s="748"/>
      <c r="C28" s="748"/>
      <c r="D28" s="752">
        <f>'1. DireccyConducc'!C32</f>
        <v>0</v>
      </c>
      <c r="E28" s="752" t="e">
        <f>'1. DireccyConducc'!#REF!</f>
        <v>#REF!</v>
      </c>
      <c r="F28" s="1010"/>
      <c r="G28" s="222" t="str">
        <f>'1. DireccyConducc'!F32</f>
        <v xml:space="preserve">Elaboración de un informe anual de avance del Plan Estratégico Regional en salud </v>
      </c>
      <c r="H28" s="287">
        <f>'1. DireccyConducc'!G32</f>
        <v>0</v>
      </c>
      <c r="I28" s="287">
        <f>'1. DireccyConducc'!H32</f>
        <v>1</v>
      </c>
      <c r="J28" s="287">
        <f>'1. DireccyConducc'!I32</f>
        <v>0</v>
      </c>
      <c r="K28" s="287">
        <f>'1. DireccyConducc'!J32</f>
        <v>0</v>
      </c>
      <c r="L28" s="287">
        <f>'1. DireccyConducc'!K32</f>
        <v>0</v>
      </c>
      <c r="M28" s="287">
        <f>'1. DireccyConducc'!L32</f>
        <v>1</v>
      </c>
      <c r="N28" s="202"/>
      <c r="O28" s="202"/>
      <c r="P28" s="202"/>
      <c r="Q28" s="202"/>
      <c r="R28" s="92">
        <f t="shared" si="2"/>
        <v>0</v>
      </c>
      <c r="S28" s="970"/>
      <c r="T28" s="197"/>
      <c r="U28" s="197"/>
      <c r="V28" s="91" t="e">
        <f t="shared" si="3"/>
        <v>#DIV/0!</v>
      </c>
    </row>
    <row r="29" spans="1:22" s="89" customFormat="1" ht="38.25" x14ac:dyDescent="0.25">
      <c r="A29" s="1044"/>
      <c r="B29" s="748"/>
      <c r="C29" s="703" t="str">
        <f>'1. DireccyConducc'!B33</f>
        <v>Número de proyectos desarrolados</v>
      </c>
      <c r="D29" s="663">
        <f>'1. DireccyConducc'!C33</f>
        <v>1</v>
      </c>
      <c r="E29" s="1091">
        <f>'1. DireccyConducc'!D33</f>
        <v>0</v>
      </c>
      <c r="F29" s="1009">
        <f>'1. DireccyConducc'!E33</f>
        <v>0</v>
      </c>
      <c r="G29" s="222" t="str">
        <f>'1. DireccyConducc'!F33</f>
        <v>Desarrollo de proyectos sobre prevención y control del tabaco, según lineamientos y dotación de recursos por el Nivel Central.</v>
      </c>
      <c r="H29" s="287">
        <f>'1. DireccyConducc'!G33</f>
        <v>1</v>
      </c>
      <c r="I29" s="287">
        <f>'1. DireccyConducc'!H33</f>
        <v>1</v>
      </c>
      <c r="J29" s="287">
        <f>'1. DireccyConducc'!I33</f>
        <v>0</v>
      </c>
      <c r="K29" s="287">
        <f>'1. DireccyConducc'!J33</f>
        <v>0</v>
      </c>
      <c r="L29" s="287">
        <f>'1. DireccyConducc'!K33</f>
        <v>0.5</v>
      </c>
      <c r="M29" s="287">
        <f>'1. DireccyConducc'!L33</f>
        <v>0.5</v>
      </c>
      <c r="N29" s="202"/>
      <c r="O29" s="202"/>
      <c r="P29" s="202"/>
      <c r="Q29" s="202"/>
      <c r="R29" s="92">
        <f t="shared" si="2"/>
        <v>0</v>
      </c>
      <c r="S29" s="970"/>
      <c r="T29" s="197"/>
      <c r="U29" s="197"/>
      <c r="V29" s="91" t="e">
        <f t="shared" si="3"/>
        <v>#DIV/0!</v>
      </c>
    </row>
    <row r="30" spans="1:22" s="89" customFormat="1" ht="31.5" customHeight="1" x14ac:dyDescent="0.25">
      <c r="A30" s="1044"/>
      <c r="B30" s="748"/>
      <c r="C30" s="748"/>
      <c r="D30" s="752"/>
      <c r="E30" s="1092"/>
      <c r="F30" s="1010"/>
      <c r="G30" s="222" t="str">
        <f>'1. DireccyConducc'!F34</f>
        <v>Participar en el programa de capacitación en planificación, según indicaciones del Nivel Central</v>
      </c>
      <c r="H30" s="287">
        <f>'1. DireccyConducc'!G34</f>
        <v>0</v>
      </c>
      <c r="I30" s="287">
        <f>'1. DireccyConducc'!H34</f>
        <v>1</v>
      </c>
      <c r="J30" s="287">
        <f>'1. DireccyConducc'!I34</f>
        <v>0</v>
      </c>
      <c r="K30" s="287">
        <f>'1. DireccyConducc'!J34</f>
        <v>0</v>
      </c>
      <c r="L30" s="287">
        <f>'1. DireccyConducc'!K34</f>
        <v>0</v>
      </c>
      <c r="M30" s="287">
        <f>'1. DireccyConducc'!L34</f>
        <v>1</v>
      </c>
      <c r="N30" s="202"/>
      <c r="O30" s="202"/>
      <c r="P30" s="202"/>
      <c r="Q30" s="202"/>
      <c r="R30" s="92">
        <f t="shared" si="2"/>
        <v>0</v>
      </c>
      <c r="S30" s="970"/>
      <c r="T30" s="197"/>
      <c r="U30" s="197"/>
      <c r="V30" s="91" t="e">
        <f t="shared" si="3"/>
        <v>#DIV/0!</v>
      </c>
    </row>
    <row r="31" spans="1:22" s="89" customFormat="1" ht="38.25" x14ac:dyDescent="0.25">
      <c r="A31" s="1044"/>
      <c r="B31" s="748"/>
      <c r="C31" s="748"/>
      <c r="D31" s="752"/>
      <c r="E31" s="1092"/>
      <c r="F31" s="1010"/>
      <c r="G31" s="222" t="str">
        <f>'1. DireccyConducc'!F35</f>
        <v>Conducción de actividades de capacitación, apoyo técnico, seguimiento y supervisión en Políticas, planes, programas, proyectos y estrategías en salud</v>
      </c>
      <c r="H31" s="287">
        <f>'1. DireccyConducc'!G35</f>
        <v>0</v>
      </c>
      <c r="I31" s="287">
        <f>'1. DireccyConducc'!H35</f>
        <v>1</v>
      </c>
      <c r="J31" s="287">
        <f>'1. DireccyConducc'!I35</f>
        <v>0</v>
      </c>
      <c r="K31" s="287">
        <f>'1. DireccyConducc'!J35</f>
        <v>0.25</v>
      </c>
      <c r="L31" s="287">
        <f>'1. DireccyConducc'!K35</f>
        <v>0.5</v>
      </c>
      <c r="M31" s="287">
        <f>'1. DireccyConducc'!L35</f>
        <v>0.25</v>
      </c>
      <c r="N31" s="202"/>
      <c r="O31" s="202"/>
      <c r="P31" s="202"/>
      <c r="Q31" s="202"/>
      <c r="R31" s="92">
        <f t="shared" si="2"/>
        <v>0</v>
      </c>
      <c r="S31" s="970"/>
      <c r="T31" s="197"/>
      <c r="U31" s="197"/>
      <c r="V31" s="91" t="e">
        <f t="shared" si="3"/>
        <v>#DIV/0!</v>
      </c>
    </row>
    <row r="32" spans="1:22" s="89" customFormat="1" ht="31.5" customHeight="1" x14ac:dyDescent="0.25">
      <c r="A32" s="1044"/>
      <c r="B32" s="748"/>
      <c r="C32" s="748"/>
      <c r="D32" s="752"/>
      <c r="E32" s="1092"/>
      <c r="F32" s="1010"/>
      <c r="G32" s="222" t="str">
        <f>'1. DireccyConducc'!F36</f>
        <v>Ejecución y Seguimiento de la Agenda de Salud Pública de la Región Brunca 2012 - 2017.</v>
      </c>
      <c r="H32" s="287" t="str">
        <f>'1. DireccyConducc'!G36</f>
        <v>NA</v>
      </c>
      <c r="I32" s="287" t="str">
        <f>'1. DireccyConducc'!H36</f>
        <v>NA</v>
      </c>
      <c r="J32" s="287" t="str">
        <f>'1. DireccyConducc'!I36</f>
        <v>NA</v>
      </c>
      <c r="K32" s="287" t="str">
        <f>'1. DireccyConducc'!J36</f>
        <v>NA</v>
      </c>
      <c r="L32" s="287" t="str">
        <f>'1. DireccyConducc'!K36</f>
        <v>NA</v>
      </c>
      <c r="M32" s="287" t="str">
        <f>'1. DireccyConducc'!L36</f>
        <v>NA</v>
      </c>
      <c r="N32" s="202"/>
      <c r="O32" s="202"/>
      <c r="P32" s="202"/>
      <c r="Q32" s="202"/>
      <c r="R32" s="92">
        <f t="shared" si="2"/>
        <v>0</v>
      </c>
      <c r="S32" s="970"/>
      <c r="T32" s="197"/>
      <c r="U32" s="197"/>
      <c r="V32" s="91" t="e">
        <f t="shared" si="3"/>
        <v>#DIV/0!</v>
      </c>
    </row>
    <row r="33" spans="1:22" s="89" customFormat="1" ht="31.5" customHeight="1" x14ac:dyDescent="0.25">
      <c r="A33" s="1044"/>
      <c r="B33" s="748"/>
      <c r="C33" s="748"/>
      <c r="D33" s="752"/>
      <c r="E33" s="1092"/>
      <c r="F33" s="1010"/>
      <c r="G33" s="222" t="str">
        <f>'1. DireccyConducc'!F37</f>
        <v>Seguimiento al Plan de Acción de Punta Burica, Región Brunca.</v>
      </c>
      <c r="H33" s="287" t="str">
        <f>'1. DireccyConducc'!G37</f>
        <v>NA</v>
      </c>
      <c r="I33" s="287" t="str">
        <f>'1. DireccyConducc'!H37</f>
        <v>NA</v>
      </c>
      <c r="J33" s="287" t="str">
        <f>'1. DireccyConducc'!I37</f>
        <v>NA</v>
      </c>
      <c r="K33" s="287" t="str">
        <f>'1. DireccyConducc'!J37</f>
        <v>NA</v>
      </c>
      <c r="L33" s="287" t="str">
        <f>'1. DireccyConducc'!K37</f>
        <v>NA</v>
      </c>
      <c r="M33" s="287" t="str">
        <f>'1. DireccyConducc'!L37</f>
        <v>NA</v>
      </c>
      <c r="N33" s="202"/>
      <c r="O33" s="202"/>
      <c r="P33" s="202"/>
      <c r="Q33" s="202"/>
      <c r="R33" s="92">
        <f t="shared" si="2"/>
        <v>0</v>
      </c>
      <c r="S33" s="971"/>
      <c r="T33" s="197"/>
      <c r="U33" s="197"/>
      <c r="V33" s="91" t="e">
        <f t="shared" si="3"/>
        <v>#DIV/0!</v>
      </c>
    </row>
    <row r="34" spans="1:22" s="89" customFormat="1" ht="21" customHeight="1" x14ac:dyDescent="0.25">
      <c r="A34" s="1044"/>
      <c r="B34" s="158"/>
      <c r="C34" s="168"/>
      <c r="D34" s="168"/>
      <c r="E34" s="168"/>
      <c r="F34" s="169">
        <f>SUM(F26:F33)</f>
        <v>70</v>
      </c>
      <c r="G34" s="981" t="s">
        <v>758</v>
      </c>
      <c r="H34" s="982"/>
      <c r="I34" s="982"/>
      <c r="J34" s="982"/>
      <c r="K34" s="982"/>
      <c r="L34" s="982"/>
      <c r="M34" s="983"/>
      <c r="N34" s="159" t="e">
        <f>AVERAGE(N26:N33)</f>
        <v>#DIV/0!</v>
      </c>
      <c r="O34" s="159" t="e">
        <f>AVERAGE(O26:O33)</f>
        <v>#DIV/0!</v>
      </c>
      <c r="P34" s="159" t="e">
        <f>AVERAGE(P26:P33)</f>
        <v>#DIV/0!</v>
      </c>
      <c r="Q34" s="159" t="e">
        <f>AVERAGE(Q26:Q33)</f>
        <v>#DIV/0!</v>
      </c>
      <c r="R34" s="159">
        <f>AVERAGE(R26:R33)</f>
        <v>0</v>
      </c>
      <c r="S34" s="160">
        <f>SUM(S26:S33)</f>
        <v>732232.6</v>
      </c>
      <c r="T34" s="160">
        <f>SUM(T26:T33)</f>
        <v>0</v>
      </c>
      <c r="U34" s="160">
        <f>SUM(U26:U33)</f>
        <v>0</v>
      </c>
      <c r="V34" s="159" t="e">
        <f>AVERAGE(V26:V33)</f>
        <v>#DIV/0!</v>
      </c>
    </row>
    <row r="35" spans="1:22" s="89" customFormat="1" ht="39.75" customHeight="1" x14ac:dyDescent="0.25">
      <c r="A35" s="1044"/>
      <c r="B35" s="453" t="str">
        <f>'1. DireccyConducc'!A38</f>
        <v>RE1. P6 Segunda etapa Proyecto Mesoamericano en ejecución</v>
      </c>
      <c r="C35" s="221" t="str">
        <f>'1. DireccyConducc'!B38</f>
        <v>Porcentaje de ejecución financiera</v>
      </c>
      <c r="D35" s="221">
        <f>'1. DireccyConducc'!C38</f>
        <v>0</v>
      </c>
      <c r="E35" s="221">
        <f>'1. DireccyConducc'!D38</f>
        <v>0</v>
      </c>
      <c r="F35" s="222">
        <f>'1. DireccyConducc'!E38</f>
        <v>0</v>
      </c>
      <c r="G35" s="222" t="str">
        <f>'1. DireccyConducc'!F38</f>
        <v>Reuniones de coordinación técnica segunda etapa del Proyecto Mesoamericano (RHB, RHC)</v>
      </c>
      <c r="H35" s="287" t="str">
        <f>'1. DireccyConducc'!G38</f>
        <v>NA</v>
      </c>
      <c r="I35" s="287" t="str">
        <f>'1. DireccyConducc'!H38</f>
        <v>NA</v>
      </c>
      <c r="J35" s="287" t="str">
        <f>'1. DireccyConducc'!I38</f>
        <v>NA</v>
      </c>
      <c r="K35" s="287" t="str">
        <f>'1. DireccyConducc'!J38</f>
        <v>NA</v>
      </c>
      <c r="L35" s="287" t="str">
        <f>'1. DireccyConducc'!K38</f>
        <v>NA</v>
      </c>
      <c r="M35" s="287" t="str">
        <f>'1. DireccyConducc'!L38</f>
        <v>NA</v>
      </c>
      <c r="N35" s="202"/>
      <c r="O35" s="202"/>
      <c r="P35" s="202"/>
      <c r="Q35" s="202"/>
      <c r="R35" s="92">
        <f>SUM(N35:Q35)</f>
        <v>0</v>
      </c>
      <c r="S35" s="197">
        <f>'1. DireccyConducc'!M38</f>
        <v>0</v>
      </c>
      <c r="T35" s="197"/>
      <c r="U35" s="197"/>
      <c r="V35" s="91" t="e">
        <f>(T35+U35)/S35</f>
        <v>#DIV/0!</v>
      </c>
    </row>
    <row r="36" spans="1:22" s="89" customFormat="1" ht="21" customHeight="1" x14ac:dyDescent="0.25">
      <c r="A36" s="1044"/>
      <c r="B36" s="158"/>
      <c r="C36" s="168"/>
      <c r="D36" s="168"/>
      <c r="E36" s="168"/>
      <c r="F36" s="169">
        <f>SUM(F35:F35)</f>
        <v>0</v>
      </c>
      <c r="G36" s="981" t="s">
        <v>758</v>
      </c>
      <c r="H36" s="982"/>
      <c r="I36" s="982"/>
      <c r="J36" s="982"/>
      <c r="K36" s="982"/>
      <c r="L36" s="982"/>
      <c r="M36" s="983"/>
      <c r="N36" s="159" t="e">
        <f>AVERAGE(N35:N35)</f>
        <v>#DIV/0!</v>
      </c>
      <c r="O36" s="159" t="e">
        <f>AVERAGE(O35:O35)</f>
        <v>#DIV/0!</v>
      </c>
      <c r="P36" s="159" t="e">
        <f>AVERAGE(P35:P35)</f>
        <v>#DIV/0!</v>
      </c>
      <c r="Q36" s="159" t="e">
        <f>AVERAGE(Q35:Q35)</f>
        <v>#DIV/0!</v>
      </c>
      <c r="R36" s="159">
        <f>AVERAGE(R35:R35)</f>
        <v>0</v>
      </c>
      <c r="S36" s="160">
        <f>SUM(S35:S35)</f>
        <v>0</v>
      </c>
      <c r="T36" s="160">
        <f>SUM(T35:T35)</f>
        <v>0</v>
      </c>
      <c r="U36" s="160">
        <f>SUM(U35:U35)</f>
        <v>0</v>
      </c>
      <c r="V36" s="159" t="e">
        <f>AVERAGE(V35:V35)</f>
        <v>#DIV/0!</v>
      </c>
    </row>
    <row r="37" spans="1:22" s="89" customFormat="1" ht="25.5" x14ac:dyDescent="0.25">
      <c r="A37" s="1044"/>
      <c r="B37" s="741" t="str">
        <f>'1. DireccyConducc'!A39</f>
        <v>RE1.P7. Gestión del riesgo en salud fortalecida</v>
      </c>
      <c r="C37" s="369" t="str">
        <f>'1. DireccyConducc'!B39</f>
        <v xml:space="preserve">Estrategia para la  conformación de los equipos nacionales de respuesta en desastres </v>
      </c>
      <c r="D37" s="285">
        <f>'1. DireccyConducc'!C39</f>
        <v>0</v>
      </c>
      <c r="E37" s="285">
        <f>'1. DireccyConducc'!D39</f>
        <v>0</v>
      </c>
      <c r="F37" s="285">
        <f>'1. DireccyConducc'!E39</f>
        <v>0</v>
      </c>
      <c r="G37" s="279">
        <f>'1. DireccyConducc'!F39</f>
        <v>0</v>
      </c>
      <c r="H37" s="368">
        <f>'1. DireccyConducc'!G39</f>
        <v>0</v>
      </c>
      <c r="I37" s="573">
        <f>'1. DireccyConducc'!H39</f>
        <v>0</v>
      </c>
      <c r="J37" s="573">
        <f>'1. DireccyConducc'!I39</f>
        <v>0</v>
      </c>
      <c r="K37" s="573">
        <f>'1. DireccyConducc'!J39</f>
        <v>0</v>
      </c>
      <c r="L37" s="573">
        <f>'1. DireccyConducc'!K39</f>
        <v>0</v>
      </c>
      <c r="M37" s="573">
        <f>'1. DireccyConducc'!L39</f>
        <v>0</v>
      </c>
      <c r="N37" s="202"/>
      <c r="O37" s="202"/>
      <c r="P37" s="202"/>
      <c r="Q37" s="202"/>
      <c r="R37" s="92">
        <f t="shared" ref="R37:R42" si="4">SUM(N37:Q37)</f>
        <v>0</v>
      </c>
      <c r="S37" s="969">
        <f>'1. DireccyConducc'!M39</f>
        <v>732232.6</v>
      </c>
      <c r="T37" s="197"/>
      <c r="U37" s="197"/>
      <c r="V37" s="91">
        <f t="shared" ref="V37:V42" si="5">(T37+U37)/S37</f>
        <v>0</v>
      </c>
    </row>
    <row r="38" spans="1:22" s="89" customFormat="1" ht="41.25" customHeight="1" x14ac:dyDescent="0.25">
      <c r="A38" s="1044"/>
      <c r="B38" s="741"/>
      <c r="C38" s="1103" t="str">
        <f>'1. DireccyConducc'!B40</f>
        <v>Número de instancias de coordinación en funcionamiento</v>
      </c>
      <c r="D38" s="663">
        <f>'1. DireccyConducc'!C40</f>
        <v>0</v>
      </c>
      <c r="E38" s="663">
        <f>'1. DireccyConducc'!D40</f>
        <v>0</v>
      </c>
      <c r="F38" s="663">
        <f>'1. DireccyConducc'!E40</f>
        <v>0</v>
      </c>
      <c r="G38" s="279">
        <f>'1. DireccyConducc'!F40</f>
        <v>0</v>
      </c>
      <c r="H38" s="368">
        <f>'1. DireccyConducc'!G40</f>
        <v>0</v>
      </c>
      <c r="I38" s="573">
        <f>'1. DireccyConducc'!H40</f>
        <v>0</v>
      </c>
      <c r="J38" s="573">
        <f>'1. DireccyConducc'!I40</f>
        <v>0</v>
      </c>
      <c r="K38" s="573">
        <f>'1. DireccyConducc'!J40</f>
        <v>0</v>
      </c>
      <c r="L38" s="573">
        <f>'1. DireccyConducc'!K40</f>
        <v>0</v>
      </c>
      <c r="M38" s="573">
        <f>'1. DireccyConducc'!L40</f>
        <v>0</v>
      </c>
      <c r="N38" s="202"/>
      <c r="O38" s="202"/>
      <c r="P38" s="202"/>
      <c r="Q38" s="202"/>
      <c r="R38" s="92">
        <f t="shared" si="4"/>
        <v>0</v>
      </c>
      <c r="S38" s="970"/>
      <c r="T38" s="197"/>
      <c r="U38" s="197"/>
      <c r="V38" s="91" t="e">
        <f t="shared" si="5"/>
        <v>#DIV/0!</v>
      </c>
    </row>
    <row r="39" spans="1:22" s="89" customFormat="1" ht="21" customHeight="1" x14ac:dyDescent="0.25">
      <c r="A39" s="1044"/>
      <c r="B39" s="741"/>
      <c r="C39" s="1104"/>
      <c r="D39" s="1003"/>
      <c r="E39" s="1003"/>
      <c r="F39" s="1003"/>
      <c r="G39" s="279">
        <f>'1. DireccyConducc'!F41</f>
        <v>0</v>
      </c>
      <c r="H39" s="368">
        <f>'1. DireccyConducc'!G41</f>
        <v>0</v>
      </c>
      <c r="I39" s="573">
        <f>'1. DireccyConducc'!H41</f>
        <v>0</v>
      </c>
      <c r="J39" s="573">
        <f>'1. DireccyConducc'!I41</f>
        <v>0</v>
      </c>
      <c r="K39" s="573">
        <f>'1. DireccyConducc'!J41</f>
        <v>0</v>
      </c>
      <c r="L39" s="573">
        <f>'1. DireccyConducc'!K41</f>
        <v>0</v>
      </c>
      <c r="M39" s="573">
        <f>'1. DireccyConducc'!L41</f>
        <v>0</v>
      </c>
      <c r="N39" s="202"/>
      <c r="O39" s="202"/>
      <c r="P39" s="202"/>
      <c r="Q39" s="202"/>
      <c r="R39" s="92">
        <f t="shared" si="4"/>
        <v>0</v>
      </c>
      <c r="S39" s="970"/>
      <c r="T39" s="197"/>
      <c r="U39" s="197"/>
      <c r="V39" s="91" t="e">
        <f t="shared" si="5"/>
        <v>#DIV/0!</v>
      </c>
    </row>
    <row r="40" spans="1:22" s="89" customFormat="1" x14ac:dyDescent="0.25">
      <c r="A40" s="1044"/>
      <c r="B40" s="741"/>
      <c r="C40" s="369" t="str">
        <f>'1. DireccyConducc'!B42</f>
        <v>Capacitaciones en gestión del riesgo</v>
      </c>
      <c r="D40" s="285">
        <f>'1. DireccyConducc'!C42</f>
        <v>0</v>
      </c>
      <c r="E40" s="285">
        <f>'1. DireccyConducc'!D42</f>
        <v>0</v>
      </c>
      <c r="F40" s="285">
        <f>'1. DireccyConducc'!E42</f>
        <v>0</v>
      </c>
      <c r="G40" s="279">
        <f>'1. DireccyConducc'!F42</f>
        <v>0</v>
      </c>
      <c r="H40" s="368">
        <f>'1. DireccyConducc'!G42</f>
        <v>0</v>
      </c>
      <c r="I40" s="573">
        <f>'1. DireccyConducc'!H42</f>
        <v>0</v>
      </c>
      <c r="J40" s="573">
        <f>'1. DireccyConducc'!I42</f>
        <v>0</v>
      </c>
      <c r="K40" s="573">
        <f>'1. DireccyConducc'!J42</f>
        <v>0</v>
      </c>
      <c r="L40" s="573">
        <f>'1. DireccyConducc'!K42</f>
        <v>0</v>
      </c>
      <c r="M40" s="573">
        <f>'1. DireccyConducc'!L42</f>
        <v>0</v>
      </c>
      <c r="N40" s="202"/>
      <c r="O40" s="202"/>
      <c r="P40" s="202"/>
      <c r="Q40" s="202"/>
      <c r="R40" s="92">
        <f t="shared" si="4"/>
        <v>0</v>
      </c>
      <c r="S40" s="970"/>
      <c r="T40" s="197"/>
      <c r="U40" s="197"/>
      <c r="V40" s="91" t="e">
        <f t="shared" si="5"/>
        <v>#DIV/0!</v>
      </c>
    </row>
    <row r="41" spans="1:22" s="89" customFormat="1" ht="32.25" customHeight="1" x14ac:dyDescent="0.25">
      <c r="A41" s="1044"/>
      <c r="B41" s="741"/>
      <c r="C41" s="367"/>
      <c r="D41" s="368"/>
      <c r="E41" s="368"/>
      <c r="F41" s="368"/>
      <c r="G41" s="279" t="str">
        <f>'1. DireccyConducc'!F43</f>
        <v>Participación en el Comité Municipal de Emergencias</v>
      </c>
      <c r="H41" s="368">
        <f>'1. DireccyConducc'!G43</f>
        <v>0</v>
      </c>
      <c r="I41" s="573">
        <f>'1. DireccyConducc'!H43</f>
        <v>0</v>
      </c>
      <c r="J41" s="573">
        <f>'1. DireccyConducc'!I43</f>
        <v>0</v>
      </c>
      <c r="K41" s="573">
        <f>'1. DireccyConducc'!J43</f>
        <v>0</v>
      </c>
      <c r="L41" s="573">
        <f>'1. DireccyConducc'!K43</f>
        <v>0</v>
      </c>
      <c r="M41" s="573">
        <f>'1. DireccyConducc'!L43</f>
        <v>0</v>
      </c>
      <c r="N41" s="202"/>
      <c r="O41" s="202"/>
      <c r="P41" s="202"/>
      <c r="Q41" s="202"/>
      <c r="R41" s="92">
        <f t="shared" si="4"/>
        <v>0</v>
      </c>
      <c r="S41" s="970"/>
      <c r="T41" s="197"/>
      <c r="U41" s="197"/>
      <c r="V41" s="91" t="e">
        <f t="shared" si="5"/>
        <v>#DIV/0!</v>
      </c>
    </row>
    <row r="42" spans="1:22" s="89" customFormat="1" ht="47.25" customHeight="1" x14ac:dyDescent="0.25">
      <c r="A42" s="1044"/>
      <c r="B42" s="741"/>
      <c r="C42" s="367"/>
      <c r="D42" s="368"/>
      <c r="E42" s="368"/>
      <c r="F42" s="368"/>
      <c r="G42" s="279" t="str">
        <f>'1. DireccyConducc'!F44</f>
        <v>Atención de emergencias, desde la competencia rectora en salud</v>
      </c>
      <c r="H42" s="368">
        <f>'1. DireccyConducc'!G44</f>
        <v>0</v>
      </c>
      <c r="I42" s="573">
        <f>'1. DireccyConducc'!H44</f>
        <v>1</v>
      </c>
      <c r="J42" s="573">
        <f>'1. DireccyConducc'!I44</f>
        <v>0.25</v>
      </c>
      <c r="K42" s="573">
        <f>'1. DireccyConducc'!J44</f>
        <v>0.25</v>
      </c>
      <c r="L42" s="573">
        <f>'1. DireccyConducc'!K44</f>
        <v>0.25</v>
      </c>
      <c r="M42" s="573">
        <f>'1. DireccyConducc'!L44</f>
        <v>0.25</v>
      </c>
      <c r="N42" s="202"/>
      <c r="O42" s="202"/>
      <c r="P42" s="202"/>
      <c r="Q42" s="202"/>
      <c r="R42" s="92">
        <f t="shared" si="4"/>
        <v>0</v>
      </c>
      <c r="S42" s="971"/>
      <c r="T42" s="197"/>
      <c r="U42" s="197"/>
      <c r="V42" s="91" t="e">
        <f t="shared" si="5"/>
        <v>#DIV/0!</v>
      </c>
    </row>
    <row r="43" spans="1:22" s="89" customFormat="1" ht="21" customHeight="1" x14ac:dyDescent="0.25">
      <c r="A43" s="1044"/>
      <c r="B43" s="158"/>
      <c r="C43" s="168"/>
      <c r="D43" s="168"/>
      <c r="E43" s="168"/>
      <c r="F43" s="169">
        <f>SUM(F37:F42)</f>
        <v>0</v>
      </c>
      <c r="G43" s="981" t="s">
        <v>758</v>
      </c>
      <c r="H43" s="982"/>
      <c r="I43" s="982"/>
      <c r="J43" s="982"/>
      <c r="K43" s="982"/>
      <c r="L43" s="982"/>
      <c r="M43" s="983"/>
      <c r="N43" s="159" t="e">
        <f>AVERAGE(N37:N42)</f>
        <v>#DIV/0!</v>
      </c>
      <c r="O43" s="159" t="e">
        <f>AVERAGE(O37:O42)</f>
        <v>#DIV/0!</v>
      </c>
      <c r="P43" s="159" t="e">
        <f>AVERAGE(P37:P42)</f>
        <v>#DIV/0!</v>
      </c>
      <c r="Q43" s="159" t="e">
        <f>AVERAGE(Q37:Q42)</f>
        <v>#DIV/0!</v>
      </c>
      <c r="R43" s="159">
        <f>AVERAGE(R37:R42)</f>
        <v>0</v>
      </c>
      <c r="S43" s="200">
        <f>SUM(S37:S42)</f>
        <v>732232.6</v>
      </c>
      <c r="T43" s="200">
        <f>SUM(T37:T42)</f>
        <v>0</v>
      </c>
      <c r="U43" s="200">
        <f>SUM(U37:U42)</f>
        <v>0</v>
      </c>
      <c r="V43" s="159" t="e">
        <f>AVERAGE(V37:V42)</f>
        <v>#DIV/0!</v>
      </c>
    </row>
    <row r="44" spans="1:22" s="89" customFormat="1" ht="54.75" customHeight="1" x14ac:dyDescent="0.25">
      <c r="A44" s="1044"/>
      <c r="B44" s="656" t="str">
        <f>'1. DireccyConducc'!A46</f>
        <v>RE1.P8.Actores sociales con programas y acciones estratégicas para el abordaje de los determinantes de la salud-enfermedad-muerte desarrollados</v>
      </c>
      <c r="C44" s="448" t="str">
        <f>'1. DireccyConducc'!B46</f>
        <v>Número de instituciones  implementando  las Directrices para la Garantia al Derecho a la Salud de personas LGTBI</v>
      </c>
      <c r="D44" s="454">
        <f>'1. DireccyConducc'!C46</f>
        <v>6</v>
      </c>
      <c r="E44" s="454">
        <f>'1. DireccyConducc'!D46</f>
        <v>1</v>
      </c>
      <c r="F44" s="480">
        <f>'1. DireccyConducc'!E46</f>
        <v>18038299</v>
      </c>
      <c r="G44" s="491" t="str">
        <f>'1. DireccyConducc'!F46</f>
        <v>Seguimiento a la ejecución de las acciones de las instituciones que implementan las directrices LGTBI</v>
      </c>
      <c r="H44" s="499">
        <f>'1. DireccyConducc'!G46</f>
        <v>0</v>
      </c>
      <c r="I44" s="203">
        <f>'1. DireccyConducc'!H46</f>
        <v>1</v>
      </c>
      <c r="J44" s="203">
        <f>'1. DireccyConducc'!I46</f>
        <v>0.33</v>
      </c>
      <c r="K44" s="203">
        <f>'1. DireccyConducc'!J46</f>
        <v>0.34</v>
      </c>
      <c r="L44" s="203">
        <f>'1. DireccyConducc'!K46</f>
        <v>0.33</v>
      </c>
      <c r="M44" s="203">
        <f>'1. DireccyConducc'!L46</f>
        <v>0</v>
      </c>
      <c r="N44" s="202"/>
      <c r="O44" s="202"/>
      <c r="P44" s="202"/>
      <c r="Q44" s="202"/>
      <c r="R44" s="92">
        <f t="shared" ref="R44:R61" si="6">SUM(N44:Q44)</f>
        <v>0</v>
      </c>
      <c r="S44" s="969">
        <f>'1. DireccyConducc'!M46</f>
        <v>732232.6</v>
      </c>
      <c r="T44" s="197"/>
      <c r="U44" s="197"/>
      <c r="V44" s="91">
        <f t="shared" ref="V44:V61" si="7">(T44+U44)/S44</f>
        <v>0</v>
      </c>
    </row>
    <row r="45" spans="1:22" s="89" customFormat="1" ht="51" x14ac:dyDescent="0.25">
      <c r="A45" s="1044"/>
      <c r="B45" s="657"/>
      <c r="C45" s="656" t="str">
        <f>'1. DireccyConducc'!B47</f>
        <v xml:space="preserve">Número de instituciones  implementando  el Plan  Estratégico Nacional de Salud de la Persona Adolescente                             ( PENSPA) </v>
      </c>
      <c r="D45" s="712">
        <f>'1. DireccyConducc'!C47</f>
        <v>20</v>
      </c>
      <c r="E45" s="712">
        <f>'1. DireccyConducc'!D47</f>
        <v>2</v>
      </c>
      <c r="F45" s="1005">
        <f>'1. DireccyConducc'!E47</f>
        <v>25640211</v>
      </c>
      <c r="G45" s="491" t="str">
        <f>'1. DireccyConducc'!F47</f>
        <v>Seguimiento de las acciones realizadas a nivel regional y local en el marco del Plan de Acción  Consejo Inteinstitucional de Atención de Madre Adolescente (CIAMA)</v>
      </c>
      <c r="H45" s="499">
        <f>'1. DireccyConducc'!G47</f>
        <v>0</v>
      </c>
      <c r="I45" s="499">
        <f>'1. DireccyConducc'!H47</f>
        <v>1</v>
      </c>
      <c r="J45" s="499">
        <f>'1. DireccyConducc'!I47</f>
        <v>0.25</v>
      </c>
      <c r="K45" s="499">
        <f>'1. DireccyConducc'!J47</f>
        <v>0.25</v>
      </c>
      <c r="L45" s="499">
        <f>'1. DireccyConducc'!K47</f>
        <v>0.25</v>
      </c>
      <c r="M45" s="499">
        <f>'1. DireccyConducc'!L47</f>
        <v>0.25</v>
      </c>
      <c r="N45" s="202"/>
      <c r="O45" s="202"/>
      <c r="P45" s="202"/>
      <c r="Q45" s="202"/>
      <c r="R45" s="92">
        <f t="shared" si="6"/>
        <v>0</v>
      </c>
      <c r="S45" s="970"/>
      <c r="T45" s="197"/>
      <c r="U45" s="197"/>
      <c r="V45" s="91" t="e">
        <f t="shared" si="7"/>
        <v>#DIV/0!</v>
      </c>
    </row>
    <row r="46" spans="1:22" s="89" customFormat="1" ht="40.5" customHeight="1" x14ac:dyDescent="0.25">
      <c r="A46" s="1044"/>
      <c r="B46" s="657"/>
      <c r="C46" s="657">
        <f>'1. DireccyConducc'!B48</f>
        <v>0</v>
      </c>
      <c r="D46" s="664">
        <f>'1. DireccyConducc'!C48</f>
        <v>0</v>
      </c>
      <c r="E46" s="664">
        <f>'1. DireccyConducc'!D48</f>
        <v>0</v>
      </c>
      <c r="F46" s="1006">
        <f>'1. DireccyConducc'!E48</f>
        <v>0</v>
      </c>
      <c r="G46" s="491" t="str">
        <f>'1. DireccyConducc'!F48</f>
        <v xml:space="preserve">Seguimiento a la segunda operación de las acciones del Proyecto Salud Mesoamérica (Regiones Huetar Caribe y Brunca ) </v>
      </c>
      <c r="H46" s="499">
        <f>'1. DireccyConducc'!G48</f>
        <v>0</v>
      </c>
      <c r="I46" s="499" t="str">
        <f>'1. DireccyConducc'!H48</f>
        <v>NA</v>
      </c>
      <c r="J46" s="499" t="str">
        <f>'1. DireccyConducc'!I48</f>
        <v>NA</v>
      </c>
      <c r="K46" s="499" t="str">
        <f>'1. DireccyConducc'!J48</f>
        <v>NA</v>
      </c>
      <c r="L46" s="499" t="str">
        <f>'1. DireccyConducc'!K48</f>
        <v>NA</v>
      </c>
      <c r="M46" s="499" t="str">
        <f>'1. DireccyConducc'!L48</f>
        <v>NA</v>
      </c>
      <c r="N46" s="202"/>
      <c r="O46" s="202"/>
      <c r="P46" s="202"/>
      <c r="Q46" s="202"/>
      <c r="R46" s="92">
        <f t="shared" si="6"/>
        <v>0</v>
      </c>
      <c r="S46" s="970"/>
      <c r="T46" s="197"/>
      <c r="U46" s="197"/>
      <c r="V46" s="91" t="e">
        <f t="shared" si="7"/>
        <v>#DIV/0!</v>
      </c>
    </row>
    <row r="47" spans="1:22" s="89" customFormat="1" ht="38.25" customHeight="1" x14ac:dyDescent="0.25">
      <c r="A47" s="1044"/>
      <c r="B47" s="657"/>
      <c r="C47" s="656" t="str">
        <f>'1. DireccyConducc'!B49</f>
        <v xml:space="preserve">Porcentaje de avance en  las metas del componente de salud  de la Agenda de Niñez y Adolescencia </v>
      </c>
      <c r="D47" s="712">
        <f>'1. DireccyConducc'!C49</f>
        <v>0</v>
      </c>
      <c r="E47" s="712">
        <f>'1. DireccyConducc'!D49</f>
        <v>0</v>
      </c>
      <c r="F47" s="1005">
        <f>'1. DireccyConducc'!E49</f>
        <v>25640211</v>
      </c>
      <c r="G47" s="491" t="str">
        <f>'1. DireccyConducc'!F49</f>
        <v>Divulgación del Plan Operativo anual al nivel local para la implementación de la agenda de niñez y adolescencia</v>
      </c>
      <c r="H47" s="499">
        <f>'1. DireccyConducc'!G49</f>
        <v>0</v>
      </c>
      <c r="I47" s="499">
        <f>'1. DireccyConducc'!H49</f>
        <v>1</v>
      </c>
      <c r="J47" s="499">
        <f>'1. DireccyConducc'!I49</f>
        <v>0.5</v>
      </c>
      <c r="K47" s="499">
        <f>'1. DireccyConducc'!J49</f>
        <v>0.5</v>
      </c>
      <c r="L47" s="499">
        <f>'1. DireccyConducc'!K49</f>
        <v>0</v>
      </c>
      <c r="M47" s="499">
        <f>'1. DireccyConducc'!L49</f>
        <v>0</v>
      </c>
      <c r="N47" s="202"/>
      <c r="O47" s="202"/>
      <c r="P47" s="202"/>
      <c r="Q47" s="202"/>
      <c r="R47" s="92">
        <f t="shared" si="6"/>
        <v>0</v>
      </c>
      <c r="S47" s="970"/>
      <c r="T47" s="197"/>
      <c r="U47" s="197"/>
      <c r="V47" s="91" t="e">
        <f t="shared" si="7"/>
        <v>#DIV/0!</v>
      </c>
    </row>
    <row r="48" spans="1:22" s="89" customFormat="1" ht="38.25" customHeight="1" x14ac:dyDescent="0.25">
      <c r="A48" s="1044"/>
      <c r="B48" s="657"/>
      <c r="C48" s="657"/>
      <c r="D48" s="664"/>
      <c r="E48" s="664"/>
      <c r="F48" s="1006"/>
      <c r="G48" s="491" t="str">
        <f>'1. DireccyConducc'!F50</f>
        <v>Seguimiento al cumplimiento de las acciones del componente de salud de la agenda de niñez y adolescencia</v>
      </c>
      <c r="H48" s="499">
        <f>'1. DireccyConducc'!G50</f>
        <v>0</v>
      </c>
      <c r="I48" s="499">
        <f>'1. DireccyConducc'!H50</f>
        <v>1</v>
      </c>
      <c r="J48" s="499">
        <f>'1. DireccyConducc'!I50</f>
        <v>0.25</v>
      </c>
      <c r="K48" s="499">
        <f>'1. DireccyConducc'!J50</f>
        <v>0.25</v>
      </c>
      <c r="L48" s="499">
        <f>'1. DireccyConducc'!K50</f>
        <v>0.25</v>
      </c>
      <c r="M48" s="499">
        <f>'1. DireccyConducc'!L50</f>
        <v>0.25</v>
      </c>
      <c r="N48" s="202"/>
      <c r="O48" s="202"/>
      <c r="P48" s="202"/>
      <c r="Q48" s="202"/>
      <c r="R48" s="92">
        <f>SUM(N48:Q48)</f>
        <v>0</v>
      </c>
      <c r="S48" s="970"/>
      <c r="T48" s="197"/>
      <c r="U48" s="197"/>
      <c r="V48" s="91" t="e">
        <f>(T48+U48)/S48</f>
        <v>#DIV/0!</v>
      </c>
    </row>
    <row r="49" spans="1:22" s="89" customFormat="1" ht="57.75" customHeight="1" x14ac:dyDescent="0.25">
      <c r="A49" s="1044"/>
      <c r="B49" s="657"/>
      <c r="C49" s="448" t="str">
        <f>'1. DireccyConducc'!B51</f>
        <v xml:space="preserve">Porcentaje de instituciones  implementando  el Plan   Nacional de Salud de la Población Afrodecendiente </v>
      </c>
      <c r="D49" s="454">
        <f>'1. DireccyConducc'!C51</f>
        <v>0</v>
      </c>
      <c r="E49" s="483">
        <f>'1. DireccyConducc'!D51</f>
        <v>0.3</v>
      </c>
      <c r="F49" s="480">
        <f>'1. DireccyConducc'!E51</f>
        <v>25640211</v>
      </c>
      <c r="G49" s="491" t="str">
        <f>'1. DireccyConducc'!F51</f>
        <v>Divulgación  a nivel regional del Plan Nacional de Salud de la Población Afrodecendiente (Región Huetar Caribe)</v>
      </c>
      <c r="H49" s="499">
        <f>'1. DireccyConducc'!G51</f>
        <v>0</v>
      </c>
      <c r="I49" s="499" t="str">
        <f>'1. DireccyConducc'!H51</f>
        <v>NA</v>
      </c>
      <c r="J49" s="499" t="str">
        <f>'1. DireccyConducc'!I51</f>
        <v>NA</v>
      </c>
      <c r="K49" s="499" t="str">
        <f>'1. DireccyConducc'!J51</f>
        <v>NA</v>
      </c>
      <c r="L49" s="499" t="str">
        <f>'1. DireccyConducc'!K51</f>
        <v>NA</v>
      </c>
      <c r="M49" s="499" t="str">
        <f>'1. DireccyConducc'!L51</f>
        <v>NA</v>
      </c>
      <c r="N49" s="202"/>
      <c r="O49" s="202"/>
      <c r="P49" s="202"/>
      <c r="Q49" s="202"/>
      <c r="R49" s="92">
        <f t="shared" si="6"/>
        <v>0</v>
      </c>
      <c r="S49" s="970"/>
      <c r="T49" s="197"/>
      <c r="U49" s="197"/>
      <c r="V49" s="91" t="e">
        <f t="shared" si="7"/>
        <v>#DIV/0!</v>
      </c>
    </row>
    <row r="50" spans="1:22" s="89" customFormat="1" ht="41.25" customHeight="1" x14ac:dyDescent="0.25">
      <c r="A50" s="1044"/>
      <c r="B50" s="657"/>
      <c r="C50" s="448" t="str">
        <f>'1. DireccyConducc'!B52</f>
        <v xml:space="preserve">Porcentaje de instituciones  implementando  el Plan   Nacional de Salud de Pueblos Indígenas </v>
      </c>
      <c r="D50" s="454">
        <f>'1. DireccyConducc'!C52</f>
        <v>0</v>
      </c>
      <c r="E50" s="483">
        <f>'1. DireccyConducc'!D52</f>
        <v>0.3</v>
      </c>
      <c r="F50" s="480">
        <f>'1. DireccyConducc'!E52</f>
        <v>35300211</v>
      </c>
      <c r="G50" s="491" t="str">
        <f>'1. DireccyConducc'!F52</f>
        <v xml:space="preserve">Participación en la formulación del plan nacional de salud pueblos indigenas  </v>
      </c>
      <c r="H50" s="499">
        <f>'1. DireccyConducc'!G52</f>
        <v>0</v>
      </c>
      <c r="I50" s="499" t="str">
        <f>'1. DireccyConducc'!H52</f>
        <v>NA</v>
      </c>
      <c r="J50" s="499" t="str">
        <f>'1. DireccyConducc'!I52</f>
        <v>NA</v>
      </c>
      <c r="K50" s="499" t="str">
        <f>'1. DireccyConducc'!J52</f>
        <v>NA</v>
      </c>
      <c r="L50" s="499" t="str">
        <f>'1. DireccyConducc'!K52</f>
        <v>NA</v>
      </c>
      <c r="M50" s="499" t="str">
        <f>'1. DireccyConducc'!L52</f>
        <v>NA</v>
      </c>
      <c r="N50" s="202"/>
      <c r="O50" s="202"/>
      <c r="P50" s="202"/>
      <c r="Q50" s="202"/>
      <c r="R50" s="92">
        <f t="shared" si="6"/>
        <v>0</v>
      </c>
      <c r="S50" s="970"/>
      <c r="T50" s="197"/>
      <c r="U50" s="197"/>
      <c r="V50" s="91" t="e">
        <f t="shared" si="7"/>
        <v>#DIV/0!</v>
      </c>
    </row>
    <row r="51" spans="1:22" s="89" customFormat="1" ht="39" customHeight="1" x14ac:dyDescent="0.25">
      <c r="A51" s="1044"/>
      <c r="B51" s="657"/>
      <c r="C51" s="656" t="str">
        <f>'1. DireccyConducc'!B53</f>
        <v>Número de instituciones  implementando  el Plan  Nacional de Sexualidad</v>
      </c>
      <c r="D51" s="712">
        <f>'1. DireccyConducc'!C53</f>
        <v>6</v>
      </c>
      <c r="E51" s="712">
        <f>'1. DireccyConducc'!D53</f>
        <v>1</v>
      </c>
      <c r="F51" s="1005">
        <f>'1. DireccyConducc'!E53</f>
        <v>25640211</v>
      </c>
      <c r="G51" s="491" t="str">
        <f>'1. DireccyConducc'!F53</f>
        <v>Divulgación técnica del Plan Nacional de Sexualidad a nivel regional y local</v>
      </c>
      <c r="H51" s="499">
        <f>'1. DireccyConducc'!G53</f>
        <v>0</v>
      </c>
      <c r="I51" s="499">
        <f>'1. DireccyConducc'!H53</f>
        <v>1</v>
      </c>
      <c r="J51" s="499">
        <f>'1. DireccyConducc'!I53</f>
        <v>0</v>
      </c>
      <c r="K51" s="499">
        <f>'1. DireccyConducc'!J53</f>
        <v>0.5</v>
      </c>
      <c r="L51" s="499">
        <f>'1. DireccyConducc'!K53</f>
        <v>0.5</v>
      </c>
      <c r="M51" s="499">
        <f>'1. DireccyConducc'!L53</f>
        <v>0</v>
      </c>
      <c r="N51" s="202"/>
      <c r="O51" s="202"/>
      <c r="P51" s="202"/>
      <c r="Q51" s="202"/>
      <c r="R51" s="92">
        <f t="shared" si="6"/>
        <v>0</v>
      </c>
      <c r="S51" s="970"/>
      <c r="T51" s="197"/>
      <c r="U51" s="197"/>
      <c r="V51" s="91" t="e">
        <f t="shared" si="7"/>
        <v>#DIV/0!</v>
      </c>
    </row>
    <row r="52" spans="1:22" s="89" customFormat="1" ht="39" customHeight="1" x14ac:dyDescent="0.25">
      <c r="A52" s="1044"/>
      <c r="B52" s="657"/>
      <c r="C52" s="657">
        <f>'1. DireccyConducc'!B54</f>
        <v>0</v>
      </c>
      <c r="D52" s="664">
        <f>'1. DireccyConducc'!C54</f>
        <v>0</v>
      </c>
      <c r="E52" s="664">
        <f>'1. DireccyConducc'!D54</f>
        <v>0</v>
      </c>
      <c r="F52" s="1006">
        <f>'1. DireccyConducc'!E54</f>
        <v>0</v>
      </c>
      <c r="G52" s="491" t="str">
        <f>'1. DireccyConducc'!F54</f>
        <v>Seguimiento a la implementación del Plan Nacional de Sexualidad</v>
      </c>
      <c r="H52" s="499">
        <f>'1. DireccyConducc'!G54</f>
        <v>0</v>
      </c>
      <c r="I52" s="499">
        <f>'1. DireccyConducc'!H54</f>
        <v>1</v>
      </c>
      <c r="J52" s="499">
        <f>'1. DireccyConducc'!I54</f>
        <v>0</v>
      </c>
      <c r="K52" s="499">
        <f>'1. DireccyConducc'!J54</f>
        <v>0</v>
      </c>
      <c r="L52" s="499">
        <f>'1. DireccyConducc'!K54</f>
        <v>0</v>
      </c>
      <c r="M52" s="499">
        <f>'1. DireccyConducc'!L54</f>
        <v>1</v>
      </c>
      <c r="N52" s="202"/>
      <c r="O52" s="202"/>
      <c r="P52" s="202"/>
      <c r="Q52" s="202"/>
      <c r="R52" s="92">
        <f t="shared" si="6"/>
        <v>0</v>
      </c>
      <c r="S52" s="970"/>
      <c r="T52" s="197"/>
      <c r="U52" s="197"/>
      <c r="V52" s="91" t="e">
        <f t="shared" si="7"/>
        <v>#DIV/0!</v>
      </c>
    </row>
    <row r="53" spans="1:22" s="89" customFormat="1" ht="50.25" customHeight="1" x14ac:dyDescent="0.25">
      <c r="A53" s="1044"/>
      <c r="B53" s="657"/>
      <c r="C53" s="656" t="str">
        <f>'1. DireccyConducc'!B55</f>
        <v xml:space="preserve">Porrcentaje de instituciones  ejecutanto acciones  en el marco del   Programa para la Prevención y Control de la Obesidad </v>
      </c>
      <c r="D53" s="712">
        <f>'1. DireccyConducc'!C55</f>
        <v>0</v>
      </c>
      <c r="E53" s="1017">
        <f>'1. DireccyConducc'!D55</f>
        <v>0.2</v>
      </c>
      <c r="F53" s="1005">
        <f>'1. DireccyConducc'!E55</f>
        <v>22521428</v>
      </c>
      <c r="G53" s="491" t="str">
        <f>'1. DireccyConducc'!F55</f>
        <v>Seguimiento a la implementación del proyecto de Reducción de la obesidad en niños de 5 a 12 años de edad</v>
      </c>
      <c r="H53" s="499">
        <f>'1. DireccyConducc'!G55</f>
        <v>0</v>
      </c>
      <c r="I53" s="499">
        <f>'1. DireccyConducc'!H55</f>
        <v>1</v>
      </c>
      <c r="J53" s="499">
        <f>'1. DireccyConducc'!I55</f>
        <v>0.25</v>
      </c>
      <c r="K53" s="499">
        <f>'1. DireccyConducc'!J55</f>
        <v>0.25</v>
      </c>
      <c r="L53" s="499">
        <f>'1. DireccyConducc'!K55</f>
        <v>0.25</v>
      </c>
      <c r="M53" s="499">
        <f>'1. DireccyConducc'!L55</f>
        <v>0.25</v>
      </c>
      <c r="N53" s="202"/>
      <c r="O53" s="202"/>
      <c r="P53" s="202"/>
      <c r="Q53" s="202"/>
      <c r="R53" s="92">
        <f t="shared" si="6"/>
        <v>0</v>
      </c>
      <c r="S53" s="970"/>
      <c r="T53" s="197"/>
      <c r="U53" s="197"/>
      <c r="V53" s="91" t="e">
        <f t="shared" si="7"/>
        <v>#DIV/0!</v>
      </c>
    </row>
    <row r="54" spans="1:22" s="89" customFormat="1" ht="50.25" customHeight="1" x14ac:dyDescent="0.25">
      <c r="A54" s="1044"/>
      <c r="B54" s="657"/>
      <c r="C54" s="657">
        <f>'1. DireccyConducc'!B56</f>
        <v>0</v>
      </c>
      <c r="D54" s="664">
        <f>'1. DireccyConducc'!C56</f>
        <v>0</v>
      </c>
      <c r="E54" s="1018">
        <f>'1. DireccyConducc'!D56</f>
        <v>0</v>
      </c>
      <c r="F54" s="1006">
        <f>'1. DireccyConducc'!E56</f>
        <v>0</v>
      </c>
      <c r="G54" s="491" t="str">
        <f>'1. DireccyConducc'!F56</f>
        <v>Seguimiento a la implementación de la Estratégia Nacional de Seguimiento al Reglamento de Sodas Estudiantiles</v>
      </c>
      <c r="H54" s="499">
        <f>'1. DireccyConducc'!G56</f>
        <v>0</v>
      </c>
      <c r="I54" s="499">
        <f>'1. DireccyConducc'!H56</f>
        <v>1</v>
      </c>
      <c r="J54" s="499">
        <f>'1. DireccyConducc'!I56</f>
        <v>0</v>
      </c>
      <c r="K54" s="499">
        <f>'1. DireccyConducc'!J56</f>
        <v>0.5</v>
      </c>
      <c r="L54" s="499">
        <f>'1. DireccyConducc'!K56</f>
        <v>0.5</v>
      </c>
      <c r="M54" s="499">
        <f>'1. DireccyConducc'!L56</f>
        <v>0</v>
      </c>
      <c r="N54" s="202"/>
      <c r="O54" s="202"/>
      <c r="P54" s="202"/>
      <c r="Q54" s="202"/>
      <c r="R54" s="92">
        <f t="shared" si="6"/>
        <v>0</v>
      </c>
      <c r="S54" s="970"/>
      <c r="T54" s="197"/>
      <c r="U54" s="197"/>
      <c r="V54" s="91" t="e">
        <f t="shared" si="7"/>
        <v>#DIV/0!</v>
      </c>
    </row>
    <row r="55" spans="1:22" s="89" customFormat="1" ht="50.25" customHeight="1" x14ac:dyDescent="0.25">
      <c r="A55" s="1044"/>
      <c r="B55" s="657"/>
      <c r="C55" s="448" t="str">
        <f>'1. DireccyConducc'!B57</f>
        <v>Porcentaje de instituciones  ejecutanto acciones del programa Nacional para la Prevención y Control de VIH-sida</v>
      </c>
      <c r="D55" s="483">
        <f>'1. DireccyConducc'!C57</f>
        <v>0.62</v>
      </c>
      <c r="E55" s="483">
        <f>'1. DireccyConducc'!D57</f>
        <v>0.25</v>
      </c>
      <c r="F55" s="480">
        <f>'1. DireccyConducc'!E57</f>
        <v>20391428</v>
      </c>
      <c r="G55" s="491" t="str">
        <f>'1. DireccyConducc'!F57</f>
        <v xml:space="preserve">Seguimiento a la implementación de las acciones  del Plan Estratégico Nacional para la Prevención y Control de VIH-sida </v>
      </c>
      <c r="H55" s="499">
        <f>'1. DireccyConducc'!G57</f>
        <v>0</v>
      </c>
      <c r="I55" s="499">
        <f>'1. DireccyConducc'!H57</f>
        <v>1</v>
      </c>
      <c r="J55" s="499">
        <f>'1. DireccyConducc'!I57</f>
        <v>0</v>
      </c>
      <c r="K55" s="499">
        <f>'1. DireccyConducc'!J57</f>
        <v>0</v>
      </c>
      <c r="L55" s="499">
        <f>'1. DireccyConducc'!K57</f>
        <v>0.5</v>
      </c>
      <c r="M55" s="499">
        <f>'1. DireccyConducc'!L57</f>
        <v>0.5</v>
      </c>
      <c r="N55" s="202"/>
      <c r="O55" s="202"/>
      <c r="P55" s="202"/>
      <c r="Q55" s="202"/>
      <c r="R55" s="92">
        <f t="shared" si="6"/>
        <v>0</v>
      </c>
      <c r="S55" s="970"/>
      <c r="T55" s="197"/>
      <c r="U55" s="197"/>
      <c r="V55" s="91" t="e">
        <f t="shared" si="7"/>
        <v>#DIV/0!</v>
      </c>
    </row>
    <row r="56" spans="1:22" s="89" customFormat="1" ht="38.25" customHeight="1" x14ac:dyDescent="0.25">
      <c r="A56" s="1044"/>
      <c r="B56" s="657"/>
      <c r="C56" s="712" t="str">
        <f>'1. DireccyConducc'!B58</f>
        <v xml:space="preserve">Número de instituciones  ejecutanto acciones en el marco  del Programa Nacional de prevención y control de Enfermedades Crónicas No transmisibles  </v>
      </c>
      <c r="D56" s="712">
        <f>'1. DireccyConducc'!C58</f>
        <v>0</v>
      </c>
      <c r="E56" s="712">
        <f>'1. DireccyConducc'!D58</f>
        <v>6</v>
      </c>
      <c r="F56" s="1005">
        <f>'1. DireccyConducc'!E58</f>
        <v>18034299</v>
      </c>
      <c r="G56" s="491" t="str">
        <f>'1. DireccyConducc'!F58</f>
        <v>Seguimiento a la implementación del plan de acción de la Estrategia Nacional de Enfermedades Crónicas no Transmisibles</v>
      </c>
      <c r="H56" s="499">
        <f>'1. DireccyConducc'!G58</f>
        <v>0</v>
      </c>
      <c r="I56" s="499">
        <f>'1. DireccyConducc'!H58</f>
        <v>1</v>
      </c>
      <c r="J56" s="499">
        <f>'1. DireccyConducc'!I58</f>
        <v>0</v>
      </c>
      <c r="K56" s="499">
        <f>'1. DireccyConducc'!J58</f>
        <v>0.33</v>
      </c>
      <c r="L56" s="499">
        <f>'1. DireccyConducc'!K58</f>
        <v>0.33</v>
      </c>
      <c r="M56" s="499">
        <f>'1. DireccyConducc'!L58</f>
        <v>0.34</v>
      </c>
      <c r="N56" s="202"/>
      <c r="O56" s="202"/>
      <c r="P56" s="202"/>
      <c r="Q56" s="202"/>
      <c r="R56" s="92">
        <f t="shared" si="6"/>
        <v>0</v>
      </c>
      <c r="S56" s="970"/>
      <c r="T56" s="197"/>
      <c r="U56" s="197"/>
      <c r="V56" s="91" t="e">
        <f t="shared" si="7"/>
        <v>#DIV/0!</v>
      </c>
    </row>
    <row r="57" spans="1:22" s="89" customFormat="1" ht="38.25" customHeight="1" x14ac:dyDescent="0.25">
      <c r="A57" s="1044"/>
      <c r="B57" s="657"/>
      <c r="C57" s="664"/>
      <c r="D57" s="664"/>
      <c r="E57" s="664"/>
      <c r="F57" s="1006"/>
      <c r="G57" s="491" t="str">
        <f>'1. DireccyConducc'!F59</f>
        <v xml:space="preserve">Taller de un dia de duracion para Puntos focales control de Tabaco y directores regionales II trimestre </v>
      </c>
      <c r="H57" s="499">
        <f>'1. DireccyConducc'!G59</f>
        <v>1</v>
      </c>
      <c r="I57" s="499">
        <f>'1. DireccyConducc'!H59</f>
        <v>1</v>
      </c>
      <c r="J57" s="499">
        <f>'1. DireccyConducc'!I59</f>
        <v>0</v>
      </c>
      <c r="K57" s="499">
        <f>'1. DireccyConducc'!J59</f>
        <v>1</v>
      </c>
      <c r="L57" s="499">
        <f>'1. DireccyConducc'!K59</f>
        <v>0</v>
      </c>
      <c r="M57" s="499">
        <f>'1. DireccyConducc'!L59</f>
        <v>0</v>
      </c>
      <c r="N57" s="202"/>
      <c r="O57" s="202"/>
      <c r="P57" s="202"/>
      <c r="Q57" s="202"/>
      <c r="R57" s="92">
        <f t="shared" si="6"/>
        <v>0</v>
      </c>
      <c r="S57" s="970"/>
      <c r="T57" s="197"/>
      <c r="U57" s="197"/>
      <c r="V57" s="91" t="e">
        <f t="shared" si="7"/>
        <v>#DIV/0!</v>
      </c>
    </row>
    <row r="58" spans="1:22" s="89" customFormat="1" ht="38.25" customHeight="1" x14ac:dyDescent="0.25">
      <c r="A58" s="1044"/>
      <c r="B58" s="657"/>
      <c r="C58" s="664"/>
      <c r="D58" s="664"/>
      <c r="E58" s="664"/>
      <c r="F58" s="1006"/>
      <c r="G58" s="491" t="str">
        <f>'1. DireccyConducc'!F60</f>
        <v>presentacion de los resultados de la nvestigacion Impacto Ley9028 en egresos por  IAM ( II  TRIMESTE). Para Puntos focales de control de tabaco y Jefes de Unidades de Rectoria,   sesión de un dia de duración ( medio dia para esta investigacion y el otro medio dia para la investigacion de resultado II campaña de las advertencias Sanitaria</v>
      </c>
      <c r="H58" s="499">
        <f>'1. DireccyConducc'!G60</f>
        <v>1</v>
      </c>
      <c r="I58" s="499">
        <f>'1. DireccyConducc'!H60</f>
        <v>1</v>
      </c>
      <c r="J58" s="499">
        <f>'1. DireccyConducc'!I60</f>
        <v>0</v>
      </c>
      <c r="K58" s="499">
        <f>'1. DireccyConducc'!J60</f>
        <v>1</v>
      </c>
      <c r="L58" s="499">
        <f>'1. DireccyConducc'!K60</f>
        <v>0</v>
      </c>
      <c r="M58" s="499">
        <f>'1. DireccyConducc'!L60</f>
        <v>0</v>
      </c>
      <c r="N58" s="202"/>
      <c r="O58" s="202"/>
      <c r="P58" s="202"/>
      <c r="Q58" s="202"/>
      <c r="R58" s="92">
        <f t="shared" si="6"/>
        <v>0</v>
      </c>
      <c r="S58" s="970"/>
      <c r="T58" s="197"/>
      <c r="U58" s="197"/>
      <c r="V58" s="91" t="e">
        <f t="shared" si="7"/>
        <v>#DIV/0!</v>
      </c>
    </row>
    <row r="59" spans="1:22" s="89" customFormat="1" ht="38.25" customHeight="1" x14ac:dyDescent="0.25">
      <c r="A59" s="1044"/>
      <c r="B59" s="657"/>
      <c r="C59" s="664"/>
      <c r="D59" s="664"/>
      <c r="E59" s="664"/>
      <c r="F59" s="1006"/>
      <c r="G59" s="491" t="str">
        <f>'1. DireccyConducc'!F61</f>
        <v xml:space="preserve">Presentación de los resultados de la investigacion de resultado II campaña de las advertencias Sanitaria  I TRIMESTRE Para puntos focales de control de tabaco y Jefes de U Rectoria </v>
      </c>
      <c r="H59" s="499">
        <f>'1. DireccyConducc'!G61</f>
        <v>1</v>
      </c>
      <c r="I59" s="499">
        <f>'1. DireccyConducc'!H61</f>
        <v>1</v>
      </c>
      <c r="J59" s="499">
        <f>'1. DireccyConducc'!I61</f>
        <v>1</v>
      </c>
      <c r="K59" s="499">
        <f>'1. DireccyConducc'!J61</f>
        <v>0</v>
      </c>
      <c r="L59" s="499">
        <f>'1. DireccyConducc'!K61</f>
        <v>0</v>
      </c>
      <c r="M59" s="499">
        <f>'1. DireccyConducc'!L61</f>
        <v>0</v>
      </c>
      <c r="N59" s="202"/>
      <c r="O59" s="202"/>
      <c r="P59" s="202"/>
      <c r="Q59" s="202"/>
      <c r="R59" s="92">
        <f t="shared" si="6"/>
        <v>0</v>
      </c>
      <c r="S59" s="970"/>
      <c r="T59" s="197"/>
      <c r="U59" s="197"/>
      <c r="V59" s="91" t="e">
        <f t="shared" si="7"/>
        <v>#DIV/0!</v>
      </c>
    </row>
    <row r="60" spans="1:22" s="89" customFormat="1" ht="38.25" customHeight="1" x14ac:dyDescent="0.25">
      <c r="A60" s="1044"/>
      <c r="B60" s="657"/>
      <c r="C60" s="664"/>
      <c r="D60" s="664"/>
      <c r="E60" s="664"/>
      <c r="F60" s="1006"/>
      <c r="G60" s="491" t="str">
        <f>'1. DireccyConducc'!F62</f>
        <v>Taller para presentacion del plan de accion para la aplicación del articulo 5.3 CMCT  de la Ley 9028  y sus reglamento  I TRIMESTRE Para Puntos focales de control de tabaco, abogados regionales   y Directores Regionales de  Rectoria  Taller de un dia de duracion</v>
      </c>
      <c r="H60" s="499">
        <f>'1. DireccyConducc'!G62</f>
        <v>1</v>
      </c>
      <c r="I60" s="499">
        <f>'1. DireccyConducc'!H62</f>
        <v>1</v>
      </c>
      <c r="J60" s="499">
        <f>'1. DireccyConducc'!I62</f>
        <v>1</v>
      </c>
      <c r="K60" s="499">
        <f>'1. DireccyConducc'!J62</f>
        <v>0</v>
      </c>
      <c r="L60" s="499">
        <f>'1. DireccyConducc'!K62</f>
        <v>0</v>
      </c>
      <c r="M60" s="499">
        <f>'1. DireccyConducc'!L62</f>
        <v>0</v>
      </c>
      <c r="N60" s="202"/>
      <c r="O60" s="202"/>
      <c r="P60" s="202"/>
      <c r="Q60" s="202"/>
      <c r="R60" s="92">
        <f t="shared" si="6"/>
        <v>0</v>
      </c>
      <c r="S60" s="970"/>
      <c r="T60" s="197"/>
      <c r="U60" s="197"/>
      <c r="V60" s="91" t="e">
        <f t="shared" si="7"/>
        <v>#DIV/0!</v>
      </c>
    </row>
    <row r="61" spans="1:22" s="89" customFormat="1" ht="38.25" customHeight="1" x14ac:dyDescent="0.25">
      <c r="A61" s="1044"/>
      <c r="B61" s="657"/>
      <c r="C61" s="664"/>
      <c r="D61" s="664"/>
      <c r="E61" s="664"/>
      <c r="F61" s="1006"/>
      <c r="G61" s="491" t="str">
        <f>'1. DireccyConducc'!F63</f>
        <v>Capacitacion en aspectos de fiscalizacion de la Ley 9028  y sus reglamento (  II Y III TRIMESTRE),  Para abogados , un funcionario del area regulatoria por región, dos talleres de dos dias de duracion cada uno
Para esto se pasara este año una encuesta el linea a fin de priorizar los temas</v>
      </c>
      <c r="H61" s="499">
        <f>'1. DireccyConducc'!G63</f>
        <v>2</v>
      </c>
      <c r="I61" s="499">
        <f>'1. DireccyConducc'!H63</f>
        <v>1</v>
      </c>
      <c r="J61" s="499">
        <f>'1. DireccyConducc'!I63</f>
        <v>0</v>
      </c>
      <c r="K61" s="499">
        <f>'1. DireccyConducc'!J63</f>
        <v>0.5</v>
      </c>
      <c r="L61" s="499">
        <f>'1. DireccyConducc'!K63</f>
        <v>0.5</v>
      </c>
      <c r="M61" s="499">
        <f>'1. DireccyConducc'!L63</f>
        <v>0</v>
      </c>
      <c r="N61" s="202"/>
      <c r="O61" s="202"/>
      <c r="P61" s="202"/>
      <c r="Q61" s="202"/>
      <c r="R61" s="92">
        <f t="shared" si="6"/>
        <v>0</v>
      </c>
      <c r="S61" s="970"/>
      <c r="T61" s="197"/>
      <c r="U61" s="197"/>
      <c r="V61" s="91" t="e">
        <f t="shared" si="7"/>
        <v>#DIV/0!</v>
      </c>
    </row>
    <row r="62" spans="1:22" s="89" customFormat="1" ht="36" customHeight="1" x14ac:dyDescent="0.25">
      <c r="A62" s="1044"/>
      <c r="B62" s="657"/>
      <c r="C62" s="656" t="str">
        <f>'1. DireccyConducc'!B64</f>
        <v xml:space="preserve"> Número  de instituciones  ejecutanto acciones en el marco  de la Estratégia Nacional para la Vejez y envejecimiento saludable</v>
      </c>
      <c r="D62" s="712">
        <f>'1. DireccyConducc'!C64</f>
        <v>0</v>
      </c>
      <c r="E62" s="1017">
        <f>'1. DireccyConducc'!D64</f>
        <v>0.2</v>
      </c>
      <c r="F62" s="1005">
        <f>'1. DireccyConducc'!E64</f>
        <v>25640211</v>
      </c>
      <c r="G62" s="491" t="str">
        <f>'1. DireccyConducc'!F64</f>
        <v xml:space="preserve">Divulgación técnica de la Estrategia Nacional para la vejez y envejecimiento saludable </v>
      </c>
      <c r="H62" s="499">
        <f>'1. DireccyConducc'!G64</f>
        <v>0</v>
      </c>
      <c r="I62" s="499">
        <f>'1. DireccyConducc'!H64</f>
        <v>1</v>
      </c>
      <c r="J62" s="499">
        <f>'1. DireccyConducc'!I64</f>
        <v>0</v>
      </c>
      <c r="K62" s="499">
        <f>'1. DireccyConducc'!J64</f>
        <v>0.5</v>
      </c>
      <c r="L62" s="499">
        <f>'1. DireccyConducc'!K64</f>
        <v>0.5</v>
      </c>
      <c r="M62" s="499">
        <f>'1. DireccyConducc'!L64</f>
        <v>0</v>
      </c>
      <c r="N62" s="202"/>
      <c r="O62" s="202"/>
      <c r="P62" s="202"/>
      <c r="Q62" s="202"/>
      <c r="R62" s="92">
        <f t="shared" ref="R62:R68" si="8">SUM(N62:Q62)</f>
        <v>0</v>
      </c>
      <c r="S62" s="970"/>
      <c r="T62" s="197"/>
      <c r="U62" s="197"/>
      <c r="V62" s="91" t="e">
        <f t="shared" ref="V62:V68" si="9">(T62+U62)/S62</f>
        <v>#DIV/0!</v>
      </c>
    </row>
    <row r="63" spans="1:22" s="89" customFormat="1" ht="36" customHeight="1" x14ac:dyDescent="0.25">
      <c r="A63" s="1044"/>
      <c r="B63" s="657"/>
      <c r="C63" s="657">
        <f>'1. DireccyConducc'!B65</f>
        <v>0</v>
      </c>
      <c r="D63" s="664">
        <f>'1. DireccyConducc'!C65</f>
        <v>0</v>
      </c>
      <c r="E63" s="1018">
        <f>'1. DireccyConducc'!D65</f>
        <v>0</v>
      </c>
      <c r="F63" s="1006">
        <f>'1. DireccyConducc'!E65</f>
        <v>0</v>
      </c>
      <c r="G63" s="491" t="str">
        <f>'1. DireccyConducc'!F65</f>
        <v>Seguimiento a la Implementación de la Estratégia Nacional para la Vejez y envejecimiento saludable</v>
      </c>
      <c r="H63" s="499">
        <f>'1. DireccyConducc'!G65</f>
        <v>0</v>
      </c>
      <c r="I63" s="499">
        <f>'1. DireccyConducc'!H65</f>
        <v>1</v>
      </c>
      <c r="J63" s="499">
        <f>'1. DireccyConducc'!I65</f>
        <v>0</v>
      </c>
      <c r="K63" s="499">
        <f>'1. DireccyConducc'!J65</f>
        <v>0</v>
      </c>
      <c r="L63" s="499">
        <f>'1. DireccyConducc'!K65</f>
        <v>0</v>
      </c>
      <c r="M63" s="499">
        <f>'1. DireccyConducc'!L65</f>
        <v>1</v>
      </c>
      <c r="N63" s="202"/>
      <c r="O63" s="202"/>
      <c r="P63" s="202"/>
      <c r="Q63" s="202"/>
      <c r="R63" s="92">
        <f t="shared" si="8"/>
        <v>0</v>
      </c>
      <c r="S63" s="970"/>
      <c r="T63" s="197"/>
      <c r="U63" s="197"/>
      <c r="V63" s="91" t="e">
        <f t="shared" si="9"/>
        <v>#DIV/0!</v>
      </c>
    </row>
    <row r="64" spans="1:22" s="89" customFormat="1" ht="82.5" customHeight="1" x14ac:dyDescent="0.25">
      <c r="A64" s="1044"/>
      <c r="B64" s="657"/>
      <c r="C64" s="656" t="str">
        <f>'1. DireccyConducc'!B66</f>
        <v xml:space="preserve">Numero de Áreas Rectoras de Salud ejecutando el Proyecto Mesoamérica Sin Hambre </v>
      </c>
      <c r="D64" s="712">
        <f>'1. DireccyConducc'!C66</f>
        <v>3</v>
      </c>
      <c r="E64" s="712">
        <f>'1. DireccyConducc'!D66</f>
        <v>0</v>
      </c>
      <c r="F64" s="1005">
        <f>'1. DireccyConducc'!E66</f>
        <v>20931428</v>
      </c>
      <c r="G64" s="491" t="str">
        <f>'1. DireccyConducc'!F66</f>
        <v>Seguimiento a la implementación del Proyecto Mesoamérica sin hambre (áreas rectoras de   Coto Brus, Golfito y Buenos Aires)</v>
      </c>
      <c r="H64" s="499">
        <f>'1. DireccyConducc'!G66</f>
        <v>0</v>
      </c>
      <c r="I64" s="499" t="str">
        <f>'1. DireccyConducc'!H66</f>
        <v>NA</v>
      </c>
      <c r="J64" s="499" t="str">
        <f>'1. DireccyConducc'!I66</f>
        <v>NA</v>
      </c>
      <c r="K64" s="499" t="str">
        <f>'1. DireccyConducc'!J66</f>
        <v>NA</v>
      </c>
      <c r="L64" s="499" t="str">
        <f>'1. DireccyConducc'!K66</f>
        <v>NA</v>
      </c>
      <c r="M64" s="499" t="str">
        <f>'1. DireccyConducc'!L66</f>
        <v>NA</v>
      </c>
      <c r="N64" s="202"/>
      <c r="O64" s="202"/>
      <c r="P64" s="202"/>
      <c r="Q64" s="202"/>
      <c r="R64" s="92">
        <f t="shared" si="8"/>
        <v>0</v>
      </c>
      <c r="S64" s="970"/>
      <c r="T64" s="197"/>
      <c r="U64" s="197"/>
      <c r="V64" s="91" t="e">
        <f t="shared" si="9"/>
        <v>#DIV/0!</v>
      </c>
    </row>
    <row r="65" spans="1:22" s="89" customFormat="1" ht="82.5" customHeight="1" x14ac:dyDescent="0.25">
      <c r="A65" s="1044"/>
      <c r="B65" s="657"/>
      <c r="C65" s="657"/>
      <c r="D65" s="664"/>
      <c r="E65" s="664"/>
      <c r="F65" s="1006"/>
      <c r="G65" s="491" t="str">
        <f>'1. DireccyConducc'!F67</f>
        <v>Segumiento a la Implementación   de acciones en el marco del Programa de Alimentación Escolar en el marco de la iniciativa América Latína y Caribe Sin Hambre 2015 en Áreas Rectoras de Salud del proyecto</v>
      </c>
      <c r="H65" s="499">
        <f>'1. DireccyConducc'!G67</f>
        <v>0</v>
      </c>
      <c r="I65" s="499" t="str">
        <f>'1. DireccyConducc'!H67</f>
        <v>NA</v>
      </c>
      <c r="J65" s="499" t="str">
        <f>'1. DireccyConducc'!I67</f>
        <v>NA</v>
      </c>
      <c r="K65" s="499" t="str">
        <f>'1. DireccyConducc'!J67</f>
        <v>NA</v>
      </c>
      <c r="L65" s="499" t="str">
        <f>'1. DireccyConducc'!K67</f>
        <v>NA</v>
      </c>
      <c r="M65" s="499" t="str">
        <f>'1. DireccyConducc'!L67</f>
        <v>NA</v>
      </c>
      <c r="N65" s="202"/>
      <c r="O65" s="202"/>
      <c r="P65" s="202"/>
      <c r="Q65" s="202"/>
      <c r="R65" s="92">
        <f t="shared" si="8"/>
        <v>0</v>
      </c>
      <c r="S65" s="970"/>
      <c r="T65" s="197"/>
      <c r="U65" s="197"/>
      <c r="V65" s="91" t="e">
        <f t="shared" si="9"/>
        <v>#DIV/0!</v>
      </c>
    </row>
    <row r="66" spans="1:22" s="89" customFormat="1" ht="43.5" customHeight="1" x14ac:dyDescent="0.25">
      <c r="A66" s="1044"/>
      <c r="B66" s="657"/>
      <c r="C66" s="656" t="str">
        <f>'1. DireccyConducc'!B68</f>
        <v xml:space="preserve">Porcentaje de instituciones  ejecutanto acciones del  Plan de Alimentación y Nutrición </v>
      </c>
      <c r="D66" s="712">
        <f>'1. DireccyConducc'!C68</f>
        <v>0</v>
      </c>
      <c r="E66" s="1017">
        <f>'1. DireccyConducc'!D68</f>
        <v>0.2</v>
      </c>
      <c r="F66" s="1005">
        <f>'1. DireccyConducc'!E68</f>
        <v>25640211</v>
      </c>
      <c r="G66" s="491" t="str">
        <f>'1. DireccyConducc'!F68</f>
        <v>seguimiento a la Implementación de acciones  del Plan Nacional de Alimentación y Nutrición según competencias</v>
      </c>
      <c r="H66" s="499">
        <f>'1. DireccyConducc'!G68</f>
        <v>0</v>
      </c>
      <c r="I66" s="499">
        <f>'1. DireccyConducc'!H68</f>
        <v>1</v>
      </c>
      <c r="J66" s="499">
        <f>'1. DireccyConducc'!I68</f>
        <v>0</v>
      </c>
      <c r="K66" s="499">
        <f>'1. DireccyConducc'!J68</f>
        <v>0.33</v>
      </c>
      <c r="L66" s="499">
        <f>'1. DireccyConducc'!K68</f>
        <v>0.33</v>
      </c>
      <c r="M66" s="499">
        <f>'1. DireccyConducc'!L68</f>
        <v>0.34</v>
      </c>
      <c r="N66" s="202"/>
      <c r="O66" s="202"/>
      <c r="P66" s="202"/>
      <c r="Q66" s="202"/>
      <c r="R66" s="92">
        <f t="shared" si="8"/>
        <v>0</v>
      </c>
      <c r="S66" s="970"/>
      <c r="T66" s="197"/>
      <c r="U66" s="197"/>
      <c r="V66" s="91" t="e">
        <f t="shared" si="9"/>
        <v>#DIV/0!</v>
      </c>
    </row>
    <row r="67" spans="1:22" s="89" customFormat="1" ht="43.5" customHeight="1" x14ac:dyDescent="0.25">
      <c r="A67" s="1044"/>
      <c r="B67" s="657"/>
      <c r="C67" s="657"/>
      <c r="D67" s="664"/>
      <c r="E67" s="1018"/>
      <c r="F67" s="1006"/>
      <c r="G67" s="491"/>
      <c r="H67" s="499">
        <f>'1. DireccyConducc'!G69</f>
        <v>0</v>
      </c>
      <c r="I67" s="499">
        <f>'1. DireccyConducc'!H69</f>
        <v>1</v>
      </c>
      <c r="J67" s="499">
        <f>'1. DireccyConducc'!I69</f>
        <v>0.25</v>
      </c>
      <c r="K67" s="499">
        <f>'1. DireccyConducc'!J69</f>
        <v>0.25</v>
      </c>
      <c r="L67" s="499">
        <f>'1. DireccyConducc'!K69</f>
        <v>0.25</v>
      </c>
      <c r="M67" s="499">
        <f>'1. DireccyConducc'!L69</f>
        <v>0.25</v>
      </c>
      <c r="N67" s="202"/>
      <c r="O67" s="202"/>
      <c r="P67" s="202"/>
      <c r="Q67" s="202"/>
      <c r="R67" s="92">
        <f t="shared" si="8"/>
        <v>0</v>
      </c>
      <c r="S67" s="970"/>
      <c r="T67" s="197"/>
      <c r="U67" s="197"/>
      <c r="V67" s="91" t="e">
        <f t="shared" si="9"/>
        <v>#DIV/0!</v>
      </c>
    </row>
    <row r="68" spans="1:22" s="89" customFormat="1" ht="72.75" customHeight="1" x14ac:dyDescent="0.25">
      <c r="A68" s="1044"/>
      <c r="B68" s="657"/>
      <c r="C68" s="656" t="str">
        <f>'1. DireccyConducc'!B70</f>
        <v>Número de instituciones  ejecutanto acciones del Plan Nacional  de Actividad Física y Salud 2011-2021</v>
      </c>
      <c r="D68" s="712">
        <f>'1. DireccyConducc'!C70</f>
        <v>9</v>
      </c>
      <c r="E68" s="712">
        <f>'1. DireccyConducc'!D70</f>
        <v>11</v>
      </c>
      <c r="F68" s="1005">
        <f>'1. DireccyConducc'!E70</f>
        <v>25640211</v>
      </c>
      <c r="G68" s="491" t="str">
        <f>'1. DireccyConducc'!F70</f>
        <v xml:space="preserve">Seguimiento a la Implementación del Sistema de Seguimiento y Evaluación del Plan Nacional de Actividad Física  y Salud </v>
      </c>
      <c r="H68" s="499">
        <f>'1. DireccyConducc'!G70</f>
        <v>0</v>
      </c>
      <c r="I68" s="499">
        <f>'1. DireccyConducc'!H70</f>
        <v>1</v>
      </c>
      <c r="J68" s="499">
        <f>'1. DireccyConducc'!I70</f>
        <v>0</v>
      </c>
      <c r="K68" s="499">
        <f>'1. DireccyConducc'!J70</f>
        <v>0</v>
      </c>
      <c r="L68" s="499">
        <f>'1. DireccyConducc'!K70</f>
        <v>0.5</v>
      </c>
      <c r="M68" s="499">
        <f>'1. DireccyConducc'!L70</f>
        <v>0.5</v>
      </c>
      <c r="N68" s="202"/>
      <c r="O68" s="202"/>
      <c r="P68" s="202"/>
      <c r="Q68" s="202"/>
      <c r="R68" s="92">
        <f t="shared" si="8"/>
        <v>0</v>
      </c>
      <c r="S68" s="970"/>
      <c r="T68" s="197"/>
      <c r="U68" s="197"/>
      <c r="V68" s="91" t="e">
        <f t="shared" si="9"/>
        <v>#DIV/0!</v>
      </c>
    </row>
    <row r="69" spans="1:22" s="89" customFormat="1" ht="86.25" customHeight="1" x14ac:dyDescent="0.25">
      <c r="A69" s="1044"/>
      <c r="B69" s="657"/>
      <c r="C69" s="657">
        <f>'1. DireccyConducc'!B71</f>
        <v>0</v>
      </c>
      <c r="D69" s="664">
        <f>'1. DireccyConducc'!C71</f>
        <v>0</v>
      </c>
      <c r="E69" s="664">
        <f>'1. DireccyConducc'!D71</f>
        <v>0</v>
      </c>
      <c r="F69" s="1006">
        <f>'1. DireccyConducc'!E71</f>
        <v>0</v>
      </c>
      <c r="G69" s="491" t="str">
        <f>'1. DireccyConducc'!F71</f>
        <v>Participar en el encuentro de  redes cantonales de actividad física y salud.2 Desarrollar el tercer encuentro de  redes cantonales de actividad física y salud a nivel regional.</v>
      </c>
      <c r="H69" s="499">
        <f>'1. DireccyConducc'!G71</f>
        <v>0</v>
      </c>
      <c r="I69" s="499">
        <f>'1. DireccyConducc'!H71</f>
        <v>1</v>
      </c>
      <c r="J69" s="499">
        <f>'1. DireccyConducc'!I71</f>
        <v>0</v>
      </c>
      <c r="K69" s="499">
        <f>'1. DireccyConducc'!J71</f>
        <v>0</v>
      </c>
      <c r="L69" s="499">
        <f>'1. DireccyConducc'!K71</f>
        <v>0</v>
      </c>
      <c r="M69" s="499">
        <f>'1. DireccyConducc'!L71</f>
        <v>1</v>
      </c>
      <c r="N69" s="202"/>
      <c r="O69" s="202"/>
      <c r="P69" s="202"/>
      <c r="Q69" s="202"/>
      <c r="R69" s="92">
        <f t="shared" ref="R69:R74" si="10">SUM(N69:Q69)</f>
        <v>0</v>
      </c>
      <c r="S69" s="970"/>
      <c r="T69" s="197"/>
      <c r="U69" s="197"/>
      <c r="V69" s="91" t="e">
        <f t="shared" ref="V69:V74" si="11">(T69+U69)/S69</f>
        <v>#DIV/0!</v>
      </c>
    </row>
    <row r="70" spans="1:22" s="89" customFormat="1" ht="45.75" customHeight="1" x14ac:dyDescent="0.25">
      <c r="A70" s="1044"/>
      <c r="B70" s="657"/>
      <c r="C70" s="656" t="str">
        <f>'1. DireccyConducc'!B72</f>
        <v>Porcentaje  de Unidades Organizativas implementando las responsabilidades rectoras para la igualdad, y equidad de género y prevención de la violencia</v>
      </c>
      <c r="D70" s="1017">
        <f>'1. DireccyConducc'!C72</f>
        <v>0.75</v>
      </c>
      <c r="E70" s="1017">
        <f>'1. DireccyConducc'!D72</f>
        <v>0.05</v>
      </c>
      <c r="F70" s="1005">
        <f>'1. DireccyConducc'!E72</f>
        <v>18184299</v>
      </c>
      <c r="G70" s="491" t="str">
        <f>'1. DireccyConducc'!F72</f>
        <v>Seguimiento al cumplimiento de  las responsabilidades rectoras para la igualdad, equidad de género  y prevención de la violencia en las Áreas Rectoras de Salud</v>
      </c>
      <c r="H70" s="499">
        <f>'1. DireccyConducc'!G72</f>
        <v>0</v>
      </c>
      <c r="I70" s="499">
        <f>'1. DireccyConducc'!H72</f>
        <v>1</v>
      </c>
      <c r="J70" s="499">
        <f>'1. DireccyConducc'!I72</f>
        <v>0.25</v>
      </c>
      <c r="K70" s="499">
        <f>'1. DireccyConducc'!J72</f>
        <v>0.25</v>
      </c>
      <c r="L70" s="499">
        <f>'1. DireccyConducc'!K72</f>
        <v>0.25</v>
      </c>
      <c r="M70" s="499">
        <f>'1. DireccyConducc'!L72</f>
        <v>0.25</v>
      </c>
      <c r="N70" s="202"/>
      <c r="O70" s="202"/>
      <c r="P70" s="202"/>
      <c r="Q70" s="202"/>
      <c r="R70" s="92">
        <f t="shared" si="10"/>
        <v>0</v>
      </c>
      <c r="S70" s="970"/>
      <c r="T70" s="197"/>
      <c r="U70" s="197"/>
      <c r="V70" s="91" t="e">
        <f t="shared" si="11"/>
        <v>#DIV/0!</v>
      </c>
    </row>
    <row r="71" spans="1:22" s="89" customFormat="1" ht="45.75" customHeight="1" x14ac:dyDescent="0.25">
      <c r="A71" s="1044"/>
      <c r="B71" s="657"/>
      <c r="C71" s="657"/>
      <c r="D71" s="1018"/>
      <c r="E71" s="1018"/>
      <c r="F71" s="1006"/>
      <c r="G71" s="491" t="str">
        <f>'1. DireccyConducc'!F73</f>
        <v xml:space="preserve">Participación en el III Encuentro Nacional de redes de prevención de la violencia </v>
      </c>
      <c r="H71" s="499">
        <f>'1. DireccyConducc'!G73</f>
        <v>0</v>
      </c>
      <c r="I71" s="499">
        <f>'1. DireccyConducc'!H73</f>
        <v>1</v>
      </c>
      <c r="J71" s="499">
        <f>'1. DireccyConducc'!I73</f>
        <v>0</v>
      </c>
      <c r="K71" s="499">
        <f>'1. DireccyConducc'!J73</f>
        <v>0</v>
      </c>
      <c r="L71" s="499">
        <f>'1. DireccyConducc'!K73</f>
        <v>0</v>
      </c>
      <c r="M71" s="499">
        <f>'1. DireccyConducc'!L73</f>
        <v>1</v>
      </c>
      <c r="N71" s="202"/>
      <c r="O71" s="202"/>
      <c r="P71" s="202"/>
      <c r="Q71" s="202"/>
      <c r="R71" s="92">
        <f t="shared" si="10"/>
        <v>0</v>
      </c>
      <c r="S71" s="970"/>
      <c r="T71" s="197"/>
      <c r="U71" s="197"/>
      <c r="V71" s="91" t="e">
        <f t="shared" si="11"/>
        <v>#DIV/0!</v>
      </c>
    </row>
    <row r="72" spans="1:22" s="89" customFormat="1" ht="51" customHeight="1" x14ac:dyDescent="0.25">
      <c r="A72" s="1044"/>
      <c r="B72" s="657"/>
      <c r="C72" s="656" t="str">
        <f>'1. DireccyConducc'!B74</f>
        <v>Número de Unidades Organizativas implementando las competencias rectoras para la garantía del derecho a la salud de la población migrante</v>
      </c>
      <c r="D72" s="712">
        <f>'1. DireccyConducc'!C74</f>
        <v>11</v>
      </c>
      <c r="E72" s="712">
        <f>'1. DireccyConducc'!D74</f>
        <v>3</v>
      </c>
      <c r="F72" s="1005">
        <f>'1. DireccyConducc'!E74</f>
        <v>18034299</v>
      </c>
      <c r="G72" s="491" t="str">
        <f>'1. DireccyConducc'!F74</f>
        <v>Implementación  de  competencias rectoras para la garantia del derecho a la salud de la población migrante</v>
      </c>
      <c r="H72" s="499">
        <f>'1. DireccyConducc'!G74</f>
        <v>0</v>
      </c>
      <c r="I72" s="499">
        <f>'1. DireccyConducc'!H74</f>
        <v>1</v>
      </c>
      <c r="J72" s="499">
        <f>'1. DireccyConducc'!I74</f>
        <v>0</v>
      </c>
      <c r="K72" s="499">
        <f>'1. DireccyConducc'!J74</f>
        <v>0</v>
      </c>
      <c r="L72" s="499">
        <f>'1. DireccyConducc'!K74</f>
        <v>1</v>
      </c>
      <c r="M72" s="499">
        <f>'1. DireccyConducc'!L74</f>
        <v>0</v>
      </c>
      <c r="N72" s="202"/>
      <c r="O72" s="202"/>
      <c r="P72" s="202"/>
      <c r="Q72" s="202"/>
      <c r="R72" s="92">
        <f t="shared" si="10"/>
        <v>0</v>
      </c>
      <c r="S72" s="970"/>
      <c r="T72" s="197"/>
      <c r="U72" s="197"/>
      <c r="V72" s="91" t="e">
        <f t="shared" si="11"/>
        <v>#DIV/0!</v>
      </c>
    </row>
    <row r="73" spans="1:22" s="89" customFormat="1" ht="45.75" customHeight="1" x14ac:dyDescent="0.25">
      <c r="A73" s="1044"/>
      <c r="B73" s="657"/>
      <c r="C73" s="657">
        <f>'1. DireccyConducc'!B75</f>
        <v>0</v>
      </c>
      <c r="D73" s="664">
        <f>'1. DireccyConducc'!C75</f>
        <v>0</v>
      </c>
      <c r="E73" s="664">
        <f>'1. DireccyConducc'!D75</f>
        <v>0</v>
      </c>
      <c r="F73" s="1006">
        <f>'1. DireccyConducc'!E75</f>
        <v>0</v>
      </c>
      <c r="G73" s="491" t="str">
        <f>'1. DireccyConducc'!F75</f>
        <v>Seguimiento a la implementación  de  competencias rectoras para la garantia del derecho a la salud de la población migrante</v>
      </c>
      <c r="H73" s="499">
        <f>'1. DireccyConducc'!G75</f>
        <v>0</v>
      </c>
      <c r="I73" s="499">
        <f>'1. DireccyConducc'!H75</f>
        <v>1</v>
      </c>
      <c r="J73" s="499">
        <f>'1. DireccyConducc'!I75</f>
        <v>0</v>
      </c>
      <c r="K73" s="499">
        <f>'1. DireccyConducc'!J75</f>
        <v>0</v>
      </c>
      <c r="L73" s="499">
        <f>'1. DireccyConducc'!K75</f>
        <v>0</v>
      </c>
      <c r="M73" s="499">
        <f>'1. DireccyConducc'!L75</f>
        <v>1</v>
      </c>
      <c r="N73" s="202"/>
      <c r="O73" s="202"/>
      <c r="P73" s="202"/>
      <c r="Q73" s="202"/>
      <c r="R73" s="92">
        <f t="shared" si="10"/>
        <v>0</v>
      </c>
      <c r="S73" s="970"/>
      <c r="T73" s="197"/>
      <c r="U73" s="197"/>
      <c r="V73" s="91" t="e">
        <f t="shared" si="11"/>
        <v>#DIV/0!</v>
      </c>
    </row>
    <row r="74" spans="1:22" s="89" customFormat="1" ht="45.75" customHeight="1" x14ac:dyDescent="0.25">
      <c r="A74" s="1044"/>
      <c r="B74" s="657"/>
      <c r="C74" s="657"/>
      <c r="D74" s="664"/>
      <c r="E74" s="664"/>
      <c r="F74" s="1006"/>
      <c r="G74" s="491" t="str">
        <f>'1. DireccyConducc'!F76</f>
        <v xml:space="preserve">Elaboración de informe anual regional sobre el cumplimiento de las acciones relacionadas con población   migrante </v>
      </c>
      <c r="H74" s="499">
        <f>'1. DireccyConducc'!G76</f>
        <v>0</v>
      </c>
      <c r="I74" s="499">
        <f>'1. DireccyConducc'!H76</f>
        <v>1</v>
      </c>
      <c r="J74" s="499">
        <f>'1. DireccyConducc'!I76</f>
        <v>0</v>
      </c>
      <c r="K74" s="499">
        <f>'1. DireccyConducc'!J76</f>
        <v>0</v>
      </c>
      <c r="L74" s="499">
        <f>'1. DireccyConducc'!K76</f>
        <v>0</v>
      </c>
      <c r="M74" s="499">
        <f>'1. DireccyConducc'!L76</f>
        <v>1</v>
      </c>
      <c r="N74" s="202"/>
      <c r="O74" s="202"/>
      <c r="P74" s="202"/>
      <c r="Q74" s="202"/>
      <c r="R74" s="92">
        <f t="shared" si="10"/>
        <v>0</v>
      </c>
      <c r="S74" s="971"/>
      <c r="T74" s="197"/>
      <c r="U74" s="197"/>
      <c r="V74" s="91" t="e">
        <f t="shared" si="11"/>
        <v>#DIV/0!</v>
      </c>
    </row>
    <row r="75" spans="1:22" s="89" customFormat="1" ht="20.25" x14ac:dyDescent="0.25">
      <c r="A75" s="1044"/>
      <c r="B75" s="716"/>
      <c r="C75" s="168"/>
      <c r="D75" s="168"/>
      <c r="E75" s="168"/>
      <c r="F75" s="169">
        <f>SUM(F44:F74)</f>
        <v>350917168</v>
      </c>
      <c r="G75" s="981" t="s">
        <v>758</v>
      </c>
      <c r="H75" s="982"/>
      <c r="I75" s="982"/>
      <c r="J75" s="982"/>
      <c r="K75" s="982"/>
      <c r="L75" s="982"/>
      <c r="M75" s="983"/>
      <c r="N75" s="159" t="e">
        <f>AVERAGE(N44:N74)</f>
        <v>#DIV/0!</v>
      </c>
      <c r="O75" s="159" t="e">
        <f>AVERAGE(O44:O74)</f>
        <v>#DIV/0!</v>
      </c>
      <c r="P75" s="159" t="e">
        <f>AVERAGE(P44:P74)</f>
        <v>#DIV/0!</v>
      </c>
      <c r="Q75" s="159" t="e">
        <f>AVERAGE(Q44:Q74)</f>
        <v>#DIV/0!</v>
      </c>
      <c r="R75" s="159">
        <f>AVERAGE(R44:R74)</f>
        <v>0</v>
      </c>
      <c r="S75" s="200">
        <f>SUM(S44:S74)</f>
        <v>732232.6</v>
      </c>
      <c r="T75" s="200">
        <f>SUM(T44:T74)</f>
        <v>0</v>
      </c>
      <c r="U75" s="200">
        <f>SUM(U44:U74)</f>
        <v>0</v>
      </c>
      <c r="V75" s="159" t="e">
        <f>AVERAGE(V44:V74)</f>
        <v>#DIV/0!</v>
      </c>
    </row>
    <row r="76" spans="1:22" s="89" customFormat="1" ht="40.5" customHeight="1" x14ac:dyDescent="0.25">
      <c r="A76" s="1044"/>
      <c r="B76" s="1105" t="str">
        <f>'1. DireccyConducc'!A78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76" s="1106"/>
      <c r="D76" s="1106"/>
      <c r="E76" s="1106"/>
      <c r="F76" s="1106"/>
      <c r="G76" s="1106"/>
      <c r="H76" s="1106"/>
      <c r="I76" s="1106"/>
      <c r="J76" s="1106"/>
      <c r="K76" s="574"/>
      <c r="L76" s="574"/>
      <c r="M76" s="575"/>
      <c r="N76" s="202"/>
      <c r="O76" s="202"/>
      <c r="P76" s="202"/>
      <c r="Q76" s="202"/>
      <c r="R76" s="202"/>
      <c r="S76" s="225"/>
      <c r="T76" s="225"/>
      <c r="U76" s="225"/>
      <c r="V76" s="202"/>
    </row>
    <row r="77" spans="1:22" s="89" customFormat="1" ht="35.25" customHeight="1" x14ac:dyDescent="0.25">
      <c r="A77" s="1044"/>
      <c r="B77" s="656" t="str">
        <f>'1. DireccyConducc'!A79</f>
        <v>RE1.P9. Cultura organizacional establecida con enfoque de calidad</v>
      </c>
      <c r="C77" s="703" t="str">
        <f>'1. DireccyConducc'!B79</f>
        <v>Documento propuesta de cultura institucional deseada</v>
      </c>
      <c r="D77" s="279">
        <f>'1. DireccyConducc'!C79</f>
        <v>0</v>
      </c>
      <c r="E77" s="279">
        <f>'1. DireccyConducc'!D79</f>
        <v>0</v>
      </c>
      <c r="F77" s="280">
        <f>'1. DireccyConducc'!E79</f>
        <v>10</v>
      </c>
      <c r="G77" s="491" t="str">
        <f>'1. DireccyConducc'!F79</f>
        <v>Participación en la elaboración del plan de gestión de calidad</v>
      </c>
      <c r="H77" s="203">
        <f>'1. DireccyConducc'!G79</f>
        <v>0</v>
      </c>
      <c r="I77" s="203">
        <f>'1. DireccyConducc'!H79</f>
        <v>1</v>
      </c>
      <c r="J77" s="203">
        <f>'1. DireccyConducc'!I79</f>
        <v>0</v>
      </c>
      <c r="K77" s="203">
        <f>'1. DireccyConducc'!J79</f>
        <v>0</v>
      </c>
      <c r="L77" s="203">
        <f>'1. DireccyConducc'!K79</f>
        <v>1</v>
      </c>
      <c r="M77" s="203">
        <f>'1. DireccyConducc'!L79</f>
        <v>0</v>
      </c>
      <c r="N77" s="202"/>
      <c r="O77" s="202"/>
      <c r="P77" s="202"/>
      <c r="Q77" s="202"/>
      <c r="R77" s="92">
        <f>SUM(N77:Q77)</f>
        <v>0</v>
      </c>
      <c r="S77" s="978">
        <f>'1. DireccyConducc'!M79</f>
        <v>732232.6</v>
      </c>
      <c r="T77" s="225"/>
      <c r="U77" s="225"/>
      <c r="V77" s="91">
        <f>(T77+U77)/S77</f>
        <v>0</v>
      </c>
    </row>
    <row r="78" spans="1:22" s="89" customFormat="1" ht="25.5" x14ac:dyDescent="0.25">
      <c r="A78" s="1044"/>
      <c r="B78" s="657"/>
      <c r="C78" s="748"/>
      <c r="D78" s="279">
        <f>'1. DireccyConducc'!C80</f>
        <v>0</v>
      </c>
      <c r="E78" s="279">
        <f>'1. DireccyConducc'!D80</f>
        <v>0</v>
      </c>
      <c r="F78" s="280">
        <f>'1. DireccyConducc'!E80</f>
        <v>0</v>
      </c>
      <c r="G78" s="491" t="str">
        <f>'1. DireccyConducc'!F80</f>
        <v>Participar según convocatoria del Nivel Central en el análisis de funciones, productos y procesos institucionales.</v>
      </c>
      <c r="H78" s="203">
        <f>'1. DireccyConducc'!G80</f>
        <v>0</v>
      </c>
      <c r="I78" s="203">
        <f>'1. DireccyConducc'!H80</f>
        <v>1</v>
      </c>
      <c r="J78" s="203">
        <f>'1. DireccyConducc'!I80</f>
        <v>0</v>
      </c>
      <c r="K78" s="203">
        <f>'1. DireccyConducc'!J80</f>
        <v>0</v>
      </c>
      <c r="L78" s="203">
        <f>'1. DireccyConducc'!K80</f>
        <v>1</v>
      </c>
      <c r="M78" s="203">
        <f>'1. DireccyConducc'!L80</f>
        <v>0</v>
      </c>
      <c r="N78" s="202"/>
      <c r="O78" s="202"/>
      <c r="P78" s="202"/>
      <c r="Q78" s="202"/>
      <c r="R78" s="92">
        <f>SUM(N78:Q78)</f>
        <v>0</v>
      </c>
      <c r="S78" s="980"/>
      <c r="T78" s="225"/>
      <c r="U78" s="225"/>
      <c r="V78" s="91" t="e">
        <f>(T78+U78)/S78</f>
        <v>#DIV/0!</v>
      </c>
    </row>
    <row r="79" spans="1:22" s="89" customFormat="1" ht="20.25" x14ac:dyDescent="0.25">
      <c r="A79" s="1044"/>
      <c r="B79" s="158"/>
      <c r="C79" s="168"/>
      <c r="D79" s="168"/>
      <c r="E79" s="168"/>
      <c r="F79" s="169">
        <f>SUM(F77:F78)</f>
        <v>10</v>
      </c>
      <c r="G79" s="981" t="s">
        <v>758</v>
      </c>
      <c r="H79" s="982"/>
      <c r="I79" s="982"/>
      <c r="J79" s="982"/>
      <c r="K79" s="982"/>
      <c r="L79" s="982"/>
      <c r="M79" s="983"/>
      <c r="N79" s="159" t="e">
        <f>AVERAGE(N77:N78)</f>
        <v>#DIV/0!</v>
      </c>
      <c r="O79" s="159" t="e">
        <f>AVERAGE(O77:O78)</f>
        <v>#DIV/0!</v>
      </c>
      <c r="P79" s="159" t="e">
        <f>AVERAGE(P77:P78)</f>
        <v>#DIV/0!</v>
      </c>
      <c r="Q79" s="159" t="e">
        <f>AVERAGE(Q77:Q78)</f>
        <v>#DIV/0!</v>
      </c>
      <c r="R79" s="159">
        <f>AVERAGE(R77:R78)</f>
        <v>0</v>
      </c>
      <c r="S79" s="160">
        <f>SUM(S77:S78)</f>
        <v>732232.6</v>
      </c>
      <c r="T79" s="160">
        <f>SUM(T77:T78)</f>
        <v>0</v>
      </c>
      <c r="U79" s="160">
        <f>SUM(U77:U78)</f>
        <v>0</v>
      </c>
      <c r="V79" s="159" t="e">
        <f>AVERAGE(V77:V78)</f>
        <v>#DIV/0!</v>
      </c>
    </row>
    <row r="80" spans="1:22" s="89" customFormat="1" ht="25.5" customHeight="1" x14ac:dyDescent="0.25">
      <c r="A80" s="1044"/>
      <c r="B80" s="656" t="str">
        <f>'1. DireccyConducc'!A81</f>
        <v>RE1.P10.  Cargas de trabajo institucionales balanceadas</v>
      </c>
      <c r="C80" s="703" t="str">
        <f>'1. DireccyConducc'!B81</f>
        <v>Informe de cargas de trabajo</v>
      </c>
      <c r="D80" s="279">
        <f>'1. DireccyConducc'!C81</f>
        <v>0</v>
      </c>
      <c r="E80" s="279">
        <f>'1. DireccyConducc'!D81</f>
        <v>0</v>
      </c>
      <c r="F80" s="280">
        <f>'1. DireccyConducc'!E81</f>
        <v>0</v>
      </c>
      <c r="G80" s="491" t="str">
        <f>'1. DireccyConducc'!F81</f>
        <v>Participar por convocatoria en el estudio de cargas de trabajo institucional</v>
      </c>
      <c r="H80" s="203">
        <f>'1. DireccyConducc'!G81</f>
        <v>0</v>
      </c>
      <c r="I80" s="203">
        <f>'1. DireccyConducc'!H81</f>
        <v>1</v>
      </c>
      <c r="J80" s="203">
        <f>'1. DireccyConducc'!I81</f>
        <v>0</v>
      </c>
      <c r="K80" s="203">
        <f>'1. DireccyConducc'!J81</f>
        <v>0</v>
      </c>
      <c r="L80" s="203">
        <f>'1. DireccyConducc'!K81</f>
        <v>1</v>
      </c>
      <c r="M80" s="203">
        <f>'1. DireccyConducc'!L81</f>
        <v>0</v>
      </c>
      <c r="N80" s="202"/>
      <c r="O80" s="202"/>
      <c r="P80" s="202"/>
      <c r="Q80" s="202"/>
      <c r="R80" s="92">
        <f>SUM(N80:Q80)</f>
        <v>0</v>
      </c>
      <c r="S80" s="978">
        <f>'1. DireccyConducc'!M81</f>
        <v>732232.6</v>
      </c>
      <c r="T80" s="225"/>
      <c r="U80" s="225"/>
      <c r="V80" s="91">
        <f>(T80+U80)/S80</f>
        <v>0</v>
      </c>
    </row>
    <row r="81" spans="1:23" s="89" customFormat="1" x14ac:dyDescent="0.25">
      <c r="A81" s="1044"/>
      <c r="B81" s="716"/>
      <c r="C81" s="786"/>
      <c r="D81" s="279">
        <f>'1. DireccyConducc'!C89</f>
        <v>0</v>
      </c>
      <c r="E81" s="279">
        <f>'1. DireccyConducc'!D89</f>
        <v>0</v>
      </c>
      <c r="F81" s="280">
        <f>'1. DireccyConducc'!E89</f>
        <v>0</v>
      </c>
      <c r="G81" s="491">
        <f>'1. DireccyConducc'!F89</f>
        <v>0</v>
      </c>
      <c r="H81" s="203">
        <f>'1. DireccyConducc'!G89</f>
        <v>0</v>
      </c>
      <c r="I81" s="203">
        <f>'1. DireccyConducc'!H89</f>
        <v>0</v>
      </c>
      <c r="J81" s="203">
        <f>'1. DireccyConducc'!I89</f>
        <v>0</v>
      </c>
      <c r="K81" s="203">
        <f>'1. DireccyConducc'!J89</f>
        <v>0</v>
      </c>
      <c r="L81" s="203">
        <f>'1. DireccyConducc'!K89</f>
        <v>0</v>
      </c>
      <c r="M81" s="203">
        <f>'1. DireccyConducc'!L89</f>
        <v>0</v>
      </c>
      <c r="N81" s="202"/>
      <c r="O81" s="202"/>
      <c r="P81" s="202"/>
      <c r="Q81" s="202"/>
      <c r="R81" s="92">
        <f>SUM(N81:Q81)</f>
        <v>0</v>
      </c>
      <c r="S81" s="980"/>
      <c r="T81" s="225"/>
      <c r="U81" s="225"/>
      <c r="V81" s="91" t="e">
        <f>(T81+U81)/S81</f>
        <v>#DIV/0!</v>
      </c>
    </row>
    <row r="82" spans="1:23" s="89" customFormat="1" ht="20.25" x14ac:dyDescent="0.25">
      <c r="A82" s="1044"/>
      <c r="B82" s="158"/>
      <c r="C82" s="168"/>
      <c r="D82" s="168"/>
      <c r="E82" s="168"/>
      <c r="F82" s="169">
        <f>SUM(F80:F81)</f>
        <v>0</v>
      </c>
      <c r="G82" s="981" t="s">
        <v>758</v>
      </c>
      <c r="H82" s="982"/>
      <c r="I82" s="982"/>
      <c r="J82" s="982"/>
      <c r="K82" s="982"/>
      <c r="L82" s="982"/>
      <c r="M82" s="983"/>
      <c r="N82" s="159" t="e">
        <f>AVERAGE(N80:N81)</f>
        <v>#DIV/0!</v>
      </c>
      <c r="O82" s="159" t="e">
        <f>AVERAGE(O80:O81)</f>
        <v>#DIV/0!</v>
      </c>
      <c r="P82" s="159" t="e">
        <f>AVERAGE(P80:P81)</f>
        <v>#DIV/0!</v>
      </c>
      <c r="Q82" s="159" t="e">
        <f>AVERAGE(Q80:Q81)</f>
        <v>#DIV/0!</v>
      </c>
      <c r="R82" s="159">
        <f>AVERAGE(R80:R81)</f>
        <v>0</v>
      </c>
      <c r="S82" s="160">
        <f>SUM(S80:S81)</f>
        <v>732232.6</v>
      </c>
      <c r="T82" s="160">
        <f>SUM(T80:T81)</f>
        <v>0</v>
      </c>
      <c r="U82" s="160">
        <f>SUM(U80:U81)</f>
        <v>0</v>
      </c>
      <c r="V82" s="159" t="e">
        <f>AVERAGE(V80:V81)</f>
        <v>#DIV/0!</v>
      </c>
    </row>
    <row r="83" spans="1:23" s="89" customFormat="1" ht="31.5" customHeight="1" x14ac:dyDescent="0.25">
      <c r="A83" s="1044"/>
      <c r="B83" s="1086" t="str">
        <f>'1. DireccyConducc'!B90</f>
        <v>RE1.MM Medidas minimizadoras del riesgo</v>
      </c>
      <c r="C83" s="1020" t="str">
        <f>'1. DireccyConducc'!C90</f>
        <v>Indicador</v>
      </c>
      <c r="D83" s="1020" t="str">
        <f>'1. DireccyConducc'!D90</f>
        <v>Meta anual</v>
      </c>
      <c r="E83" s="1026" t="str">
        <f>'1. DireccyConducc'!E90</f>
        <v>Meta trimestral programada</v>
      </c>
      <c r="F83" s="1027"/>
      <c r="G83" s="1027"/>
      <c r="H83" s="1028"/>
      <c r="I83" s="1000" t="str">
        <f>'1. DireccyConducc'!I90</f>
        <v>Total programado</v>
      </c>
      <c r="J83" s="989" t="str">
        <f>'1. DireccyConducc'!J90</f>
        <v>PRESUPUESTO ASIGNADO A MEDIDAS MINIMIZADORAS DEL RIESGO</v>
      </c>
      <c r="K83" s="990"/>
      <c r="L83" s="990"/>
      <c r="M83" s="991"/>
      <c r="N83" s="489" t="s">
        <v>754</v>
      </c>
      <c r="O83" s="489" t="s">
        <v>755</v>
      </c>
      <c r="P83" s="489" t="s">
        <v>21</v>
      </c>
      <c r="Q83" s="489" t="s">
        <v>22</v>
      </c>
      <c r="R83" s="140"/>
      <c r="S83" s="140"/>
      <c r="T83" s="140"/>
      <c r="U83" s="140"/>
      <c r="V83" s="140"/>
    </row>
    <row r="84" spans="1:23" s="89" customFormat="1" ht="31.5" customHeight="1" x14ac:dyDescent="0.25">
      <c r="A84" s="1044"/>
      <c r="B84" s="1087"/>
      <c r="C84" s="1001"/>
      <c r="D84" s="1001"/>
      <c r="E84" s="283" t="str">
        <f>'1. DireccyConducc'!E91</f>
        <v>I</v>
      </c>
      <c r="F84" s="283" t="str">
        <f>'1. DireccyConducc'!F91</f>
        <v>II</v>
      </c>
      <c r="G84" s="283" t="str">
        <f>'1. DireccyConducc'!G91</f>
        <v>III</v>
      </c>
      <c r="H84" s="283" t="str">
        <f>'1. DireccyConducc'!H91</f>
        <v>IV</v>
      </c>
      <c r="I84" s="1001"/>
      <c r="J84" s="992"/>
      <c r="K84" s="993"/>
      <c r="L84" s="993"/>
      <c r="M84" s="994"/>
      <c r="N84" s="136" t="s">
        <v>23</v>
      </c>
      <c r="O84" s="136" t="s">
        <v>23</v>
      </c>
      <c r="P84" s="136" t="s">
        <v>23</v>
      </c>
      <c r="Q84" s="137" t="s">
        <v>23</v>
      </c>
      <c r="R84" s="140"/>
      <c r="S84" s="139"/>
      <c r="T84" s="140"/>
      <c r="U84" s="140"/>
      <c r="V84" s="140"/>
    </row>
    <row r="85" spans="1:23" s="89" customFormat="1" ht="31.5" customHeight="1" x14ac:dyDescent="0.25">
      <c r="A85" s="1044"/>
      <c r="B85" s="100" t="str">
        <f>'1. DireccyConducc'!B92</f>
        <v>Definir acciones a crterio de experiencia regional</v>
      </c>
      <c r="C85" s="100">
        <f>'1. DireccyConducc'!C92</f>
        <v>0</v>
      </c>
      <c r="D85" s="100">
        <f>'1. DireccyConducc'!D92</f>
        <v>0</v>
      </c>
      <c r="E85" s="184">
        <f>'1. DireccyConducc'!E92</f>
        <v>0</v>
      </c>
      <c r="F85" s="184">
        <f>'1. DireccyConducc'!F92</f>
        <v>0</v>
      </c>
      <c r="G85" s="184">
        <f>'1. DireccyConducc'!G92</f>
        <v>0</v>
      </c>
      <c r="H85" s="203">
        <f>'1. DireccyConducc'!H92</f>
        <v>0</v>
      </c>
      <c r="I85" s="203">
        <f>'1. DireccyConducc'!I92</f>
        <v>0</v>
      </c>
      <c r="J85" s="1083">
        <f>'1. DireccyConducc'!J92</f>
        <v>732232.6</v>
      </c>
      <c r="K85" s="1084"/>
      <c r="L85" s="1084"/>
      <c r="M85" s="1085"/>
      <c r="N85" s="91"/>
      <c r="O85" s="91"/>
      <c r="P85" s="91"/>
      <c r="Q85" s="91"/>
      <c r="R85" s="92">
        <f>SUM(N85:Q85)</f>
        <v>0</v>
      </c>
      <c r="S85" s="197"/>
      <c r="T85" s="197"/>
      <c r="U85" s="197"/>
      <c r="V85" s="91">
        <f>(T85+U85)/J85</f>
        <v>0</v>
      </c>
    </row>
    <row r="86" spans="1:23" s="89" customFormat="1" ht="31.5" customHeight="1" x14ac:dyDescent="0.25">
      <c r="A86" s="1044"/>
      <c r="B86" s="100" t="str">
        <f>'1. DireccyConducc'!B93</f>
        <v>Distribución de cargas de trabajo entre personal competente</v>
      </c>
      <c r="C86" s="100">
        <f>'1. DireccyConducc'!C93</f>
        <v>0</v>
      </c>
      <c r="D86" s="100">
        <f>'1. DireccyConducc'!D93</f>
        <v>0</v>
      </c>
      <c r="E86" s="184">
        <f>'1. DireccyConducc'!E93</f>
        <v>0</v>
      </c>
      <c r="F86" s="184">
        <f>'1. DireccyConducc'!F93</f>
        <v>0</v>
      </c>
      <c r="G86" s="184">
        <f>'1. DireccyConducc'!G93</f>
        <v>0</v>
      </c>
      <c r="H86" s="203">
        <f>'1. DireccyConducc'!H93</f>
        <v>0</v>
      </c>
      <c r="I86" s="203">
        <f>'1. DireccyConducc'!I93</f>
        <v>0</v>
      </c>
      <c r="J86" s="1083">
        <f>'1. DireccyConducc'!J93</f>
        <v>0</v>
      </c>
      <c r="K86" s="1084"/>
      <c r="L86" s="1084"/>
      <c r="M86" s="1085"/>
      <c r="N86" s="91"/>
      <c r="O86" s="91"/>
      <c r="P86" s="91"/>
      <c r="Q86" s="91"/>
      <c r="R86" s="92">
        <f>SUM(N86:Q86)</f>
        <v>0</v>
      </c>
      <c r="S86" s="197"/>
      <c r="T86" s="197"/>
      <c r="U86" s="197"/>
      <c r="V86" s="91" t="e">
        <f>(T86+U86)/J86</f>
        <v>#DIV/0!</v>
      </c>
    </row>
    <row r="87" spans="1:23" s="89" customFormat="1" ht="31.5" customHeight="1" x14ac:dyDescent="0.25">
      <c r="A87" s="1044"/>
      <c r="B87" s="100">
        <f>'1. DireccyConducc'!B94</f>
        <v>0</v>
      </c>
      <c r="C87" s="100">
        <f>'1. DireccyConducc'!C94</f>
        <v>0</v>
      </c>
      <c r="D87" s="100">
        <f>'1. DireccyConducc'!D94</f>
        <v>0</v>
      </c>
      <c r="E87" s="184">
        <f>'1. DireccyConducc'!E94</f>
        <v>0</v>
      </c>
      <c r="F87" s="184">
        <f>'1. DireccyConducc'!F94</f>
        <v>0</v>
      </c>
      <c r="G87" s="184">
        <f>'1. DireccyConducc'!G94</f>
        <v>0</v>
      </c>
      <c r="H87" s="203">
        <f>'1. DireccyConducc'!H94</f>
        <v>0</v>
      </c>
      <c r="I87" s="203">
        <f>'1. DireccyConducc'!I94</f>
        <v>0</v>
      </c>
      <c r="J87" s="1083">
        <f>'1. DireccyConducc'!J94</f>
        <v>0</v>
      </c>
      <c r="K87" s="1084"/>
      <c r="L87" s="1084"/>
      <c r="M87" s="1085"/>
      <c r="N87" s="91"/>
      <c r="O87" s="91"/>
      <c r="P87" s="91"/>
      <c r="Q87" s="91"/>
      <c r="R87" s="92">
        <f>SUM(N87:Q87)</f>
        <v>0</v>
      </c>
      <c r="S87" s="197"/>
      <c r="T87" s="197"/>
      <c r="U87" s="197"/>
      <c r="V87" s="91" t="e">
        <f>(T87+U87)/J87</f>
        <v>#DIV/0!</v>
      </c>
    </row>
    <row r="88" spans="1:23" s="89" customFormat="1" ht="31.5" customHeight="1" x14ac:dyDescent="0.25">
      <c r="A88" s="1044"/>
      <c r="B88" s="981" t="s">
        <v>759</v>
      </c>
      <c r="C88" s="982"/>
      <c r="D88" s="982"/>
      <c r="E88" s="982"/>
      <c r="F88" s="982"/>
      <c r="G88" s="982"/>
      <c r="H88" s="982"/>
      <c r="I88" s="982"/>
      <c r="J88" s="967">
        <f>SUM(J85:M87)</f>
        <v>732232.6</v>
      </c>
      <c r="K88" s="967"/>
      <c r="L88" s="967"/>
      <c r="M88" s="968"/>
      <c r="N88" s="159" t="e">
        <f>AVERAGE(N85:N87)</f>
        <v>#DIV/0!</v>
      </c>
      <c r="O88" s="159" t="e">
        <f>AVERAGE(O85:O87)</f>
        <v>#DIV/0!</v>
      </c>
      <c r="P88" s="159" t="e">
        <f>AVERAGE(P85:P87)</f>
        <v>#DIV/0!</v>
      </c>
      <c r="Q88" s="159" t="e">
        <f>AVERAGE(Q85:Q87)</f>
        <v>#DIV/0!</v>
      </c>
      <c r="R88" s="199">
        <f>AVERAGE(R85:R87)</f>
        <v>0</v>
      </c>
      <c r="S88" s="200">
        <f>J85</f>
        <v>732232.6</v>
      </c>
      <c r="T88" s="160">
        <f>SUM(T85:T87)</f>
        <v>0</v>
      </c>
      <c r="U88" s="160">
        <f>SUM(U85:U87)</f>
        <v>0</v>
      </c>
      <c r="V88" s="159" t="e">
        <f>AVERAGE(V85:V87)</f>
        <v>#DIV/0!</v>
      </c>
    </row>
    <row r="89" spans="1:23" s="89" customFormat="1" ht="31.5" customHeight="1" x14ac:dyDescent="0.25">
      <c r="A89" s="1044"/>
      <c r="B89" s="171"/>
      <c r="C89" s="171"/>
      <c r="D89" s="171"/>
      <c r="E89" s="171"/>
      <c r="F89" s="172">
        <f>SUM(F18,F25,J88,F75,F34,F36,F79,F82,F43)</f>
        <v>351649500.60299999</v>
      </c>
      <c r="G89" s="995" t="s">
        <v>760</v>
      </c>
      <c r="H89" s="995"/>
      <c r="I89" s="995"/>
      <c r="J89" s="995"/>
      <c r="K89" s="995"/>
      <c r="L89" s="995"/>
      <c r="M89" s="996"/>
      <c r="N89" s="161" t="e">
        <f>AVERAGE(N18,N25,N88,N75,N34,N36,N79,N82)</f>
        <v>#DIV/0!</v>
      </c>
      <c r="O89" s="161" t="e">
        <f>AVERAGE(O18,O25,O88,O75,O34,O36,O79,O82)</f>
        <v>#DIV/0!</v>
      </c>
      <c r="P89" s="161" t="e">
        <f>AVERAGE(P18,P25,P88,P75,P34,P36,P79,P82)</f>
        <v>#DIV/0!</v>
      </c>
      <c r="Q89" s="161" t="e">
        <f>AVERAGE(Q18,Q25,Q88,Q75,Q34,Q36,Q79,Q82)</f>
        <v>#DIV/0!</v>
      </c>
      <c r="R89" s="161">
        <f>AVERAGE(R18,R25,R88,R75,R34,R36,R79,R82)</f>
        <v>0</v>
      </c>
      <c r="S89" s="162">
        <f>SUM(S18,S25,S88,S75,S34,S36,S79,S82,S43)</f>
        <v>5125628.1999999993</v>
      </c>
      <c r="T89" s="162">
        <f>SUM(T18,T25,T88,T75,T34,T36,T79,T82)</f>
        <v>0</v>
      </c>
      <c r="U89" s="162">
        <f>SUM(U18,U25,U88,U75,U34,U36,U79,U82)</f>
        <v>0</v>
      </c>
      <c r="V89" s="161" t="e">
        <f>AVERAGE(V18,V25,V88,V75,V34,V36,V79,V82)</f>
        <v>#DIV/0!</v>
      </c>
    </row>
    <row r="90" spans="1:23" s="89" customFormat="1" ht="31.5" customHeight="1" x14ac:dyDescent="0.25">
      <c r="A90" s="150"/>
      <c r="B90" s="142"/>
      <c r="C90" s="143"/>
      <c r="D90" s="144"/>
      <c r="E90" s="144"/>
      <c r="F90" s="145"/>
      <c r="G90" s="145"/>
      <c r="H90" s="593"/>
      <c r="I90" s="594"/>
      <c r="J90" s="594"/>
      <c r="K90" s="595"/>
      <c r="L90" s="594"/>
      <c r="M90" s="594"/>
      <c r="N90" s="147"/>
      <c r="O90" s="147"/>
      <c r="P90" s="147"/>
      <c r="Q90" s="147"/>
      <c r="R90" s="147"/>
      <c r="S90" s="147"/>
      <c r="T90" s="148"/>
      <c r="U90" s="148"/>
      <c r="V90" s="149"/>
    </row>
    <row r="91" spans="1:23" s="89" customFormat="1" ht="59.25" customHeight="1" x14ac:dyDescent="0.25">
      <c r="A91" s="1044" t="str">
        <f>'2. Reg en Salud'!A4:F4</f>
        <v>Resultado esperado RE 2: Regulación en salud, eficiente y eficaz</v>
      </c>
      <c r="B91" s="884" t="str">
        <f>'2. Reg en Salud'!A9</f>
        <v>Objetivo Estratégico Específico: 2.1 Fortalecer el registro y control de productos de interés sanitario, con el fin de garantizar su seguridad eficacia y calidad, mediante la aplicación de la normativa vigente.</v>
      </c>
      <c r="C91" s="885"/>
      <c r="D91" s="885"/>
      <c r="E91" s="885"/>
      <c r="F91" s="1004"/>
      <c r="G91" s="486"/>
      <c r="H91" s="596"/>
      <c r="I91" s="597"/>
      <c r="J91" s="597"/>
      <c r="K91" s="598"/>
      <c r="L91" s="597"/>
      <c r="M91" s="597"/>
      <c r="N91" s="91"/>
      <c r="O91" s="91"/>
      <c r="P91" s="91"/>
      <c r="Q91" s="91"/>
      <c r="R91" s="193"/>
      <c r="S91" s="91"/>
      <c r="T91" s="141"/>
      <c r="U91" s="141"/>
      <c r="V91" s="88"/>
    </row>
    <row r="92" spans="1:23" s="89" customFormat="1" ht="51.75" customHeight="1" x14ac:dyDescent="0.25">
      <c r="A92" s="1044"/>
      <c r="B92" s="1019" t="str">
        <f>'2. Reg en Salud'!A10</f>
        <v>RE2.P1. Productos de interés sanitario regulados</v>
      </c>
      <c r="C92" s="1007" t="str">
        <f>'2. Reg en Salud'!B10</f>
        <v>Número de productos con verificación</v>
      </c>
      <c r="D92" s="1007">
        <f>'2. Reg en Salud'!C10</f>
        <v>760</v>
      </c>
      <c r="E92" s="1007">
        <f>'2. Reg en Salud'!D10</f>
        <v>850</v>
      </c>
      <c r="F92" s="670">
        <f>'2. Reg en Salud'!E10</f>
        <v>650</v>
      </c>
      <c r="G92" s="135" t="str">
        <f>'2. Reg en Salud'!F10</f>
        <v>Seguimiento, asesoría tecnica y supervisiòn en la ejecución del Plan de Control de PIS definido por el NC, según designación por Región</v>
      </c>
      <c r="H92" s="286">
        <f>'2. Reg en Salud'!G10</f>
        <v>0</v>
      </c>
      <c r="I92" s="286">
        <f>'2. Reg en Salud'!H10</f>
        <v>1</v>
      </c>
      <c r="J92" s="286">
        <f>'2. Reg en Salud'!I10</f>
        <v>0</v>
      </c>
      <c r="K92" s="286">
        <f>'2. Reg en Salud'!J10</f>
        <v>0.5</v>
      </c>
      <c r="L92" s="286">
        <f>'2. Reg en Salud'!K10</f>
        <v>0.5</v>
      </c>
      <c r="M92" s="286">
        <f>'2. Reg en Salud'!L10</f>
        <v>0</v>
      </c>
      <c r="N92" s="91"/>
      <c r="O92" s="91"/>
      <c r="P92" s="91"/>
      <c r="Q92" s="91"/>
      <c r="R92" s="92">
        <f>SUM(N92:Q92)</f>
        <v>0</v>
      </c>
      <c r="S92" s="969">
        <f>'2. Reg en Salud'!M10</f>
        <v>732232.6</v>
      </c>
      <c r="T92" s="197"/>
      <c r="U92" s="197"/>
      <c r="V92" s="91">
        <f>(T92+U92)/S92</f>
        <v>0</v>
      </c>
    </row>
    <row r="93" spans="1:23" s="89" customFormat="1" ht="60" customHeight="1" x14ac:dyDescent="0.25">
      <c r="A93" s="1044"/>
      <c r="B93" s="1019"/>
      <c r="C93" s="1008"/>
      <c r="D93" s="1008"/>
      <c r="E93" s="1008">
        <f>'2. Reg en Salud'!D11:F11</f>
        <v>0</v>
      </c>
      <c r="F93" s="671"/>
      <c r="G93" s="135" t="str">
        <f>'2. Reg en Salud'!F11</f>
        <v>Elaboración del informe consolidado regional</v>
      </c>
      <c r="H93" s="286">
        <f>'2. Reg en Salud'!G11</f>
        <v>0</v>
      </c>
      <c r="I93" s="286">
        <f>'2. Reg en Salud'!H11</f>
        <v>1</v>
      </c>
      <c r="J93" s="286">
        <f>'2. Reg en Salud'!I11</f>
        <v>0</v>
      </c>
      <c r="K93" s="286">
        <f>'2. Reg en Salud'!J11</f>
        <v>0</v>
      </c>
      <c r="L93" s="286">
        <f>'2. Reg en Salud'!K11</f>
        <v>0</v>
      </c>
      <c r="M93" s="286">
        <f>'2. Reg en Salud'!L11</f>
        <v>1</v>
      </c>
      <c r="N93" s="91"/>
      <c r="O93" s="91"/>
      <c r="P93" s="91"/>
      <c r="Q93" s="91"/>
      <c r="R93" s="92">
        <f>SUM(N93:Q93)</f>
        <v>0</v>
      </c>
      <c r="S93" s="970"/>
      <c r="T93" s="197"/>
      <c r="U93" s="197"/>
      <c r="V93" s="91" t="e">
        <f>(T93+U93)/S93</f>
        <v>#DIV/0!</v>
      </c>
    </row>
    <row r="94" spans="1:23" s="89" customFormat="1" ht="25.5" x14ac:dyDescent="0.25">
      <c r="A94" s="1044"/>
      <c r="B94" s="1019"/>
      <c r="C94" s="1008"/>
      <c r="D94" s="1008"/>
      <c r="E94" s="1008">
        <f>'2. Reg en Salud'!D12:F12</f>
        <v>0</v>
      </c>
      <c r="F94" s="671"/>
      <c r="G94" s="135" t="str">
        <f>'2. Reg en Salud'!F12</f>
        <v>Apoyo técnico en la atención de denuncias y realización de operativos según indicaciones del NC</v>
      </c>
      <c r="H94" s="286">
        <f>'2. Reg en Salud'!G12</f>
        <v>0</v>
      </c>
      <c r="I94" s="286">
        <f>'2. Reg en Salud'!H12</f>
        <v>1</v>
      </c>
      <c r="J94" s="286">
        <f>'2. Reg en Salud'!I12</f>
        <v>0.25</v>
      </c>
      <c r="K94" s="286">
        <f>'2. Reg en Salud'!J12</f>
        <v>0.25</v>
      </c>
      <c r="L94" s="286">
        <f>'2. Reg en Salud'!K12</f>
        <v>0.25</v>
      </c>
      <c r="M94" s="286">
        <f>'2. Reg en Salud'!L12</f>
        <v>0.25</v>
      </c>
      <c r="N94" s="91"/>
      <c r="O94" s="91"/>
      <c r="P94" s="91"/>
      <c r="Q94" s="91"/>
      <c r="R94" s="92">
        <f>SUM(N94:Q94)</f>
        <v>0</v>
      </c>
      <c r="S94" s="970"/>
      <c r="T94" s="197"/>
      <c r="U94" s="197"/>
      <c r="V94" s="91" t="e">
        <f>(T94+U94)/S94</f>
        <v>#DIV/0!</v>
      </c>
    </row>
    <row r="95" spans="1:23" s="89" customFormat="1" ht="25.5" x14ac:dyDescent="0.25">
      <c r="A95" s="1044"/>
      <c r="B95" s="1019"/>
      <c r="C95" s="1008"/>
      <c r="D95" s="1008"/>
      <c r="E95" s="1008" t="e">
        <f>'2. Reg en Salud'!#REF!</f>
        <v>#REF!</v>
      </c>
      <c r="F95" s="671"/>
      <c r="G95" s="135" t="str">
        <f>'2. Reg en Salud'!F13</f>
        <v>Seguimiento al cumplimiento de las órdenes sanitarias relacionadas con productos de interés sanitario</v>
      </c>
      <c r="H95" s="286">
        <f>'2. Reg en Salud'!G13</f>
        <v>0</v>
      </c>
      <c r="I95" s="286">
        <f>'2. Reg en Salud'!H13</f>
        <v>1</v>
      </c>
      <c r="J95" s="286">
        <f>'2. Reg en Salud'!I13</f>
        <v>0</v>
      </c>
      <c r="K95" s="286">
        <f>'2. Reg en Salud'!J13</f>
        <v>0.5</v>
      </c>
      <c r="L95" s="286">
        <f>'2. Reg en Salud'!K13</f>
        <v>0</v>
      </c>
      <c r="M95" s="286">
        <f>'2. Reg en Salud'!L13</f>
        <v>0.5</v>
      </c>
      <c r="N95" s="91"/>
      <c r="O95" s="91"/>
      <c r="P95" s="91"/>
      <c r="Q95" s="91"/>
      <c r="R95" s="92">
        <f>SUM(N95:Q95)</f>
        <v>0</v>
      </c>
      <c r="S95" s="971"/>
      <c r="T95" s="197"/>
      <c r="U95" s="197"/>
      <c r="V95" s="91" t="e">
        <f>(T95+U95)/S95</f>
        <v>#DIV/0!</v>
      </c>
    </row>
    <row r="96" spans="1:23" s="89" customFormat="1" ht="15.75" customHeight="1" x14ac:dyDescent="0.25">
      <c r="A96" s="1044"/>
      <c r="B96" s="168"/>
      <c r="C96" s="168"/>
      <c r="D96" s="168"/>
      <c r="E96" s="314"/>
      <c r="F96" s="181">
        <f>SUM(F92:F95)</f>
        <v>650</v>
      </c>
      <c r="G96" s="981" t="s">
        <v>758</v>
      </c>
      <c r="H96" s="982"/>
      <c r="I96" s="982"/>
      <c r="J96" s="982"/>
      <c r="K96" s="982"/>
      <c r="L96" s="982"/>
      <c r="M96" s="983"/>
      <c r="N96" s="159" t="e">
        <f>AVERAGE(N92:N95)</f>
        <v>#DIV/0!</v>
      </c>
      <c r="O96" s="159" t="e">
        <f>AVERAGE(O92:O95)</f>
        <v>#DIV/0!</v>
      </c>
      <c r="P96" s="159" t="e">
        <f>AVERAGE(P92:P95)</f>
        <v>#DIV/0!</v>
      </c>
      <c r="Q96" s="159" t="e">
        <f>AVERAGE(Q92:Q95)</f>
        <v>#DIV/0!</v>
      </c>
      <c r="R96" s="159">
        <f>AVERAGE(R92:R95)</f>
        <v>0</v>
      </c>
      <c r="S96" s="200">
        <f>SUM(S92:S95)</f>
        <v>732232.6</v>
      </c>
      <c r="T96" s="200">
        <f>SUM(T92:T95)</f>
        <v>0</v>
      </c>
      <c r="U96" s="200">
        <f>SUM(U92:U95)</f>
        <v>0</v>
      </c>
      <c r="V96" s="159" t="e">
        <f>AVERAGE(V92:V95)</f>
        <v>#DIV/0!</v>
      </c>
      <c r="W96" s="153"/>
    </row>
    <row r="97" spans="1:23" s="89" customFormat="1" ht="57" customHeight="1" x14ac:dyDescent="0.25">
      <c r="A97" s="1044"/>
      <c r="B97" s="884" t="str">
        <f>'2. Reg en Salud'!A15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7" s="885"/>
      <c r="D97" s="885"/>
      <c r="E97" s="885"/>
      <c r="F97" s="1004"/>
      <c r="G97" s="135"/>
      <c r="H97" s="576"/>
      <c r="I97" s="576"/>
      <c r="J97" s="576"/>
      <c r="K97" s="576"/>
      <c r="L97" s="576"/>
      <c r="M97" s="576"/>
      <c r="N97" s="91"/>
      <c r="O97" s="91"/>
      <c r="P97" s="91"/>
      <c r="Q97" s="91"/>
      <c r="R97" s="193"/>
      <c r="S97" s="197"/>
      <c r="T97" s="141"/>
      <c r="U97" s="141"/>
      <c r="V97" s="91"/>
    </row>
    <row r="98" spans="1:23" s="89" customFormat="1" ht="63.75" customHeight="1" x14ac:dyDescent="0.25">
      <c r="A98" s="1044"/>
      <c r="B98" s="484" t="str">
        <f>'2. Reg en Salud'!A16</f>
        <v>RE2.P3.Industrias con  Buenas Prácticas de Manufactura implementadas</v>
      </c>
      <c r="C98" s="484" t="str">
        <f>'2. Reg en Salud'!B16</f>
        <v>Porcentaje de industrias alimentarias que cumplen las  Buenas Prácticas de Manufactura (BPM)</v>
      </c>
      <c r="D98" s="361">
        <f>'2. Reg en Salud'!C16</f>
        <v>0</v>
      </c>
      <c r="E98" s="361">
        <f>'2. Reg en Salud'!D16</f>
        <v>0.1</v>
      </c>
      <c r="F98" s="482">
        <f>'2. Reg en Salud'!E16</f>
        <v>255</v>
      </c>
      <c r="G98" s="135" t="str">
        <f>'2. Reg en Salud'!F16</f>
        <v xml:space="preserve">Apoyo técnico al nivel local para el desarrollo del plan de inspección de Buenas Prácticas de Manufactura en industrias de alimentos </v>
      </c>
      <c r="H98" s="286">
        <f>'2. Reg en Salud'!G16</f>
        <v>0</v>
      </c>
      <c r="I98" s="286">
        <f>'2. Reg en Salud'!H16</f>
        <v>1</v>
      </c>
      <c r="J98" s="286">
        <f>'2. Reg en Salud'!I16</f>
        <v>0.25</v>
      </c>
      <c r="K98" s="286">
        <f>'2. Reg en Salud'!J16</f>
        <v>0.25</v>
      </c>
      <c r="L98" s="286">
        <f>'2. Reg en Salud'!K16</f>
        <v>0.25</v>
      </c>
      <c r="M98" s="286">
        <f>'2. Reg en Salud'!L16</f>
        <v>0.25</v>
      </c>
      <c r="N98" s="91"/>
      <c r="O98" s="91"/>
      <c r="P98" s="91"/>
      <c r="Q98" s="91"/>
      <c r="R98" s="92">
        <f>SUM(N98:Q98)</f>
        <v>0</v>
      </c>
      <c r="S98" s="197">
        <f>'2. Reg en Salud'!M16</f>
        <v>732232.6</v>
      </c>
      <c r="T98" s="197"/>
      <c r="U98" s="197"/>
      <c r="V98" s="91">
        <f>(T98+U98)/S98</f>
        <v>0</v>
      </c>
    </row>
    <row r="99" spans="1:23" s="89" customFormat="1" ht="15.75" customHeight="1" x14ac:dyDescent="0.25">
      <c r="A99" s="1044"/>
      <c r="B99" s="168"/>
      <c r="C99" s="168"/>
      <c r="D99" s="168"/>
      <c r="E99" s="168"/>
      <c r="F99" s="181">
        <f>SUM(F98)</f>
        <v>255</v>
      </c>
      <c r="G99" s="981" t="s">
        <v>758</v>
      </c>
      <c r="H99" s="982"/>
      <c r="I99" s="982"/>
      <c r="J99" s="982"/>
      <c r="K99" s="982"/>
      <c r="L99" s="982"/>
      <c r="M99" s="983"/>
      <c r="N99" s="159" t="e">
        <f>AVERAGE(N98:N98)</f>
        <v>#DIV/0!</v>
      </c>
      <c r="O99" s="159" t="e">
        <f>AVERAGE(O98:O98)</f>
        <v>#DIV/0!</v>
      </c>
      <c r="P99" s="159" t="e">
        <f>AVERAGE(P98:P98)</f>
        <v>#DIV/0!</v>
      </c>
      <c r="Q99" s="159" t="e">
        <f>AVERAGE(Q98:Q98)</f>
        <v>#DIV/0!</v>
      </c>
      <c r="R99" s="199">
        <f>AVERAGE(R98:R98)</f>
        <v>0</v>
      </c>
      <c r="S99" s="160">
        <f>SUM(S98:S98)</f>
        <v>732232.6</v>
      </c>
      <c r="T99" s="160">
        <f>SUM(T98:T98)</f>
        <v>0</v>
      </c>
      <c r="U99" s="160">
        <f>SUM(U98:U98)</f>
        <v>0</v>
      </c>
      <c r="V99" s="159">
        <f>AVERAGE(V98:V98)</f>
        <v>0</v>
      </c>
      <c r="W99" s="153"/>
    </row>
    <row r="100" spans="1:23" s="89" customFormat="1" ht="31.5" customHeight="1" x14ac:dyDescent="0.25">
      <c r="A100" s="1044"/>
      <c r="B100" s="1007" t="str">
        <f>'2. Reg en Salud'!A17</f>
        <v>RE2.P4. Ambiente humano mejorado acorde con el desarrollo sostenible</v>
      </c>
      <c r="C100" s="1036" t="str">
        <f>'2. Reg en Salud'!B17</f>
        <v>Número de normas  elaboradas o actualizadas</v>
      </c>
      <c r="D100" s="1007">
        <f>'2. Reg en Salud'!C17</f>
        <v>6</v>
      </c>
      <c r="E100" s="1007">
        <f>'2. Reg en Salud'!D17</f>
        <v>6</v>
      </c>
      <c r="F100" s="1021">
        <f>'2. Reg en Salud'!E17</f>
        <v>3</v>
      </c>
      <c r="G100" s="135" t="str">
        <f>'2. Reg en Salud'!F17</f>
        <v>Elaborar el diagnóstico regional de necesidades normativa relacionada con el ambiente humano</v>
      </c>
      <c r="H100" s="286">
        <f>'2. Reg en Salud'!G17</f>
        <v>0</v>
      </c>
      <c r="I100" s="286">
        <f>'2. Reg en Salud'!H17</f>
        <v>1</v>
      </c>
      <c r="J100" s="286">
        <f>'2. Reg en Salud'!I17</f>
        <v>0</v>
      </c>
      <c r="K100" s="286">
        <f>'2. Reg en Salud'!J17</f>
        <v>1</v>
      </c>
      <c r="L100" s="286">
        <f>'2. Reg en Salud'!K17</f>
        <v>0</v>
      </c>
      <c r="M100" s="286">
        <f>'2. Reg en Salud'!L17</f>
        <v>0</v>
      </c>
      <c r="N100" s="91"/>
      <c r="O100" s="91"/>
      <c r="P100" s="91"/>
      <c r="Q100" s="91"/>
      <c r="R100" s="92">
        <f t="shared" ref="R100:R109" si="12">SUM(N100:Q100)</f>
        <v>0</v>
      </c>
      <c r="S100" s="969">
        <f>'2. Reg en Salud'!M17</f>
        <v>732232.6</v>
      </c>
      <c r="T100" s="197"/>
      <c r="U100" s="197"/>
      <c r="V100" s="91">
        <f t="shared" ref="V100:V109" si="13">(T100+U100)/S100</f>
        <v>0</v>
      </c>
    </row>
    <row r="101" spans="1:23" s="89" customFormat="1" ht="31.5" customHeight="1" x14ac:dyDescent="0.25">
      <c r="A101" s="1044"/>
      <c r="B101" s="1008"/>
      <c r="C101" s="1019"/>
      <c r="D101" s="1008"/>
      <c r="E101" s="1008"/>
      <c r="F101" s="1022"/>
      <c r="G101" s="135" t="str">
        <f>'2. Reg en Salud'!F18</f>
        <v>Participación en la validación interna de las normas segùn convocatoria</v>
      </c>
      <c r="H101" s="286">
        <f>'2. Reg en Salud'!G18</f>
        <v>0</v>
      </c>
      <c r="I101" s="286">
        <f>'2. Reg en Salud'!H18</f>
        <v>1</v>
      </c>
      <c r="J101" s="286">
        <f>'2. Reg en Salud'!I18</f>
        <v>0.25</v>
      </c>
      <c r="K101" s="286">
        <f>'2. Reg en Salud'!J18</f>
        <v>0.25</v>
      </c>
      <c r="L101" s="286">
        <f>'2. Reg en Salud'!K18</f>
        <v>0.25</v>
      </c>
      <c r="M101" s="286">
        <f>'2. Reg en Salud'!L18</f>
        <v>0.25</v>
      </c>
      <c r="N101" s="91"/>
      <c r="O101" s="91"/>
      <c r="P101" s="91"/>
      <c r="Q101" s="91"/>
      <c r="R101" s="92">
        <f>SUM(N101:Q101)</f>
        <v>0</v>
      </c>
      <c r="S101" s="970"/>
      <c r="T101" s="197"/>
      <c r="U101" s="197"/>
      <c r="V101" s="91" t="e">
        <f>(T101+U101)/S101</f>
        <v>#DIV/0!</v>
      </c>
    </row>
    <row r="102" spans="1:23" s="89" customFormat="1" ht="31.5" customHeight="1" x14ac:dyDescent="0.25">
      <c r="A102" s="1044"/>
      <c r="B102" s="1008"/>
      <c r="C102" s="1019"/>
      <c r="D102" s="1008"/>
      <c r="E102" s="1008"/>
      <c r="F102" s="1022"/>
      <c r="G102" s="135" t="str">
        <f>'2. Reg en Salud'!F19</f>
        <v>Participación en la validación de normas según convocatoria</v>
      </c>
      <c r="H102" s="286">
        <f>'2. Reg en Salud'!G19</f>
        <v>0</v>
      </c>
      <c r="I102" s="286">
        <f>'2. Reg en Salud'!H19</f>
        <v>1</v>
      </c>
      <c r="J102" s="286">
        <f>'2. Reg en Salud'!I19</f>
        <v>0.25</v>
      </c>
      <c r="K102" s="286">
        <f>'2. Reg en Salud'!J19</f>
        <v>0.25</v>
      </c>
      <c r="L102" s="286">
        <f>'2. Reg en Salud'!K19</f>
        <v>0.25</v>
      </c>
      <c r="M102" s="286">
        <f>'2. Reg en Salud'!L19</f>
        <v>0.25</v>
      </c>
      <c r="N102" s="91"/>
      <c r="O102" s="91"/>
      <c r="P102" s="91"/>
      <c r="Q102" s="91"/>
      <c r="R102" s="92">
        <f>SUM(N102:Q102)</f>
        <v>0</v>
      </c>
      <c r="S102" s="970"/>
      <c r="T102" s="197"/>
      <c r="U102" s="197"/>
      <c r="V102" s="91" t="e">
        <f>(T102+U102)/S102</f>
        <v>#DIV/0!</v>
      </c>
    </row>
    <row r="103" spans="1:23" s="89" customFormat="1" ht="48.75" customHeight="1" x14ac:dyDescent="0.25">
      <c r="A103" s="1044"/>
      <c r="B103" s="1008"/>
      <c r="C103" s="1036" t="str">
        <f>'2. Reg en Salud'!B20</f>
        <v xml:space="preserve">Número de acciones de vigilancia estatal en materia de Aguas Residuales y Emisiones Atmosféricas.
</v>
      </c>
      <c r="D103" s="1036">
        <f>'2. Reg en Salud'!C20</f>
        <v>200</v>
      </c>
      <c r="E103" s="1036">
        <f>'2. Reg en Salud'!D20</f>
        <v>280</v>
      </c>
      <c r="F103" s="1021">
        <f>'2. Reg en Salud'!E20</f>
        <v>127</v>
      </c>
      <c r="G103" s="135" t="str">
        <f>'2. Reg en Salud'!F20</f>
        <v>Coordinación con el nivel local para la realización de verificación previa de condiciones para realizar el muestreo relacionado con la vigilancia estatal</v>
      </c>
      <c r="H103" s="286">
        <f>'2. Reg en Salud'!G20</f>
        <v>0</v>
      </c>
      <c r="I103" s="286">
        <f>'2. Reg en Salud'!H20</f>
        <v>1</v>
      </c>
      <c r="J103" s="286">
        <f>'2. Reg en Salud'!I20</f>
        <v>0.25</v>
      </c>
      <c r="K103" s="286">
        <f>'2. Reg en Salud'!J20</f>
        <v>0.25</v>
      </c>
      <c r="L103" s="286">
        <f>'2. Reg en Salud'!K20</f>
        <v>0.25</v>
      </c>
      <c r="M103" s="286">
        <f>'2. Reg en Salud'!L20</f>
        <v>0.25</v>
      </c>
      <c r="N103" s="91"/>
      <c r="O103" s="91"/>
      <c r="P103" s="91"/>
      <c r="Q103" s="91"/>
      <c r="R103" s="92">
        <f t="shared" si="12"/>
        <v>0</v>
      </c>
      <c r="S103" s="970"/>
      <c r="T103" s="197"/>
      <c r="U103" s="197"/>
      <c r="V103" s="91" t="e">
        <f t="shared" si="13"/>
        <v>#DIV/0!</v>
      </c>
    </row>
    <row r="104" spans="1:23" s="89" customFormat="1" ht="31.5" customHeight="1" x14ac:dyDescent="0.25">
      <c r="A104" s="1044"/>
      <c r="B104" s="1008"/>
      <c r="C104" s="1019"/>
      <c r="D104" s="1019"/>
      <c r="E104" s="1019"/>
      <c r="F104" s="1022"/>
      <c r="G104" s="135" t="str">
        <f>'2. Reg en Salud'!F21</f>
        <v>Apoyo técnico y operativo a los Niveles Locales</v>
      </c>
      <c r="H104" s="286">
        <f>'2. Reg en Salud'!G21</f>
        <v>0</v>
      </c>
      <c r="I104" s="286">
        <f>'2. Reg en Salud'!H21</f>
        <v>1</v>
      </c>
      <c r="J104" s="286">
        <f>'2. Reg en Salud'!I21</f>
        <v>0.25</v>
      </c>
      <c r="K104" s="286">
        <f>'2. Reg en Salud'!J21</f>
        <v>0.25</v>
      </c>
      <c r="L104" s="286">
        <f>'2. Reg en Salud'!K21</f>
        <v>0.25</v>
      </c>
      <c r="M104" s="286">
        <f>'2. Reg en Salud'!L21</f>
        <v>0.25</v>
      </c>
      <c r="N104" s="91"/>
      <c r="O104" s="91"/>
      <c r="P104" s="91"/>
      <c r="Q104" s="91"/>
      <c r="R104" s="92">
        <f t="shared" si="12"/>
        <v>0</v>
      </c>
      <c r="S104" s="970"/>
      <c r="T104" s="197"/>
      <c r="U104" s="197"/>
      <c r="V104" s="91" t="e">
        <f t="shared" si="13"/>
        <v>#DIV/0!</v>
      </c>
    </row>
    <row r="105" spans="1:23" s="89" customFormat="1" ht="31.5" customHeight="1" x14ac:dyDescent="0.25">
      <c r="A105" s="1044"/>
      <c r="B105" s="1008"/>
      <c r="C105" s="1019"/>
      <c r="D105" s="1019"/>
      <c r="E105" s="1019"/>
      <c r="F105" s="1022"/>
      <c r="G105" s="135" t="str">
        <f>'2. Reg en Salud'!F22</f>
        <v>Apoyo al nivel central para realizar el seguimiento a las órdenes sanitarias de incumplimientos</v>
      </c>
      <c r="H105" s="286">
        <f>'2. Reg en Salud'!G22</f>
        <v>0</v>
      </c>
      <c r="I105" s="286">
        <f>'2. Reg en Salud'!H22</f>
        <v>1</v>
      </c>
      <c r="J105" s="286">
        <f>'2. Reg en Salud'!I22</f>
        <v>0.25</v>
      </c>
      <c r="K105" s="286">
        <f>'2. Reg en Salud'!J22</f>
        <v>0.25</v>
      </c>
      <c r="L105" s="286">
        <f>'2. Reg en Salud'!K22</f>
        <v>0.25</v>
      </c>
      <c r="M105" s="286">
        <f>'2. Reg en Salud'!L22</f>
        <v>0.25</v>
      </c>
      <c r="N105" s="91"/>
      <c r="O105" s="91"/>
      <c r="P105" s="91"/>
      <c r="Q105" s="91"/>
      <c r="R105" s="92">
        <f t="shared" si="12"/>
        <v>0</v>
      </c>
      <c r="S105" s="970"/>
      <c r="T105" s="197"/>
      <c r="U105" s="197"/>
      <c r="V105" s="91" t="e">
        <f t="shared" si="13"/>
        <v>#DIV/0!</v>
      </c>
    </row>
    <row r="106" spans="1:23" s="89" customFormat="1" ht="31.5" customHeight="1" x14ac:dyDescent="0.25">
      <c r="A106" s="1044"/>
      <c r="B106" s="1008"/>
      <c r="C106" s="1019"/>
      <c r="D106" s="1019"/>
      <c r="E106" s="1019"/>
      <c r="F106" s="1022"/>
      <c r="G106" s="135" t="str">
        <f>'2. Reg en Salud'!F23</f>
        <v>Capacitación a las Áreas Rectoras de Salud en vigilancia estatal</v>
      </c>
      <c r="H106" s="286">
        <f>'2. Reg en Salud'!G23</f>
        <v>0</v>
      </c>
      <c r="I106" s="286" t="str">
        <f>'2. Reg en Salud'!H23</f>
        <v>NA</v>
      </c>
      <c r="J106" s="286" t="str">
        <f>'2. Reg en Salud'!I23</f>
        <v>NA</v>
      </c>
      <c r="K106" s="286" t="str">
        <f>'2. Reg en Salud'!J23</f>
        <v>NA</v>
      </c>
      <c r="L106" s="286" t="str">
        <f>'2. Reg en Salud'!K23</f>
        <v>NA</v>
      </c>
      <c r="M106" s="286" t="str">
        <f>'2. Reg en Salud'!L23</f>
        <v>NA</v>
      </c>
      <c r="N106" s="91"/>
      <c r="O106" s="91"/>
      <c r="P106" s="91"/>
      <c r="Q106" s="91"/>
      <c r="R106" s="92">
        <f>SUM(N106:Q106)</f>
        <v>0</v>
      </c>
      <c r="S106" s="970"/>
      <c r="T106" s="197"/>
      <c r="U106" s="197"/>
      <c r="V106" s="91" t="e">
        <f>(T106+U106)/S106</f>
        <v>#DIV/0!</v>
      </c>
    </row>
    <row r="107" spans="1:23" s="89" customFormat="1" ht="31.5" customHeight="1" x14ac:dyDescent="0.25">
      <c r="A107" s="1044"/>
      <c r="B107" s="1008"/>
      <c r="C107" s="1019"/>
      <c r="D107" s="1019"/>
      <c r="E107" s="1019"/>
      <c r="F107" s="1022"/>
      <c r="G107" s="135" t="str">
        <f>'2. Reg en Salud'!F24</f>
        <v>Seguimiento a los niveles locales respecto al cumplimiento de actos administrativos</v>
      </c>
      <c r="H107" s="286">
        <f>'2. Reg en Salud'!G24</f>
        <v>0</v>
      </c>
      <c r="I107" s="286" t="str">
        <f>'2. Reg en Salud'!H24</f>
        <v>NA</v>
      </c>
      <c r="J107" s="286" t="str">
        <f>'2. Reg en Salud'!I24</f>
        <v>NA</v>
      </c>
      <c r="K107" s="286" t="str">
        <f>'2. Reg en Salud'!J24</f>
        <v>NA</v>
      </c>
      <c r="L107" s="286" t="str">
        <f>'2. Reg en Salud'!K24</f>
        <v>NA</v>
      </c>
      <c r="M107" s="286" t="str">
        <f>'2. Reg en Salud'!L24</f>
        <v>NA</v>
      </c>
      <c r="N107" s="91"/>
      <c r="O107" s="91"/>
      <c r="P107" s="91"/>
      <c r="Q107" s="91"/>
      <c r="R107" s="92">
        <f>SUM(N107:Q107)</f>
        <v>0</v>
      </c>
      <c r="S107" s="970"/>
      <c r="T107" s="197"/>
      <c r="U107" s="197"/>
      <c r="V107" s="91" t="e">
        <f>(T107+U107)/S107</f>
        <v>#DIV/0!</v>
      </c>
    </row>
    <row r="108" spans="1:23" s="89" customFormat="1" ht="62.25" customHeight="1" x14ac:dyDescent="0.25">
      <c r="A108" s="1044"/>
      <c r="B108" s="1008"/>
      <c r="C108" s="1107" t="str">
        <f>'2. Reg en Salud'!B25</f>
        <v xml:space="preserve">
Número de Establecimientos y actividades controlados aplicando la normativa nacional vigente</v>
      </c>
      <c r="D108" s="1107">
        <f>'2. Reg en Salud'!C25</f>
        <v>0</v>
      </c>
      <c r="E108" s="1040">
        <f>'2. Reg en Salud'!D25</f>
        <v>0.1</v>
      </c>
      <c r="F108" s="1021">
        <f>'2. Reg en Salud'!E25</f>
        <v>30</v>
      </c>
      <c r="G108" s="135" t="str">
        <f>'2. Reg en Salud'!F25</f>
        <v>Apoyo técnico y operativo a las Áreas Rectoras de Saud</v>
      </c>
      <c r="H108" s="286">
        <f>'2. Reg en Salud'!G25</f>
        <v>0</v>
      </c>
      <c r="I108" s="286">
        <f>'2. Reg en Salud'!H25</f>
        <v>1</v>
      </c>
      <c r="J108" s="286">
        <f>'2. Reg en Salud'!I25</f>
        <v>0.25</v>
      </c>
      <c r="K108" s="286">
        <f>'2. Reg en Salud'!J25</f>
        <v>0.25</v>
      </c>
      <c r="L108" s="286">
        <f>'2. Reg en Salud'!K25</f>
        <v>0.25</v>
      </c>
      <c r="M108" s="286">
        <f>'2. Reg en Salud'!L25</f>
        <v>0.25</v>
      </c>
      <c r="N108" s="91"/>
      <c r="O108" s="91"/>
      <c r="P108" s="91"/>
      <c r="Q108" s="91"/>
      <c r="R108" s="92">
        <f t="shared" si="12"/>
        <v>0</v>
      </c>
      <c r="S108" s="970"/>
      <c r="T108" s="197"/>
      <c r="U108" s="197"/>
      <c r="V108" s="91" t="e">
        <f t="shared" si="13"/>
        <v>#DIV/0!</v>
      </c>
    </row>
    <row r="109" spans="1:23" s="89" customFormat="1" ht="31.5" customHeight="1" x14ac:dyDescent="0.25">
      <c r="A109" s="1044"/>
      <c r="B109" s="1008"/>
      <c r="C109" s="1108"/>
      <c r="D109" s="1108"/>
      <c r="E109" s="1041"/>
      <c r="F109" s="1022" t="str">
        <f>'2. Reg en Salud'!E26:F26</f>
        <v xml:space="preserve">Apoyo en cuanto al seguimiento del Plan Nacional de Gestión Integral de Residuos </v>
      </c>
      <c r="G109" s="135" t="str">
        <f>'2. Reg en Salud'!F26</f>
        <v xml:space="preserve">Apoyo en cuanto al seguimiento del Plan Nacional de Gestión Integral de Residuos </v>
      </c>
      <c r="H109" s="286">
        <f>'2. Reg en Salud'!G26</f>
        <v>0</v>
      </c>
      <c r="I109" s="286">
        <f>'2. Reg en Salud'!H26</f>
        <v>1</v>
      </c>
      <c r="J109" s="286">
        <f>'2. Reg en Salud'!I26</f>
        <v>0.25</v>
      </c>
      <c r="K109" s="286">
        <f>'2. Reg en Salud'!J26</f>
        <v>0.25</v>
      </c>
      <c r="L109" s="286">
        <f>'2. Reg en Salud'!K26</f>
        <v>0.25</v>
      </c>
      <c r="M109" s="286">
        <f>'2. Reg en Salud'!L26</f>
        <v>0.25</v>
      </c>
      <c r="N109" s="91"/>
      <c r="O109" s="91"/>
      <c r="P109" s="91"/>
      <c r="Q109" s="91"/>
      <c r="R109" s="92">
        <f t="shared" si="12"/>
        <v>0</v>
      </c>
      <c r="S109" s="970"/>
      <c r="T109" s="197"/>
      <c r="U109" s="197"/>
      <c r="V109" s="91" t="e">
        <f t="shared" si="13"/>
        <v>#DIV/0!</v>
      </c>
    </row>
    <row r="110" spans="1:23" s="89" customFormat="1" ht="31.5" customHeight="1" x14ac:dyDescent="0.25">
      <c r="A110" s="1044"/>
      <c r="B110" s="1008"/>
      <c r="C110" s="1108"/>
      <c r="D110" s="1108"/>
      <c r="E110" s="1041"/>
      <c r="F110" s="1022" t="str">
        <f>'2. Reg en Salud'!E27:F27</f>
        <v xml:space="preserve">Apoyo en la implementación de la Estrategia Nacional de Separación, Recolección y Valorización de Residuos </v>
      </c>
      <c r="G110" s="135" t="str">
        <f>'2. Reg en Salud'!F27</f>
        <v xml:space="preserve">Apoyo en la implementación de la Estrategia Nacional de Separación, Recolección y Valorización de Residuos </v>
      </c>
      <c r="H110" s="286">
        <f>'2. Reg en Salud'!G27</f>
        <v>0</v>
      </c>
      <c r="I110" s="286">
        <f>'2. Reg en Salud'!H27</f>
        <v>1</v>
      </c>
      <c r="J110" s="286">
        <f>'2. Reg en Salud'!I27</f>
        <v>0.25</v>
      </c>
      <c r="K110" s="286">
        <f>'2. Reg en Salud'!J27</f>
        <v>0.25</v>
      </c>
      <c r="L110" s="286">
        <f>'2. Reg en Salud'!K27</f>
        <v>0.25</v>
      </c>
      <c r="M110" s="286">
        <f>'2. Reg en Salud'!L27</f>
        <v>0.25</v>
      </c>
      <c r="N110" s="91"/>
      <c r="O110" s="91"/>
      <c r="P110" s="91"/>
      <c r="Q110" s="91"/>
      <c r="R110" s="92">
        <f t="shared" ref="R110:R118" si="14">SUM(N110:Q110)</f>
        <v>0</v>
      </c>
      <c r="S110" s="970"/>
      <c r="T110" s="197"/>
      <c r="U110" s="197"/>
      <c r="V110" s="91" t="e">
        <f t="shared" ref="V110:V118" si="15">(T110+U110)/S110</f>
        <v>#DIV/0!</v>
      </c>
    </row>
    <row r="111" spans="1:23" s="89" customFormat="1" ht="31.5" customHeight="1" x14ac:dyDescent="0.25">
      <c r="A111" s="1044"/>
      <c r="B111" s="1008"/>
      <c r="C111" s="1108"/>
      <c r="D111" s="1108"/>
      <c r="E111" s="1041"/>
      <c r="F111" s="1022" t="str">
        <f>'2. Reg en Salud'!E28:F28</f>
        <v>Apoyo técnico y operativo a las Áreas Rectoras de Saud</v>
      </c>
      <c r="G111" s="135" t="str">
        <f>'2. Reg en Salud'!F28</f>
        <v>Apoyo técnico y operativo a las Áreas Rectoras de Saud</v>
      </c>
      <c r="H111" s="286">
        <f>'2. Reg en Salud'!G28</f>
        <v>0</v>
      </c>
      <c r="I111" s="286" t="str">
        <f>'2. Reg en Salud'!H28</f>
        <v>NA</v>
      </c>
      <c r="J111" s="286" t="str">
        <f>'2. Reg en Salud'!I28</f>
        <v>NA</v>
      </c>
      <c r="K111" s="286" t="str">
        <f>'2. Reg en Salud'!J28</f>
        <v>NA</v>
      </c>
      <c r="L111" s="286" t="str">
        <f>'2. Reg en Salud'!K28</f>
        <v>NA</v>
      </c>
      <c r="M111" s="286" t="str">
        <f>'2. Reg en Salud'!L28</f>
        <v>NA</v>
      </c>
      <c r="N111" s="91"/>
      <c r="O111" s="91"/>
      <c r="P111" s="91"/>
      <c r="Q111" s="91"/>
      <c r="R111" s="92">
        <f t="shared" si="14"/>
        <v>0</v>
      </c>
      <c r="S111" s="970"/>
      <c r="T111" s="197"/>
      <c r="U111" s="197"/>
      <c r="V111" s="91" t="e">
        <f t="shared" si="15"/>
        <v>#DIV/0!</v>
      </c>
    </row>
    <row r="112" spans="1:23" s="89" customFormat="1" ht="31.5" customHeight="1" x14ac:dyDescent="0.25">
      <c r="A112" s="1044"/>
      <c r="B112" s="1008"/>
      <c r="C112" s="1108"/>
      <c r="D112" s="1108"/>
      <c r="E112" s="1041"/>
      <c r="F112" s="1022"/>
      <c r="G112" s="135" t="str">
        <f>'2. Reg en Salud'!F29</f>
        <v>Apoyo técnico y operativo a las Áreas Rectoras de Saud</v>
      </c>
      <c r="H112" s="286">
        <f>'2. Reg en Salud'!G29</f>
        <v>0</v>
      </c>
      <c r="I112" s="286" t="str">
        <f>'2. Reg en Salud'!H29</f>
        <v>NA</v>
      </c>
      <c r="J112" s="286" t="str">
        <f>'2. Reg en Salud'!I29</f>
        <v>NA</v>
      </c>
      <c r="K112" s="286" t="str">
        <f>'2. Reg en Salud'!J29</f>
        <v>NA</v>
      </c>
      <c r="L112" s="286" t="str">
        <f>'2. Reg en Salud'!K29</f>
        <v>NA</v>
      </c>
      <c r="M112" s="286" t="str">
        <f>'2. Reg en Salud'!L29</f>
        <v>NA</v>
      </c>
      <c r="N112" s="91"/>
      <c r="O112" s="91"/>
      <c r="P112" s="91"/>
      <c r="Q112" s="91"/>
      <c r="R112" s="92">
        <f t="shared" si="14"/>
        <v>0</v>
      </c>
      <c r="S112" s="970"/>
      <c r="T112" s="197"/>
      <c r="U112" s="197"/>
      <c r="V112" s="91" t="e">
        <f t="shared" si="15"/>
        <v>#DIV/0!</v>
      </c>
    </row>
    <row r="113" spans="1:22" s="89" customFormat="1" ht="31.5" customHeight="1" x14ac:dyDescent="0.25">
      <c r="A113" s="1044"/>
      <c r="B113" s="1008"/>
      <c r="C113" s="1108"/>
      <c r="D113" s="1108"/>
      <c r="E113" s="1041"/>
      <c r="F113" s="1022"/>
      <c r="G113" s="135" t="str">
        <f>'2. Reg en Salud'!F30</f>
        <v>Atención de denuncias sanitarias y apoyo técnico y operativo a las Áreas Rectoras de Salud</v>
      </c>
      <c r="H113" s="286">
        <f>'2. Reg en Salud'!G30</f>
        <v>0</v>
      </c>
      <c r="I113" s="286">
        <f>'2. Reg en Salud'!H30</f>
        <v>1</v>
      </c>
      <c r="J113" s="286">
        <f>'2. Reg en Salud'!I30</f>
        <v>0.25</v>
      </c>
      <c r="K113" s="286">
        <f>'2. Reg en Salud'!J30</f>
        <v>0.25</v>
      </c>
      <c r="L113" s="286">
        <f>'2. Reg en Salud'!K30</f>
        <v>0.25</v>
      </c>
      <c r="M113" s="286">
        <f>'2. Reg en Salud'!L30</f>
        <v>0.25</v>
      </c>
      <c r="N113" s="91"/>
      <c r="O113" s="91"/>
      <c r="P113" s="91"/>
      <c r="Q113" s="91"/>
      <c r="R113" s="92">
        <f t="shared" si="14"/>
        <v>0</v>
      </c>
      <c r="S113" s="970"/>
      <c r="T113" s="197"/>
      <c r="U113" s="197"/>
      <c r="V113" s="91" t="e">
        <f t="shared" si="15"/>
        <v>#DIV/0!</v>
      </c>
    </row>
    <row r="114" spans="1:22" s="89" customFormat="1" ht="31.5" customHeight="1" x14ac:dyDescent="0.25">
      <c r="A114" s="1044"/>
      <c r="B114" s="1008"/>
      <c r="C114" s="1108"/>
      <c r="D114" s="1108"/>
      <c r="E114" s="1041"/>
      <c r="F114" s="1022"/>
      <c r="G114" s="135" t="str">
        <f>'2. Reg en Salud'!F31</f>
        <v>Brindar informe técnico de resoluciónes  a los aproyos tecnicos,según la complejidad del caso:Inhabitabilidades,casos particulares.</v>
      </c>
      <c r="H114" s="286">
        <f>'2. Reg en Salud'!G31</f>
        <v>0</v>
      </c>
      <c r="I114" s="286">
        <f>'2. Reg en Salud'!H31</f>
        <v>1</v>
      </c>
      <c r="J114" s="286">
        <f>'2. Reg en Salud'!I31</f>
        <v>0.25</v>
      </c>
      <c r="K114" s="286">
        <f>'2. Reg en Salud'!J31</f>
        <v>0.25</v>
      </c>
      <c r="L114" s="286">
        <f>'2. Reg en Salud'!K31</f>
        <v>0.25</v>
      </c>
      <c r="M114" s="286">
        <f>'2. Reg en Salud'!L31</f>
        <v>0.25</v>
      </c>
      <c r="N114" s="91"/>
      <c r="O114" s="91"/>
      <c r="P114" s="91"/>
      <c r="Q114" s="91"/>
      <c r="R114" s="92">
        <f t="shared" si="14"/>
        <v>0</v>
      </c>
      <c r="S114" s="970"/>
      <c r="T114" s="197"/>
      <c r="U114" s="197"/>
      <c r="V114" s="91" t="e">
        <f t="shared" si="15"/>
        <v>#DIV/0!</v>
      </c>
    </row>
    <row r="115" spans="1:22" s="89" customFormat="1" ht="31.5" customHeight="1" x14ac:dyDescent="0.25">
      <c r="A115" s="1044"/>
      <c r="B115" s="1008"/>
      <c r="C115" s="1108"/>
      <c r="D115" s="1108"/>
      <c r="E115" s="1041"/>
      <c r="F115" s="1022"/>
      <c r="G115" s="135" t="str">
        <f>'2. Reg en Salud'!F32</f>
        <v>Seguimiento a proyectos constructvos de cada ARS con la complejidad correspondiente:uso,aréa,etc.</v>
      </c>
      <c r="H115" s="286">
        <f>'2. Reg en Salud'!G32</f>
        <v>0</v>
      </c>
      <c r="I115" s="286">
        <f>'2. Reg en Salud'!H32</f>
        <v>1</v>
      </c>
      <c r="J115" s="286">
        <f>'2. Reg en Salud'!I32</f>
        <v>0.25</v>
      </c>
      <c r="K115" s="286">
        <f>'2. Reg en Salud'!J32</f>
        <v>0.25</v>
      </c>
      <c r="L115" s="286">
        <f>'2. Reg en Salud'!K32</f>
        <v>0.25</v>
      </c>
      <c r="M115" s="286">
        <f>'2. Reg en Salud'!L32</f>
        <v>0.25</v>
      </c>
      <c r="N115" s="91"/>
      <c r="O115" s="91"/>
      <c r="P115" s="91"/>
      <c r="Q115" s="91"/>
      <c r="R115" s="92">
        <f t="shared" si="14"/>
        <v>0</v>
      </c>
      <c r="S115" s="970"/>
      <c r="T115" s="197"/>
      <c r="U115" s="197"/>
      <c r="V115" s="91" t="e">
        <f t="shared" si="15"/>
        <v>#DIV/0!</v>
      </c>
    </row>
    <row r="116" spans="1:22" s="89" customFormat="1" ht="31.5" customHeight="1" x14ac:dyDescent="0.25">
      <c r="A116" s="1044"/>
      <c r="B116" s="1008"/>
      <c r="C116" s="1108"/>
      <c r="D116" s="1108"/>
      <c r="E116" s="1041"/>
      <c r="F116" s="1022"/>
      <c r="G116" s="135" t="str">
        <f>'2. Reg en Salud'!F33</f>
        <v>Apoyo Técnico y Jurídico a las ARS para la aplicación de la normativa nacional vigente.</v>
      </c>
      <c r="H116" s="286">
        <f>'2. Reg en Salud'!G33</f>
        <v>0</v>
      </c>
      <c r="I116" s="286">
        <f>'2. Reg en Salud'!H33</f>
        <v>1</v>
      </c>
      <c r="J116" s="286">
        <f>'2. Reg en Salud'!I33</f>
        <v>0.25</v>
      </c>
      <c r="K116" s="286">
        <f>'2. Reg en Salud'!J33</f>
        <v>0.25</v>
      </c>
      <c r="L116" s="286">
        <f>'2. Reg en Salud'!K33</f>
        <v>0.25</v>
      </c>
      <c r="M116" s="286">
        <f>'2. Reg en Salud'!L33</f>
        <v>0.25</v>
      </c>
      <c r="N116" s="91"/>
      <c r="O116" s="91"/>
      <c r="P116" s="91"/>
      <c r="Q116" s="91"/>
      <c r="R116" s="92">
        <f t="shared" si="14"/>
        <v>0</v>
      </c>
      <c r="S116" s="970"/>
      <c r="T116" s="197"/>
      <c r="U116" s="197"/>
      <c r="V116" s="91" t="e">
        <f t="shared" si="15"/>
        <v>#DIV/0!</v>
      </c>
    </row>
    <row r="117" spans="1:22" s="89" customFormat="1" ht="31.5" customHeight="1" x14ac:dyDescent="0.25">
      <c r="A117" s="1044"/>
      <c r="B117" s="1008"/>
      <c r="C117" s="1108"/>
      <c r="D117" s="1108"/>
      <c r="E117" s="1041"/>
      <c r="F117" s="1022"/>
      <c r="G117" s="135" t="str">
        <f>'2. Reg en Salud'!F34</f>
        <v>Supervisión y Seguimiento de la aplicación de la normativa en el nivel local.</v>
      </c>
      <c r="H117" s="286">
        <f>'2. Reg en Salud'!G34</f>
        <v>0</v>
      </c>
      <c r="I117" s="286">
        <f>'2. Reg en Salud'!H34</f>
        <v>1</v>
      </c>
      <c r="J117" s="286">
        <f>'2. Reg en Salud'!I34</f>
        <v>0.25</v>
      </c>
      <c r="K117" s="286">
        <f>'2. Reg en Salud'!J34</f>
        <v>0.25</v>
      </c>
      <c r="L117" s="286">
        <f>'2. Reg en Salud'!K34</f>
        <v>0.25</v>
      </c>
      <c r="M117" s="286">
        <f>'2. Reg en Salud'!L34</f>
        <v>0.25</v>
      </c>
      <c r="N117" s="91"/>
      <c r="O117" s="91"/>
      <c r="P117" s="91"/>
      <c r="Q117" s="91"/>
      <c r="R117" s="92">
        <f t="shared" si="14"/>
        <v>0</v>
      </c>
      <c r="S117" s="970"/>
      <c r="T117" s="197"/>
      <c r="U117" s="197"/>
      <c r="V117" s="91" t="e">
        <f t="shared" si="15"/>
        <v>#DIV/0!</v>
      </c>
    </row>
    <row r="118" spans="1:22" s="89" customFormat="1" ht="31.5" customHeight="1" x14ac:dyDescent="0.25">
      <c r="A118" s="1044"/>
      <c r="B118" s="1008"/>
      <c r="C118" s="1108"/>
      <c r="D118" s="1108"/>
      <c r="E118" s="1041"/>
      <c r="F118" s="1022"/>
      <c r="G118" s="135" t="str">
        <f>'2. Reg en Salud'!F35</f>
        <v>Autorizaciones sanitarias de eventos masivos</v>
      </c>
      <c r="H118" s="286">
        <f>'2. Reg en Salud'!G35</f>
        <v>0</v>
      </c>
      <c r="I118" s="286" t="str">
        <f>'2. Reg en Salud'!H35</f>
        <v>NA</v>
      </c>
      <c r="J118" s="286" t="str">
        <f>'2. Reg en Salud'!I35</f>
        <v>NA</v>
      </c>
      <c r="K118" s="286" t="str">
        <f>'2. Reg en Salud'!J35</f>
        <v>NA</v>
      </c>
      <c r="L118" s="286" t="str">
        <f>'2. Reg en Salud'!K35</f>
        <v>NA</v>
      </c>
      <c r="M118" s="286" t="str">
        <f>'2. Reg en Salud'!L35</f>
        <v>NA</v>
      </c>
      <c r="N118" s="91"/>
      <c r="O118" s="91"/>
      <c r="P118" s="91"/>
      <c r="Q118" s="91"/>
      <c r="R118" s="92">
        <f t="shared" si="14"/>
        <v>0</v>
      </c>
      <c r="S118" s="970"/>
      <c r="T118" s="197"/>
      <c r="U118" s="197"/>
      <c r="V118" s="91" t="e">
        <f t="shared" si="15"/>
        <v>#DIV/0!</v>
      </c>
    </row>
    <row r="119" spans="1:22" s="89" customFormat="1" ht="31.5" customHeight="1" x14ac:dyDescent="0.25">
      <c r="A119" s="1044"/>
      <c r="B119" s="1008"/>
      <c r="C119" s="1108"/>
      <c r="D119" s="1108"/>
      <c r="E119" s="1041"/>
      <c r="F119" s="1022"/>
      <c r="G119" s="135" t="str">
        <f>'2. Reg en Salud'!F36</f>
        <v>Autorizaciones sanitarias de espectáculo pirotécnico</v>
      </c>
      <c r="H119" s="286">
        <f>'2. Reg en Salud'!G36</f>
        <v>0</v>
      </c>
      <c r="I119" s="286" t="str">
        <f>'2. Reg en Salud'!H36</f>
        <v>NA</v>
      </c>
      <c r="J119" s="286" t="str">
        <f>'2. Reg en Salud'!I36</f>
        <v>NA</v>
      </c>
      <c r="K119" s="286" t="str">
        <f>'2. Reg en Salud'!J36</f>
        <v>NA</v>
      </c>
      <c r="L119" s="286" t="str">
        <f>'2. Reg en Salud'!K36</f>
        <v>NA</v>
      </c>
      <c r="M119" s="286" t="str">
        <f>'2. Reg en Salud'!L36</f>
        <v>NA</v>
      </c>
      <c r="N119" s="91"/>
      <c r="O119" s="91"/>
      <c r="P119" s="91"/>
      <c r="Q119" s="91"/>
      <c r="R119" s="92">
        <f t="shared" ref="R119:R128" si="16">SUM(N119:Q119)</f>
        <v>0</v>
      </c>
      <c r="S119" s="970"/>
      <c r="T119" s="197"/>
      <c r="U119" s="197"/>
      <c r="V119" s="91" t="e">
        <f t="shared" ref="V119:V128" si="17">(T119+U119)/S119</f>
        <v>#DIV/0!</v>
      </c>
    </row>
    <row r="120" spans="1:22" s="89" customFormat="1" ht="31.5" customHeight="1" x14ac:dyDescent="0.25">
      <c r="A120" s="1044"/>
      <c r="B120" s="1008"/>
      <c r="C120" s="1108"/>
      <c r="D120" s="1108"/>
      <c r="E120" s="1041"/>
      <c r="F120" s="1022"/>
      <c r="G120" s="135" t="str">
        <f>'2. Reg en Salud'!F37</f>
        <v>Revisión Vistos Buenos de Ubicación: Rellenos Sanitarios, Cementerios, Centros e Acopio y Estaciones de transferencia</v>
      </c>
      <c r="H120" s="286">
        <f>'2. Reg en Salud'!G37</f>
        <v>0</v>
      </c>
      <c r="I120" s="286">
        <f>'2. Reg en Salud'!H37</f>
        <v>1</v>
      </c>
      <c r="J120" s="286">
        <f>'2. Reg en Salud'!I37</f>
        <v>0.25</v>
      </c>
      <c r="K120" s="286">
        <f>'2. Reg en Salud'!J37</f>
        <v>0.25</v>
      </c>
      <c r="L120" s="286">
        <f>'2. Reg en Salud'!K37</f>
        <v>0.25</v>
      </c>
      <c r="M120" s="286">
        <f>'2. Reg en Salud'!L37</f>
        <v>0.25</v>
      </c>
      <c r="N120" s="91"/>
      <c r="O120" s="91"/>
      <c r="P120" s="91"/>
      <c r="Q120" s="91"/>
      <c r="R120" s="92">
        <f t="shared" si="16"/>
        <v>0</v>
      </c>
      <c r="S120" s="970"/>
      <c r="T120" s="197"/>
      <c r="U120" s="197"/>
      <c r="V120" s="91" t="e">
        <f t="shared" si="17"/>
        <v>#DIV/0!</v>
      </c>
    </row>
    <row r="121" spans="1:22" s="89" customFormat="1" ht="31.5" customHeight="1" x14ac:dyDescent="0.25">
      <c r="A121" s="1044"/>
      <c r="B121" s="1008"/>
      <c r="C121" s="1108"/>
      <c r="D121" s="1108"/>
      <c r="E121" s="1041"/>
      <c r="F121" s="1022"/>
      <c r="G121" s="135" t="str">
        <f>'2. Reg en Salud'!F38</f>
        <v>Revisión de Planos Constructivos mayores a 300 metros y plantas de tratamiento</v>
      </c>
      <c r="H121" s="286">
        <f>'2. Reg en Salud'!G38</f>
        <v>0</v>
      </c>
      <c r="I121" s="286">
        <f>'2. Reg en Salud'!H38</f>
        <v>1</v>
      </c>
      <c r="J121" s="286">
        <f>'2. Reg en Salud'!I38</f>
        <v>0.25</v>
      </c>
      <c r="K121" s="286">
        <f>'2. Reg en Salud'!J38</f>
        <v>0.25</v>
      </c>
      <c r="L121" s="286">
        <f>'2. Reg en Salud'!K38</f>
        <v>0.25</v>
      </c>
      <c r="M121" s="286">
        <f>'2. Reg en Salud'!L38</f>
        <v>0.25</v>
      </c>
      <c r="N121" s="91"/>
      <c r="O121" s="91"/>
      <c r="P121" s="91"/>
      <c r="Q121" s="91"/>
      <c r="R121" s="92">
        <f t="shared" si="16"/>
        <v>0</v>
      </c>
      <c r="S121" s="970"/>
      <c r="T121" s="197"/>
      <c r="U121" s="197"/>
      <c r="V121" s="91" t="e">
        <f t="shared" si="17"/>
        <v>#DIV/0!</v>
      </c>
    </row>
    <row r="122" spans="1:22" s="89" customFormat="1" ht="31.5" customHeight="1" x14ac:dyDescent="0.25">
      <c r="A122" s="1044"/>
      <c r="B122" s="1008"/>
      <c r="C122" s="1108"/>
      <c r="D122" s="1108"/>
      <c r="E122" s="1041"/>
      <c r="F122" s="1022"/>
      <c r="G122" s="135" t="str">
        <f>'2. Reg en Salud'!F39</f>
        <v>Capacitación a las Áreas Rectoras de Salud en el uso de sonometros</v>
      </c>
      <c r="H122" s="286">
        <f>'2. Reg en Salud'!G39</f>
        <v>0</v>
      </c>
      <c r="I122" s="286" t="str">
        <f>'2. Reg en Salud'!H39</f>
        <v>NA</v>
      </c>
      <c r="J122" s="286" t="str">
        <f>'2. Reg en Salud'!I39</f>
        <v>NA</v>
      </c>
      <c r="K122" s="286" t="str">
        <f>'2. Reg en Salud'!J39</f>
        <v>NA</v>
      </c>
      <c r="L122" s="286" t="str">
        <f>'2. Reg en Salud'!K39</f>
        <v>NA</v>
      </c>
      <c r="M122" s="286" t="str">
        <f>'2. Reg en Salud'!L39</f>
        <v>NA</v>
      </c>
      <c r="N122" s="91"/>
      <c r="O122" s="91"/>
      <c r="P122" s="91"/>
      <c r="Q122" s="91"/>
      <c r="R122" s="92">
        <f t="shared" si="16"/>
        <v>0</v>
      </c>
      <c r="S122" s="970"/>
      <c r="T122" s="197"/>
      <c r="U122" s="197"/>
      <c r="V122" s="91" t="e">
        <f t="shared" si="17"/>
        <v>#DIV/0!</v>
      </c>
    </row>
    <row r="123" spans="1:22" s="89" customFormat="1" ht="31.5" customHeight="1" x14ac:dyDescent="0.25">
      <c r="A123" s="1044"/>
      <c r="B123" s="1008"/>
      <c r="C123" s="1108"/>
      <c r="D123" s="1108"/>
      <c r="E123" s="1041"/>
      <c r="F123" s="1022"/>
      <c r="G123" s="135" t="str">
        <f>'2. Reg en Salud'!F40</f>
        <v>Realización de Sonometrías y revisión  de planes de confinamiento</v>
      </c>
      <c r="H123" s="286">
        <f>'2. Reg en Salud'!G40</f>
        <v>0</v>
      </c>
      <c r="I123" s="286">
        <f>'2. Reg en Salud'!H40</f>
        <v>1</v>
      </c>
      <c r="J123" s="286">
        <f>'2. Reg en Salud'!I40</f>
        <v>0.25</v>
      </c>
      <c r="K123" s="286">
        <f>'2. Reg en Salud'!J40</f>
        <v>0.25</v>
      </c>
      <c r="L123" s="286">
        <f>'2. Reg en Salud'!K40</f>
        <v>0.25</v>
      </c>
      <c r="M123" s="286">
        <f>'2. Reg en Salud'!L40</f>
        <v>0.25</v>
      </c>
      <c r="N123" s="91"/>
      <c r="O123" s="91"/>
      <c r="P123" s="91"/>
      <c r="Q123" s="91"/>
      <c r="R123" s="92">
        <f t="shared" si="16"/>
        <v>0</v>
      </c>
      <c r="S123" s="970"/>
      <c r="T123" s="197"/>
      <c r="U123" s="197"/>
      <c r="V123" s="91" t="e">
        <f t="shared" si="17"/>
        <v>#DIV/0!</v>
      </c>
    </row>
    <row r="124" spans="1:22" s="89" customFormat="1" ht="31.5" customHeight="1" x14ac:dyDescent="0.25">
      <c r="A124" s="1044"/>
      <c r="B124" s="1008"/>
      <c r="C124" s="1108"/>
      <c r="D124" s="1108"/>
      <c r="E124" s="1041"/>
      <c r="F124" s="1022"/>
      <c r="G124" s="135" t="str">
        <f>'2. Reg en Salud'!F41</f>
        <v>Consolidar la base regonal de datos de licencias de operadores de equipos emisores de radiaciones ionizantes</v>
      </c>
      <c r="H124" s="286">
        <f>'2. Reg en Salud'!G41</f>
        <v>2</v>
      </c>
      <c r="I124" s="286">
        <f>'2. Reg en Salud'!H41</f>
        <v>1</v>
      </c>
      <c r="J124" s="286">
        <f>'2. Reg en Salud'!I41</f>
        <v>0</v>
      </c>
      <c r="K124" s="286">
        <f>'2. Reg en Salud'!J41</f>
        <v>0.5</v>
      </c>
      <c r="L124" s="286">
        <f>'2. Reg en Salud'!K41</f>
        <v>0</v>
      </c>
      <c r="M124" s="286">
        <f>'2. Reg en Salud'!L41</f>
        <v>0.5</v>
      </c>
      <c r="N124" s="91"/>
      <c r="O124" s="91"/>
      <c r="P124" s="91"/>
      <c r="Q124" s="91"/>
      <c r="R124" s="92">
        <f t="shared" si="16"/>
        <v>0</v>
      </c>
      <c r="S124" s="970"/>
      <c r="T124" s="197"/>
      <c r="U124" s="197"/>
      <c r="V124" s="91" t="e">
        <f t="shared" si="17"/>
        <v>#DIV/0!</v>
      </c>
    </row>
    <row r="125" spans="1:22" s="89" customFormat="1" ht="31.5" customHeight="1" x14ac:dyDescent="0.25">
      <c r="A125" s="1044"/>
      <c r="B125" s="1008"/>
      <c r="C125" s="1108"/>
      <c r="D125" s="1108"/>
      <c r="E125" s="1041"/>
      <c r="F125" s="1022"/>
      <c r="G125" s="135" t="str">
        <f>'2. Reg en Salud'!F42</f>
        <v xml:space="preserve">Brindar apoyo técnico según solicitudes de las DARS a establecimientos que albergan emisores de radiaciones ionizantes tipo III </v>
      </c>
      <c r="H125" s="286">
        <f>'2. Reg en Salud'!G42</f>
        <v>1</v>
      </c>
      <c r="I125" s="286">
        <f>'2. Reg en Salud'!H42</f>
        <v>1</v>
      </c>
      <c r="J125" s="286">
        <f>'2. Reg en Salud'!I42</f>
        <v>0.25</v>
      </c>
      <c r="K125" s="286">
        <f>'2. Reg en Salud'!J42</f>
        <v>0.25</v>
      </c>
      <c r="L125" s="286">
        <f>'2. Reg en Salud'!K42</f>
        <v>0.25</v>
      </c>
      <c r="M125" s="286">
        <f>'2. Reg en Salud'!L42</f>
        <v>0.25</v>
      </c>
      <c r="N125" s="91"/>
      <c r="O125" s="91"/>
      <c r="P125" s="91"/>
      <c r="Q125" s="91"/>
      <c r="R125" s="92">
        <f t="shared" si="16"/>
        <v>0</v>
      </c>
      <c r="S125" s="970"/>
      <c r="T125" s="197"/>
      <c r="U125" s="197"/>
      <c r="V125" s="91" t="e">
        <f t="shared" si="17"/>
        <v>#DIV/0!</v>
      </c>
    </row>
    <row r="126" spans="1:22" s="89" customFormat="1" ht="31.5" customHeight="1" x14ac:dyDescent="0.25">
      <c r="A126" s="1044"/>
      <c r="B126" s="1008"/>
      <c r="C126" s="1108"/>
      <c r="D126" s="1108"/>
      <c r="E126" s="1041"/>
      <c r="F126" s="1022"/>
      <c r="G126" s="135" t="str">
        <f>'2. Reg en Salud'!F43</f>
        <v>Brindar apoyo técnico según solicitudes de las DARS en la valoración de cumplimiento de planes de salud ocupacional</v>
      </c>
      <c r="H126" s="286">
        <f>'2. Reg en Salud'!G43</f>
        <v>0</v>
      </c>
      <c r="I126" s="286">
        <f>'2. Reg en Salud'!H43</f>
        <v>1</v>
      </c>
      <c r="J126" s="286">
        <f>'2. Reg en Salud'!I43</f>
        <v>0.25</v>
      </c>
      <c r="K126" s="286">
        <f>'2. Reg en Salud'!J43</f>
        <v>0.25</v>
      </c>
      <c r="L126" s="286">
        <f>'2. Reg en Salud'!K43</f>
        <v>0.25</v>
      </c>
      <c r="M126" s="286">
        <f>'2. Reg en Salud'!L43</f>
        <v>0.25</v>
      </c>
      <c r="N126" s="91"/>
      <c r="O126" s="91"/>
      <c r="P126" s="91"/>
      <c r="Q126" s="91"/>
      <c r="R126" s="92">
        <f t="shared" si="16"/>
        <v>0</v>
      </c>
      <c r="S126" s="970"/>
      <c r="T126" s="197"/>
      <c r="U126" s="197"/>
      <c r="V126" s="91" t="e">
        <f t="shared" si="17"/>
        <v>#DIV/0!</v>
      </c>
    </row>
    <row r="127" spans="1:22" s="89" customFormat="1" ht="31.5" customHeight="1" x14ac:dyDescent="0.25">
      <c r="A127" s="1044"/>
      <c r="B127" s="1008"/>
      <c r="C127" s="1108"/>
      <c r="D127" s="1108"/>
      <c r="E127" s="1041"/>
      <c r="F127" s="1022"/>
      <c r="G127" s="135" t="str">
        <f>'2. Reg en Salud'!F44</f>
        <v>Consolidar el registro de acueductos municipales rurales y ASADAS que cumplen con la normativa</v>
      </c>
      <c r="H127" s="286">
        <f>'2. Reg en Salud'!G44</f>
        <v>0</v>
      </c>
      <c r="I127" s="286">
        <f>'2. Reg en Salud'!H44</f>
        <v>1</v>
      </c>
      <c r="J127" s="286">
        <f>'2. Reg en Salud'!I44</f>
        <v>0.25</v>
      </c>
      <c r="K127" s="286">
        <f>'2. Reg en Salud'!J44</f>
        <v>0.25</v>
      </c>
      <c r="L127" s="286">
        <f>'2. Reg en Salud'!K44</f>
        <v>0.25</v>
      </c>
      <c r="M127" s="286">
        <f>'2. Reg en Salud'!L44</f>
        <v>0.25</v>
      </c>
      <c r="N127" s="91"/>
      <c r="O127" s="91"/>
      <c r="P127" s="91"/>
      <c r="Q127" s="91"/>
      <c r="R127" s="92">
        <f t="shared" si="16"/>
        <v>0</v>
      </c>
      <c r="S127" s="970"/>
      <c r="T127" s="197"/>
      <c r="U127" s="197"/>
      <c r="V127" s="91" t="e">
        <f t="shared" si="17"/>
        <v>#DIV/0!</v>
      </c>
    </row>
    <row r="128" spans="1:22" s="89" customFormat="1" ht="31.5" customHeight="1" x14ac:dyDescent="0.25">
      <c r="A128" s="1044"/>
      <c r="B128" s="1008"/>
      <c r="C128" s="1108"/>
      <c r="D128" s="1108"/>
      <c r="E128" s="1041"/>
      <c r="F128" s="1022"/>
      <c r="G128" s="135" t="str">
        <f>'2. Reg en Salud'!F45</f>
        <v>Consolidar el registro de Centros de Recuperacion de residuos valorizables</v>
      </c>
      <c r="H128" s="286">
        <f>'2. Reg en Salud'!G45</f>
        <v>0</v>
      </c>
      <c r="I128" s="286">
        <f>'2. Reg en Salud'!H45</f>
        <v>1</v>
      </c>
      <c r="J128" s="286">
        <f>'2. Reg en Salud'!I45</f>
        <v>0.25</v>
      </c>
      <c r="K128" s="286">
        <f>'2. Reg en Salud'!J45</f>
        <v>0.25</v>
      </c>
      <c r="L128" s="286">
        <f>'2. Reg en Salud'!K45</f>
        <v>0.25</v>
      </c>
      <c r="M128" s="286">
        <f>'2. Reg en Salud'!L45</f>
        <v>0.25</v>
      </c>
      <c r="N128" s="91"/>
      <c r="O128" s="91"/>
      <c r="P128" s="91"/>
      <c r="Q128" s="91"/>
      <c r="R128" s="92">
        <f t="shared" si="16"/>
        <v>0</v>
      </c>
      <c r="S128" s="970"/>
      <c r="T128" s="197"/>
      <c r="U128" s="197"/>
      <c r="V128" s="91" t="e">
        <f t="shared" si="17"/>
        <v>#DIV/0!</v>
      </c>
    </row>
    <row r="129" spans="1:22" s="89" customFormat="1" ht="31.5" customHeight="1" x14ac:dyDescent="0.25">
      <c r="A129" s="1044"/>
      <c r="B129" s="1008"/>
      <c r="C129" s="1036" t="str">
        <f>'2. Reg en Salud'!B46</f>
        <v xml:space="preserve">Número de familias beneficiarias del programa SANEBAR 
</v>
      </c>
      <c r="D129" s="1007">
        <f>'2. Reg en Salud'!C46:F46</f>
        <v>1600</v>
      </c>
      <c r="E129" s="1007">
        <f>'2. Reg en Salud'!D46:F46</f>
        <v>428</v>
      </c>
      <c r="F129" s="1021">
        <f>'2. Reg en Salud'!E46</f>
        <v>428</v>
      </c>
      <c r="G129" s="135" t="str">
        <f>'2. Reg en Salud'!F46</f>
        <v>Elaboración del consolidado diagnóstico regional</v>
      </c>
      <c r="H129" s="286" t="str">
        <f>'2. Reg en Salud'!G46</f>
        <v>NA</v>
      </c>
      <c r="I129" s="286">
        <f>'2. Reg en Salud'!H46</f>
        <v>0</v>
      </c>
      <c r="J129" s="286" t="str">
        <f>'2. Reg en Salud'!I46</f>
        <v>NA</v>
      </c>
      <c r="K129" s="286" t="str">
        <f>'2. Reg en Salud'!J46</f>
        <v>NA</v>
      </c>
      <c r="L129" s="286" t="str">
        <f>'2. Reg en Salud'!K46</f>
        <v>NA</v>
      </c>
      <c r="M129" s="286" t="str">
        <f>'2. Reg en Salud'!L46</f>
        <v>NA</v>
      </c>
      <c r="N129" s="91"/>
      <c r="O129" s="91"/>
      <c r="P129" s="91"/>
      <c r="Q129" s="91"/>
      <c r="R129" s="92">
        <f>SUM(N129:Q129)</f>
        <v>0</v>
      </c>
      <c r="S129" s="970"/>
      <c r="T129" s="197"/>
      <c r="U129" s="197"/>
      <c r="V129" s="91" t="e">
        <f>(T129+U129)/S129</f>
        <v>#DIV/0!</v>
      </c>
    </row>
    <row r="130" spans="1:22" s="89" customFormat="1" ht="31.5" customHeight="1" x14ac:dyDescent="0.25">
      <c r="A130" s="1044"/>
      <c r="B130" s="1008"/>
      <c r="C130" s="1019"/>
      <c r="D130" s="1008">
        <f>'2. Reg en Salud'!C47:F47</f>
        <v>0</v>
      </c>
      <c r="E130" s="1008">
        <f>'2. Reg en Salud'!D47:F47</f>
        <v>0</v>
      </c>
      <c r="F130" s="1022" t="str">
        <f>'2. Reg en Salud'!E47:F47</f>
        <v>Distribución de soluciones sanitarias</v>
      </c>
      <c r="G130" s="135" t="str">
        <f>'2. Reg en Salud'!F47</f>
        <v>Distribución de soluciones sanitarias</v>
      </c>
      <c r="H130" s="286" t="str">
        <f>'2. Reg en Salud'!G47</f>
        <v>NA</v>
      </c>
      <c r="I130" s="286">
        <f>'2. Reg en Salud'!H47</f>
        <v>0</v>
      </c>
      <c r="J130" s="286" t="str">
        <f>'2. Reg en Salud'!I47</f>
        <v>NA</v>
      </c>
      <c r="K130" s="286" t="str">
        <f>'2. Reg en Salud'!J47</f>
        <v>NA</v>
      </c>
      <c r="L130" s="286" t="str">
        <f>'2. Reg en Salud'!K47</f>
        <v>NA</v>
      </c>
      <c r="M130" s="286" t="str">
        <f>'2. Reg en Salud'!L47</f>
        <v>NA</v>
      </c>
      <c r="N130" s="91"/>
      <c r="O130" s="91"/>
      <c r="P130" s="91"/>
      <c r="Q130" s="91"/>
      <c r="R130" s="92">
        <f>SUM(N130:Q130)</f>
        <v>0</v>
      </c>
      <c r="S130" s="970"/>
      <c r="T130" s="197"/>
      <c r="U130" s="197"/>
      <c r="V130" s="91" t="e">
        <f>(T130+U130)/S130</f>
        <v>#DIV/0!</v>
      </c>
    </row>
    <row r="131" spans="1:22" s="89" customFormat="1" ht="31.5" customHeight="1" x14ac:dyDescent="0.25">
      <c r="A131" s="1044"/>
      <c r="B131" s="1008"/>
      <c r="C131" s="1019"/>
      <c r="D131" s="1008">
        <f>'2. Reg en Salud'!C48:F48</f>
        <v>0</v>
      </c>
      <c r="E131" s="1008">
        <f>'2. Reg en Salud'!D48:F48</f>
        <v>0</v>
      </c>
      <c r="F131" s="1022" t="str">
        <f>'2. Reg en Salud'!E48:F48</f>
        <v>Brindar acompañamiento y apoyo a las Áreas</v>
      </c>
      <c r="G131" s="135" t="str">
        <f>'2. Reg en Salud'!F48</f>
        <v>Brindar acompañamiento y apoyo a las Áreas</v>
      </c>
      <c r="H131" s="286" t="str">
        <f>'2. Reg en Salud'!G48</f>
        <v>NA</v>
      </c>
      <c r="I131" s="286">
        <f>'2. Reg en Salud'!H48</f>
        <v>0</v>
      </c>
      <c r="J131" s="286" t="str">
        <f>'2. Reg en Salud'!I48</f>
        <v>NA</v>
      </c>
      <c r="K131" s="286" t="str">
        <f>'2. Reg en Salud'!J48</f>
        <v>NA</v>
      </c>
      <c r="L131" s="286" t="str">
        <f>'2. Reg en Salud'!K48</f>
        <v>NA</v>
      </c>
      <c r="M131" s="286" t="str">
        <f>'2. Reg en Salud'!L48</f>
        <v>NA</v>
      </c>
      <c r="N131" s="91"/>
      <c r="O131" s="91"/>
      <c r="P131" s="91"/>
      <c r="Q131" s="91"/>
      <c r="R131" s="92">
        <f>SUM(N131:Q131)</f>
        <v>0</v>
      </c>
      <c r="S131" s="970"/>
      <c r="T131" s="197"/>
      <c r="U131" s="197"/>
      <c r="V131" s="91" t="e">
        <f>(T131+U131)/S131</f>
        <v>#DIV/0!</v>
      </c>
    </row>
    <row r="132" spans="1:22" s="89" customFormat="1" ht="48.75" customHeight="1" x14ac:dyDescent="0.25">
      <c r="A132" s="1044"/>
      <c r="B132" s="1008"/>
      <c r="C132" s="1019"/>
      <c r="D132" s="1008">
        <f>'2. Reg en Salud'!C49:F49</f>
        <v>0</v>
      </c>
      <c r="E132" s="1008">
        <f>'2. Reg en Salud'!D49:F49</f>
        <v>0</v>
      </c>
      <c r="F132" s="1022" t="str">
        <f>'2. Reg en Salud'!E49:F49</f>
        <v>Envío del consolidado de informes regional</v>
      </c>
      <c r="G132" s="135" t="str">
        <f>'2. Reg en Salud'!F49</f>
        <v>Envío del consolidado de informes regional</v>
      </c>
      <c r="H132" s="286" t="str">
        <f>'2. Reg en Salud'!G49</f>
        <v>NA</v>
      </c>
      <c r="I132" s="286">
        <f>'2. Reg en Salud'!H49</f>
        <v>0</v>
      </c>
      <c r="J132" s="286" t="str">
        <f>'2. Reg en Salud'!I49</f>
        <v>NA</v>
      </c>
      <c r="K132" s="286" t="str">
        <f>'2. Reg en Salud'!J49</f>
        <v>NA</v>
      </c>
      <c r="L132" s="286" t="str">
        <f>'2. Reg en Salud'!K49</f>
        <v>NA</v>
      </c>
      <c r="M132" s="286" t="str">
        <f>'2. Reg en Salud'!L49</f>
        <v>NA</v>
      </c>
      <c r="N132" s="91"/>
      <c r="O132" s="91"/>
      <c r="P132" s="91"/>
      <c r="Q132" s="91"/>
      <c r="R132" s="92">
        <f>SUM(N132:Q132)</f>
        <v>0</v>
      </c>
      <c r="S132" s="971"/>
      <c r="T132" s="197"/>
      <c r="U132" s="197"/>
      <c r="V132" s="91" t="e">
        <f>(T132+U132)/S132</f>
        <v>#DIV/0!</v>
      </c>
    </row>
    <row r="133" spans="1:22" s="89" customFormat="1" ht="31.5" customHeight="1" x14ac:dyDescent="0.25">
      <c r="A133" s="1044"/>
      <c r="B133" s="168"/>
      <c r="C133" s="168"/>
      <c r="D133" s="168"/>
      <c r="E133" s="168"/>
      <c r="F133" s="181">
        <f>SUM(F100,F103,F108,F129)</f>
        <v>588</v>
      </c>
      <c r="G133" s="981" t="s">
        <v>758</v>
      </c>
      <c r="H133" s="982"/>
      <c r="I133" s="982"/>
      <c r="J133" s="982"/>
      <c r="K133" s="982"/>
      <c r="L133" s="982"/>
      <c r="M133" s="983"/>
      <c r="N133" s="159" t="e">
        <f>AVERAGE(N100:N132)</f>
        <v>#DIV/0!</v>
      </c>
      <c r="O133" s="159" t="e">
        <f>AVERAGE(O100:O132)</f>
        <v>#DIV/0!</v>
      </c>
      <c r="P133" s="159" t="e">
        <f>AVERAGE(P100:P132)</f>
        <v>#DIV/0!</v>
      </c>
      <c r="Q133" s="159" t="e">
        <f>AVERAGE(Q100:Q132)</f>
        <v>#DIV/0!</v>
      </c>
      <c r="R133" s="199">
        <f>AVERAGE(R100:R132)</f>
        <v>0</v>
      </c>
      <c r="S133" s="160">
        <f>SUM(S100:S132)</f>
        <v>732232.6</v>
      </c>
      <c r="T133" s="160">
        <f>SUM(T100:T132)</f>
        <v>0</v>
      </c>
      <c r="U133" s="160">
        <f>SUM(U100:U132)</f>
        <v>0</v>
      </c>
      <c r="V133" s="159" t="e">
        <f>AVERAGE(V100:V132)</f>
        <v>#DIV/0!</v>
      </c>
    </row>
    <row r="134" spans="1:22" s="89" customFormat="1" ht="38.25" customHeight="1" x14ac:dyDescent="0.25">
      <c r="A134" s="1044"/>
      <c r="B134" s="1036" t="str">
        <f>'2. Reg en Salud'!A51</f>
        <v>RE2.P5. Servicios de salud con calidad de acuerdo con las necesidades de la población</v>
      </c>
      <c r="C134" s="1036" t="str">
        <f>'2. Reg en Salud'!B51</f>
        <v>Número de habilitaciones realizadas</v>
      </c>
      <c r="D134" s="1007">
        <f>'2. Reg en Salud'!C51</f>
        <v>8000</v>
      </c>
      <c r="E134" s="1007">
        <f>'2. Reg en Salud'!D51</f>
        <v>8000</v>
      </c>
      <c r="F134" s="1021">
        <f>'2. Reg en Salud'!E51</f>
        <v>467</v>
      </c>
      <c r="G134" s="485" t="str">
        <f>'2. Reg en Salud'!F51</f>
        <v>Resolución de trámites de habilitación (o autorizaciones) responsabilidad de Nivel Regional</v>
      </c>
      <c r="H134" s="286">
        <f>'2. Reg en Salud'!G51</f>
        <v>4</v>
      </c>
      <c r="I134" s="286">
        <f>'2. Reg en Salud'!H51</f>
        <v>1</v>
      </c>
      <c r="J134" s="286">
        <f>'2. Reg en Salud'!I51</f>
        <v>0.25</v>
      </c>
      <c r="K134" s="286">
        <f>'2. Reg en Salud'!J51</f>
        <v>0.25</v>
      </c>
      <c r="L134" s="286">
        <f>'2. Reg en Salud'!K51</f>
        <v>0.25</v>
      </c>
      <c r="M134" s="286">
        <f>'2. Reg en Salud'!L51</f>
        <v>0.25</v>
      </c>
      <c r="N134" s="91"/>
      <c r="O134" s="91"/>
      <c r="P134" s="91"/>
      <c r="Q134" s="91"/>
      <c r="R134" s="92">
        <f>SUM(N134:Q134)</f>
        <v>0</v>
      </c>
      <c r="S134" s="969">
        <f>'2. Reg en Salud'!M51</f>
        <v>732232.6</v>
      </c>
      <c r="T134" s="197"/>
      <c r="U134" s="197"/>
      <c r="V134" s="91">
        <f>(T134+U134)/S134</f>
        <v>0</v>
      </c>
    </row>
    <row r="135" spans="1:22" s="89" customFormat="1" x14ac:dyDescent="0.25">
      <c r="A135" s="1044"/>
      <c r="B135" s="1019"/>
      <c r="C135" s="1019"/>
      <c r="D135" s="1008"/>
      <c r="E135" s="1008"/>
      <c r="F135" s="1022"/>
      <c r="G135" s="485" t="str">
        <f>'2. Reg en Salud'!F52</f>
        <v>Apoyo ténico y operativo a las Áreas Rectoras de Salud</v>
      </c>
      <c r="H135" s="286">
        <f>'2. Reg en Salud'!G52</f>
        <v>1</v>
      </c>
      <c r="I135" s="286">
        <f>'2. Reg en Salud'!H52</f>
        <v>1</v>
      </c>
      <c r="J135" s="286">
        <f>'2. Reg en Salud'!I52</f>
        <v>0.25</v>
      </c>
      <c r="K135" s="286">
        <f>'2. Reg en Salud'!J52</f>
        <v>0.25</v>
      </c>
      <c r="L135" s="286">
        <f>'2. Reg en Salud'!K52</f>
        <v>0.25</v>
      </c>
      <c r="M135" s="286">
        <f>'2. Reg en Salud'!L52</f>
        <v>0.25</v>
      </c>
      <c r="N135" s="91"/>
      <c r="O135" s="91"/>
      <c r="P135" s="91"/>
      <c r="Q135" s="91"/>
      <c r="R135" s="92">
        <f>SUM(N135:Q135)</f>
        <v>0</v>
      </c>
      <c r="S135" s="970"/>
      <c r="T135" s="197"/>
      <c r="U135" s="197"/>
      <c r="V135" s="91" t="e">
        <f>(T135+U135)/S135</f>
        <v>#DIV/0!</v>
      </c>
    </row>
    <row r="136" spans="1:22" s="89" customFormat="1" ht="25.5" x14ac:dyDescent="0.25">
      <c r="A136" s="1044"/>
      <c r="B136" s="1019"/>
      <c r="C136" s="1019"/>
      <c r="D136" s="1008"/>
      <c r="E136" s="1008"/>
      <c r="F136" s="1022"/>
      <c r="G136" s="485" t="str">
        <f>'2. Reg en Salud'!F53</f>
        <v>Capacitación a los niveles locales en temas prioritarios identificados</v>
      </c>
      <c r="H136" s="286">
        <f>'2. Reg en Salud'!G53</f>
        <v>4</v>
      </c>
      <c r="I136" s="286">
        <f>'2. Reg en Salud'!H53</f>
        <v>1</v>
      </c>
      <c r="J136" s="286">
        <f>'2. Reg en Salud'!I53</f>
        <v>0.25</v>
      </c>
      <c r="K136" s="286">
        <f>'2. Reg en Salud'!J53</f>
        <v>0.25</v>
      </c>
      <c r="L136" s="286">
        <f>'2. Reg en Salud'!K53</f>
        <v>0.25</v>
      </c>
      <c r="M136" s="286">
        <f>'2. Reg en Salud'!L53</f>
        <v>0.25</v>
      </c>
      <c r="N136" s="91"/>
      <c r="O136" s="91"/>
      <c r="P136" s="91"/>
      <c r="Q136" s="91"/>
      <c r="R136" s="92">
        <f>SUM(N136:Q136)</f>
        <v>0</v>
      </c>
      <c r="S136" s="970"/>
      <c r="T136" s="197"/>
      <c r="U136" s="197"/>
      <c r="V136" s="91" t="e">
        <f>(T136+U136)/S136</f>
        <v>#DIV/0!</v>
      </c>
    </row>
    <row r="137" spans="1:22" s="89" customFormat="1" ht="40.5" customHeight="1" x14ac:dyDescent="0.25">
      <c r="A137" s="1044"/>
      <c r="B137" s="1019"/>
      <c r="C137" s="484" t="str">
        <f>'2. Reg en Salud'!B54</f>
        <v>Porcentaje de áreas de salud con evaluación del primer nivel de atención</v>
      </c>
      <c r="D137" s="479">
        <f>'2. Reg en Salud'!C54</f>
        <v>0</v>
      </c>
      <c r="E137" s="361">
        <f>'2. Reg en Salud'!D54</f>
        <v>0.33</v>
      </c>
      <c r="F137" s="482">
        <f>'2. Reg en Salud'!E54</f>
        <v>184</v>
      </c>
      <c r="G137" s="485" t="str">
        <f>'2. Reg en Salud'!F54</f>
        <v>Recibir la capacitación para la implementación de la metodología de evaluación del primer nivel de atención</v>
      </c>
      <c r="H137" s="286">
        <f>'2. Reg en Salud'!G54</f>
        <v>1</v>
      </c>
      <c r="I137" s="286">
        <f>'2. Reg en Salud'!H54</f>
        <v>1</v>
      </c>
      <c r="J137" s="286">
        <f>'2. Reg en Salud'!I54</f>
        <v>0</v>
      </c>
      <c r="K137" s="286">
        <f>'2. Reg en Salud'!J54</f>
        <v>0</v>
      </c>
      <c r="L137" s="286">
        <f>'2. Reg en Salud'!K54</f>
        <v>0</v>
      </c>
      <c r="M137" s="286">
        <f>'2. Reg en Salud'!L54</f>
        <v>1</v>
      </c>
      <c r="N137" s="91"/>
      <c r="O137" s="91"/>
      <c r="P137" s="91"/>
      <c r="Q137" s="91"/>
      <c r="R137" s="92">
        <f>SUM(N137:Q137)</f>
        <v>0</v>
      </c>
      <c r="S137" s="971"/>
      <c r="T137" s="197"/>
      <c r="U137" s="197"/>
      <c r="V137" s="91" t="e">
        <f>(T137+U137)/S137</f>
        <v>#DIV/0!</v>
      </c>
    </row>
    <row r="138" spans="1:22" ht="21" customHeight="1" x14ac:dyDescent="0.25">
      <c r="A138" s="1044"/>
      <c r="B138" s="158"/>
      <c r="C138" s="168"/>
      <c r="D138" s="168"/>
      <c r="E138" s="168"/>
      <c r="F138" s="181">
        <f>SUM(F134:F137)</f>
        <v>651</v>
      </c>
      <c r="G138" s="981" t="s">
        <v>758</v>
      </c>
      <c r="H138" s="982"/>
      <c r="I138" s="982"/>
      <c r="J138" s="982"/>
      <c r="K138" s="982"/>
      <c r="L138" s="982"/>
      <c r="M138" s="983"/>
      <c r="N138" s="159" t="e">
        <f>AVERAGE(N134:N137)</f>
        <v>#DIV/0!</v>
      </c>
      <c r="O138" s="159" t="e">
        <f>AVERAGE(O134:O137)</f>
        <v>#DIV/0!</v>
      </c>
      <c r="P138" s="159" t="e">
        <f>AVERAGE(P134:P137)</f>
        <v>#DIV/0!</v>
      </c>
      <c r="Q138" s="159" t="e">
        <f>AVERAGE(Q134:Q137)</f>
        <v>#DIV/0!</v>
      </c>
      <c r="R138" s="199">
        <f>AVERAGE(R134:R137)</f>
        <v>0</v>
      </c>
      <c r="S138" s="160">
        <f>SUM(S134:S137)</f>
        <v>732232.6</v>
      </c>
      <c r="T138" s="160">
        <f>SUM(T134:T137)</f>
        <v>0</v>
      </c>
      <c r="U138" s="160">
        <f>SUM(U134:U137)</f>
        <v>0</v>
      </c>
      <c r="V138" s="159" t="e">
        <f>AVERAGE(V134:V137)</f>
        <v>#DIV/0!</v>
      </c>
    </row>
    <row r="139" spans="1:22" ht="31.5" customHeight="1" x14ac:dyDescent="0.25">
      <c r="A139" s="1044"/>
      <c r="B139" s="1020" t="str">
        <f>'2. Reg en Salud'!B56</f>
        <v>RE2.MM Medidas minimizadoras del riesgo</v>
      </c>
      <c r="C139" s="1020" t="str">
        <f>'2. Reg en Salud'!C56</f>
        <v>Indicador</v>
      </c>
      <c r="D139" s="1020" t="str">
        <f>'2. Reg en Salud'!D56</f>
        <v>Meta anual</v>
      </c>
      <c r="E139" s="1026" t="str">
        <f>'2. Reg en Salud'!E56</f>
        <v>Meta trimestral programada</v>
      </c>
      <c r="F139" s="1027"/>
      <c r="G139" s="1027"/>
      <c r="H139" s="1028"/>
      <c r="I139" s="1000" t="str">
        <f>'2. Reg en Salud'!I56</f>
        <v>Total programado</v>
      </c>
      <c r="J139" s="989" t="str">
        <f>'2. Reg en Salud'!J56</f>
        <v>PRESUPUESTO ASIGNADO A MEDIDAS MINIMIZADORAS DEL RIESGO</v>
      </c>
      <c r="K139" s="990"/>
      <c r="L139" s="990"/>
      <c r="M139" s="991"/>
      <c r="N139" s="489" t="s">
        <v>754</v>
      </c>
      <c r="O139" s="489" t="s">
        <v>755</v>
      </c>
      <c r="P139" s="489" t="s">
        <v>21</v>
      </c>
      <c r="Q139" s="489" t="s">
        <v>22</v>
      </c>
      <c r="R139" s="139"/>
      <c r="S139" s="140"/>
      <c r="T139" s="140"/>
      <c r="U139" s="140"/>
      <c r="V139" s="140"/>
    </row>
    <row r="140" spans="1:22" ht="38.25" customHeight="1" x14ac:dyDescent="0.25">
      <c r="A140" s="1044"/>
      <c r="B140" s="1001"/>
      <c r="C140" s="1001"/>
      <c r="D140" s="1001"/>
      <c r="E140" s="283" t="str">
        <f>'2. Reg en Salud'!E57</f>
        <v>I</v>
      </c>
      <c r="F140" s="283" t="str">
        <f>'2. Reg en Salud'!F57</f>
        <v>II</v>
      </c>
      <c r="G140" s="283" t="str">
        <f>'2. Reg en Salud'!G57</f>
        <v>III</v>
      </c>
      <c r="H140" s="283" t="str">
        <f>'2. Reg en Salud'!H57</f>
        <v>IV</v>
      </c>
      <c r="I140" s="1001"/>
      <c r="J140" s="992"/>
      <c r="K140" s="993"/>
      <c r="L140" s="993"/>
      <c r="M140" s="994"/>
      <c r="N140" s="136" t="s">
        <v>23</v>
      </c>
      <c r="O140" s="136" t="s">
        <v>23</v>
      </c>
      <c r="P140" s="136" t="s">
        <v>23</v>
      </c>
      <c r="Q140" s="137" t="s">
        <v>23</v>
      </c>
      <c r="R140" s="139"/>
      <c r="S140" s="139"/>
      <c r="T140" s="140"/>
      <c r="U140" s="140"/>
      <c r="V140" s="140"/>
    </row>
    <row r="141" spans="1:22" ht="21" customHeight="1" x14ac:dyDescent="0.25">
      <c r="A141" s="1044"/>
      <c r="B141" s="135" t="str">
        <f>'2. Reg en Salud'!B58</f>
        <v>Simplificar los costos a su máxima expresión sacrificando acciones.</v>
      </c>
      <c r="C141" s="135">
        <f>'2. Reg en Salud'!C58</f>
        <v>0</v>
      </c>
      <c r="D141" s="135">
        <f>'2. Reg en Salud'!D58</f>
        <v>0</v>
      </c>
      <c r="E141" s="286">
        <f>'2. Reg en Salud'!E58</f>
        <v>0</v>
      </c>
      <c r="F141" s="286">
        <f>'2. Reg en Salud'!F58</f>
        <v>0</v>
      </c>
      <c r="G141" s="286">
        <f>'2. Reg en Salud'!G58</f>
        <v>0</v>
      </c>
      <c r="H141" s="286">
        <f>'2. Reg en Salud'!H58</f>
        <v>0</v>
      </c>
      <c r="I141" s="286">
        <f>'2. Reg en Salud'!I58</f>
        <v>0</v>
      </c>
      <c r="J141" s="984">
        <f>'2. Reg en Salud'!J58</f>
        <v>732232.6</v>
      </c>
      <c r="K141" s="985"/>
      <c r="L141" s="985"/>
      <c r="M141" s="986"/>
      <c r="N141" s="91"/>
      <c r="O141" s="91"/>
      <c r="P141" s="91"/>
      <c r="Q141" s="91"/>
      <c r="R141" s="92">
        <f>SUM(N141:Q141)</f>
        <v>0</v>
      </c>
      <c r="S141" s="197"/>
      <c r="T141" s="197"/>
      <c r="U141" s="197"/>
      <c r="V141" s="91">
        <f>(T141+U141)/J141</f>
        <v>0</v>
      </c>
    </row>
    <row r="142" spans="1:22" ht="21" customHeight="1" x14ac:dyDescent="0.25">
      <c r="A142" s="1044"/>
      <c r="B142" s="135" t="str">
        <f>'2. Reg en Salud'!B59</f>
        <v>Distribución de cargas de trabajo entre personal competente</v>
      </c>
      <c r="C142" s="135">
        <f>'2. Reg en Salud'!C59</f>
        <v>0</v>
      </c>
      <c r="D142" s="135">
        <f>'2. Reg en Salud'!D59</f>
        <v>0</v>
      </c>
      <c r="E142" s="286">
        <f>'2. Reg en Salud'!E59</f>
        <v>0</v>
      </c>
      <c r="F142" s="286">
        <f>'2. Reg en Salud'!F59</f>
        <v>0</v>
      </c>
      <c r="G142" s="286">
        <f>'2. Reg en Salud'!G59</f>
        <v>0</v>
      </c>
      <c r="H142" s="286">
        <f>'2. Reg en Salud'!H59</f>
        <v>0</v>
      </c>
      <c r="I142" s="286">
        <f>'2. Reg en Salud'!I59</f>
        <v>0</v>
      </c>
      <c r="J142" s="984">
        <f>'2. Reg en Salud'!J59</f>
        <v>0</v>
      </c>
      <c r="K142" s="985"/>
      <c r="L142" s="985"/>
      <c r="M142" s="986"/>
      <c r="N142" s="91"/>
      <c r="O142" s="91"/>
      <c r="P142" s="91"/>
      <c r="Q142" s="91"/>
      <c r="R142" s="92">
        <f>SUM(N142:Q142)</f>
        <v>0</v>
      </c>
      <c r="S142" s="197"/>
      <c r="T142" s="197"/>
      <c r="U142" s="197"/>
      <c r="V142" s="91" t="e">
        <f>(T142+U142)/J142</f>
        <v>#DIV/0!</v>
      </c>
    </row>
    <row r="143" spans="1:22" ht="21" customHeight="1" x14ac:dyDescent="0.25">
      <c r="A143" s="1044"/>
      <c r="B143" s="135">
        <f>'2. Reg en Salud'!B60</f>
        <v>0</v>
      </c>
      <c r="C143" s="135">
        <f>'2. Reg en Salud'!C60</f>
        <v>0</v>
      </c>
      <c r="D143" s="135">
        <f>'2. Reg en Salud'!D60</f>
        <v>0</v>
      </c>
      <c r="E143" s="286">
        <f>'2. Reg en Salud'!E60</f>
        <v>0</v>
      </c>
      <c r="F143" s="286">
        <f>'2. Reg en Salud'!F60</f>
        <v>0</v>
      </c>
      <c r="G143" s="286">
        <f>'2. Reg en Salud'!G60</f>
        <v>0</v>
      </c>
      <c r="H143" s="286">
        <f>'2. Reg en Salud'!H60</f>
        <v>0</v>
      </c>
      <c r="I143" s="286">
        <f>'2. Reg en Salud'!I60</f>
        <v>0</v>
      </c>
      <c r="J143" s="984">
        <f>'2. Reg en Salud'!J60</f>
        <v>0</v>
      </c>
      <c r="K143" s="985"/>
      <c r="L143" s="985"/>
      <c r="M143" s="986"/>
      <c r="N143" s="91"/>
      <c r="O143" s="91"/>
      <c r="P143" s="91"/>
      <c r="Q143" s="91"/>
      <c r="R143" s="92">
        <f>SUM(N143:Q143)</f>
        <v>0</v>
      </c>
      <c r="S143" s="197"/>
      <c r="T143" s="197"/>
      <c r="U143" s="197"/>
      <c r="V143" s="91" t="e">
        <f>(T143+U143)/J143</f>
        <v>#DIV/0!</v>
      </c>
    </row>
    <row r="144" spans="1:22" s="89" customFormat="1" ht="31.5" customHeight="1" x14ac:dyDescent="0.25">
      <c r="A144" s="154"/>
      <c r="B144" s="981" t="s">
        <v>761</v>
      </c>
      <c r="C144" s="982"/>
      <c r="D144" s="982"/>
      <c r="E144" s="982"/>
      <c r="F144" s="982"/>
      <c r="G144" s="982"/>
      <c r="H144" s="982"/>
      <c r="I144" s="982"/>
      <c r="J144" s="987">
        <f>SUM(J141:M143)</f>
        <v>732232.6</v>
      </c>
      <c r="K144" s="987"/>
      <c r="L144" s="987"/>
      <c r="M144" s="988"/>
      <c r="N144" s="159" t="e">
        <f>AVERAGE(N141:N143)</f>
        <v>#DIV/0!</v>
      </c>
      <c r="O144" s="159" t="e">
        <f>AVERAGE(O141:O143)</f>
        <v>#DIV/0!</v>
      </c>
      <c r="P144" s="159" t="e">
        <f>AVERAGE(P141:P143)</f>
        <v>#DIV/0!</v>
      </c>
      <c r="Q144" s="159" t="e">
        <f>AVERAGE(Q141:Q143)</f>
        <v>#DIV/0!</v>
      </c>
      <c r="R144" s="159">
        <f>AVERAGE(R141:R143)</f>
        <v>0</v>
      </c>
      <c r="S144" s="160"/>
      <c r="T144" s="160">
        <f>SUM(T141:T143)</f>
        <v>0</v>
      </c>
      <c r="U144" s="160">
        <f>SUM(U141:U143)</f>
        <v>0</v>
      </c>
      <c r="V144" s="159" t="e">
        <f>AVERAGE(V141:V143)</f>
        <v>#DIV/0!</v>
      </c>
    </row>
    <row r="145" spans="1:22" s="89" customFormat="1" ht="59.25" customHeight="1" x14ac:dyDescent="0.35">
      <c r="A145" s="154"/>
      <c r="B145" s="170" t="s">
        <v>760</v>
      </c>
      <c r="C145" s="171"/>
      <c r="D145" s="171"/>
      <c r="E145" s="171"/>
      <c r="F145" s="315">
        <f>SUM(F99,F133,F138,F96)</f>
        <v>2144</v>
      </c>
      <c r="G145" s="171"/>
      <c r="H145" s="577"/>
      <c r="I145" s="577"/>
      <c r="J145" s="577"/>
      <c r="K145" s="577"/>
      <c r="L145" s="577"/>
      <c r="M145" s="578"/>
      <c r="N145" s="161" t="e">
        <f>AVERAGE(N99,N133,N138,N96)</f>
        <v>#DIV/0!</v>
      </c>
      <c r="O145" s="161" t="e">
        <f>AVERAGE(O99,O133,O138,O96)</f>
        <v>#DIV/0!</v>
      </c>
      <c r="P145" s="161" t="e">
        <f>AVERAGE(P99,P133,P138,P96)</f>
        <v>#DIV/0!</v>
      </c>
      <c r="Q145" s="161" t="e">
        <f>AVERAGE(Q99,Q133,Q138,Q96)</f>
        <v>#DIV/0!</v>
      </c>
      <c r="R145" s="161">
        <f>AVERAGE(R99,R133,R138,R96)</f>
        <v>0</v>
      </c>
      <c r="S145" s="162">
        <f>SUM(S99,S133,S138,S96,J144)</f>
        <v>3661163</v>
      </c>
      <c r="T145" s="162">
        <f>SUM(T99,T133,T138,T96)</f>
        <v>0</v>
      </c>
      <c r="U145" s="162">
        <f>SUM(U99,U133,U138,U96)</f>
        <v>0</v>
      </c>
      <c r="V145" s="161" t="e">
        <f>AVERAGE(V99,V133,V138,V96)</f>
        <v>#DIV/0!</v>
      </c>
    </row>
    <row r="146" spans="1:22" s="89" customFormat="1" ht="31.5" customHeight="1" x14ac:dyDescent="0.25">
      <c r="A146" s="150"/>
      <c r="B146" s="142"/>
      <c r="C146" s="143"/>
      <c r="D146" s="144"/>
      <c r="E146" s="144"/>
      <c r="F146" s="145"/>
      <c r="G146" s="145"/>
      <c r="H146" s="593"/>
      <c r="I146" s="594"/>
      <c r="J146" s="594"/>
      <c r="K146" s="595"/>
      <c r="L146" s="594"/>
      <c r="M146" s="594"/>
      <c r="N146" s="147"/>
      <c r="O146" s="147"/>
      <c r="P146" s="147"/>
      <c r="Q146" s="147"/>
      <c r="R146" s="147"/>
      <c r="S146" s="147"/>
      <c r="T146" s="148"/>
      <c r="U146" s="148"/>
      <c r="V146" s="149"/>
    </row>
    <row r="147" spans="1:22" ht="63" customHeight="1" x14ac:dyDescent="0.25">
      <c r="A147" s="1043" t="str">
        <f>'3. Vigilancia'!A4:F4</f>
        <v xml:space="preserve">Resultado esperado 3: Vigilancia de los determinantes de la salud fortalecida </v>
      </c>
      <c r="B147" s="1035" t="str">
        <f>'3. Vigilancia'!A9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47" s="1035" t="e">
        <f>#REF!</f>
        <v>#REF!</v>
      </c>
      <c r="D147" s="1035" t="e">
        <f>#REF!</f>
        <v>#REF!</v>
      </c>
      <c r="E147" s="1035" t="e">
        <f>#REF!</f>
        <v>#REF!</v>
      </c>
      <c r="F147" s="1035" t="e">
        <f>#REF!</f>
        <v>#REF!</v>
      </c>
      <c r="G147" s="448"/>
      <c r="H147" s="498"/>
      <c r="I147" s="498"/>
      <c r="J147" s="498"/>
      <c r="K147" s="576"/>
      <c r="L147" s="576"/>
      <c r="M147" s="576"/>
      <c r="N147" s="91"/>
      <c r="O147" s="91"/>
      <c r="P147" s="91"/>
      <c r="Q147" s="91"/>
      <c r="R147" s="195"/>
      <c r="S147" s="91"/>
      <c r="T147" s="197"/>
      <c r="U147" s="197"/>
      <c r="V147" s="91"/>
    </row>
    <row r="148" spans="1:22" ht="69.75" customHeight="1" x14ac:dyDescent="0.25">
      <c r="A148" s="1044"/>
      <c r="B148" s="656" t="str">
        <f>'3. Vigilancia'!A10</f>
        <v>RE3.P1. Análisis de situación de salud elaborado y actualizado</v>
      </c>
      <c r="C148" s="656" t="str">
        <f>'3. Vigilancia'!B10</f>
        <v>Metodología del ASIS rediseñada (trabajo conjunto con la CCSS).</v>
      </c>
      <c r="D148" s="712">
        <f>'3. Vigilancia'!C10</f>
        <v>0</v>
      </c>
      <c r="E148" s="712">
        <f>'3. Vigilancia'!D10</f>
        <v>1</v>
      </c>
      <c r="F148" s="1021">
        <f>'3. Vigilancia'!E10</f>
        <v>0</v>
      </c>
      <c r="G148" s="448" t="str">
        <f>'3. Vigilancia'!F10</f>
        <v>Acompamiento en forma conjunta con el nivel central para aplicación de la metodología para la elaboración del Análisis de Situación en Salud (ASIS), como prueba piloto (en tres Áreas Rectoras)</v>
      </c>
      <c r="H148" s="498" t="str">
        <f>'3. Vigilancia'!G10</f>
        <v>NA</v>
      </c>
      <c r="I148" s="203" t="str">
        <f>'3. Vigilancia'!H10</f>
        <v>NA</v>
      </c>
      <c r="J148" s="203" t="str">
        <f>'3. Vigilancia'!I10</f>
        <v>NA</v>
      </c>
      <c r="K148" s="203" t="str">
        <f>'3. Vigilancia'!J10</f>
        <v>NA</v>
      </c>
      <c r="L148" s="203" t="str">
        <f>'3. Vigilancia'!K10</f>
        <v>NA</v>
      </c>
      <c r="M148" s="203" t="str">
        <f>'3. Vigilancia'!L10</f>
        <v>NA</v>
      </c>
      <c r="N148" s="91"/>
      <c r="O148" s="91"/>
      <c r="P148" s="91"/>
      <c r="Q148" s="91"/>
      <c r="R148" s="92">
        <f>SUM(N148:Q148)</f>
        <v>0</v>
      </c>
      <c r="S148" s="295">
        <f>'3. Vigilancia'!M10</f>
        <v>732232.6</v>
      </c>
      <c r="T148" s="197"/>
      <c r="U148" s="197"/>
      <c r="V148" s="91">
        <f>(T148+U148)/S148</f>
        <v>0</v>
      </c>
    </row>
    <row r="149" spans="1:22" ht="77.25" customHeight="1" x14ac:dyDescent="0.25">
      <c r="A149" s="1044"/>
      <c r="B149" s="657"/>
      <c r="C149" s="657"/>
      <c r="D149" s="664"/>
      <c r="E149" s="664"/>
      <c r="F149" s="1022"/>
      <c r="G149" s="448" t="str">
        <f>'3. Vigilancia'!F11</f>
        <v>Participar de la capacitación de la metodologia para la elabración del Análisis de Situación en Salud</v>
      </c>
      <c r="H149" s="498">
        <f>'3. Vigilancia'!G11</f>
        <v>0</v>
      </c>
      <c r="I149" s="203">
        <f>'3. Vigilancia'!H11</f>
        <v>1</v>
      </c>
      <c r="J149" s="203">
        <f>'3. Vigilancia'!I11</f>
        <v>0</v>
      </c>
      <c r="K149" s="203">
        <f>'3. Vigilancia'!J11</f>
        <v>1</v>
      </c>
      <c r="L149" s="203">
        <f>'3. Vigilancia'!K11</f>
        <v>0</v>
      </c>
      <c r="M149" s="203">
        <f>'3. Vigilancia'!L11</f>
        <v>0</v>
      </c>
      <c r="N149" s="91"/>
      <c r="O149" s="91"/>
      <c r="P149" s="91"/>
      <c r="Q149" s="91"/>
      <c r="R149" s="92">
        <f>SUM(N149:Q149)</f>
        <v>0</v>
      </c>
      <c r="S149" s="295">
        <f>'3. Vigilancia'!M11</f>
        <v>0</v>
      </c>
      <c r="T149" s="197"/>
      <c r="U149" s="197"/>
      <c r="V149" s="91" t="e">
        <f>(T149+U149)/S149</f>
        <v>#DIV/0!</v>
      </c>
    </row>
    <row r="150" spans="1:22" ht="48" customHeight="1" x14ac:dyDescent="0.25">
      <c r="A150" s="1044"/>
      <c r="B150" s="657"/>
      <c r="C150" s="657"/>
      <c r="D150" s="664"/>
      <c r="E150" s="664"/>
      <c r="F150" s="1022"/>
      <c r="G150" s="448" t="str">
        <f>'3. Vigilancia'!F12</f>
        <v xml:space="preserve">Elaboración del análisis de Situación en Salud (ASIS) regional con la metodología actualizada </v>
      </c>
      <c r="H150" s="498">
        <f>'3. Vigilancia'!G12</f>
        <v>0</v>
      </c>
      <c r="I150" s="203">
        <f>'3. Vigilancia'!H12</f>
        <v>1</v>
      </c>
      <c r="J150" s="203">
        <f>'3. Vigilancia'!I12</f>
        <v>0</v>
      </c>
      <c r="K150" s="203">
        <f>'3. Vigilancia'!J12</f>
        <v>0</v>
      </c>
      <c r="L150" s="203">
        <f>'3. Vigilancia'!K12</f>
        <v>0</v>
      </c>
      <c r="M150" s="203">
        <f>'3. Vigilancia'!L12</f>
        <v>1</v>
      </c>
      <c r="N150" s="91"/>
      <c r="O150" s="91"/>
      <c r="P150" s="91"/>
      <c r="Q150" s="91"/>
      <c r="R150" s="92">
        <f>SUM(N150:Q150)</f>
        <v>0</v>
      </c>
      <c r="S150" s="295">
        <f>'3. Vigilancia'!M12</f>
        <v>0</v>
      </c>
      <c r="T150" s="197"/>
      <c r="U150" s="197"/>
      <c r="V150" s="91" t="e">
        <f>(T150+U150)/S150</f>
        <v>#DIV/0!</v>
      </c>
    </row>
    <row r="151" spans="1:22" ht="21" customHeight="1" x14ac:dyDescent="0.25">
      <c r="A151" s="1044"/>
      <c r="B151" s="158"/>
      <c r="C151" s="168"/>
      <c r="D151" s="168"/>
      <c r="E151" s="168"/>
      <c r="F151" s="169">
        <f>SUM(F148:F150)</f>
        <v>0</v>
      </c>
      <c r="G151" s="981" t="s">
        <v>758</v>
      </c>
      <c r="H151" s="982"/>
      <c r="I151" s="982"/>
      <c r="J151" s="982"/>
      <c r="K151" s="982"/>
      <c r="L151" s="982"/>
      <c r="M151" s="983"/>
      <c r="N151" s="159" t="e">
        <f>AVERAGE(N148:N150)</f>
        <v>#DIV/0!</v>
      </c>
      <c r="O151" s="159" t="e">
        <f>AVERAGE(O148:O150)</f>
        <v>#DIV/0!</v>
      </c>
      <c r="P151" s="159" t="e">
        <f>AVERAGE(P148:P150)</f>
        <v>#DIV/0!</v>
      </c>
      <c r="Q151" s="159" t="e">
        <f>AVERAGE(Q148:Q150)</f>
        <v>#DIV/0!</v>
      </c>
      <c r="R151" s="159">
        <f>AVERAGE(R148:R150)</f>
        <v>0</v>
      </c>
      <c r="S151" s="160">
        <f>SUM(S148:S150)</f>
        <v>732232.6</v>
      </c>
      <c r="T151" s="160">
        <f>SUM(T148:T150)</f>
        <v>0</v>
      </c>
      <c r="U151" s="160">
        <f>SUM(U148:U150)</f>
        <v>0</v>
      </c>
      <c r="V151" s="159" t="e">
        <f>AVERAGE(V148:V150)</f>
        <v>#DIV/0!</v>
      </c>
    </row>
    <row r="152" spans="1:22" ht="21" customHeight="1" x14ac:dyDescent="0.25">
      <c r="A152" s="1044"/>
      <c r="B152" s="657" t="str">
        <f>'3. Vigilancia'!A13</f>
        <v xml:space="preserve">RE3.P2. Eventos y determinantes  salutogénicos y patogénicos vigilados </v>
      </c>
      <c r="C152" s="656" t="str">
        <f>'3. Vigilancia'!B13</f>
        <v>Equipos de entomología operando</v>
      </c>
      <c r="D152" s="656">
        <f>'3. Vigilancia'!C13</f>
        <v>0</v>
      </c>
      <c r="E152" s="656">
        <f>'3. Vigilancia'!D13</f>
        <v>1</v>
      </c>
      <c r="F152" s="712">
        <f>'3. Vigilancia'!E13</f>
        <v>0</v>
      </c>
      <c r="G152" s="448" t="str">
        <f>'3. Vigilancia'!F13</f>
        <v xml:space="preserve">Participación en programas de capacitación </v>
      </c>
      <c r="H152" s="498">
        <f>'3. Vigilancia'!G13</f>
        <v>0</v>
      </c>
      <c r="I152" s="203">
        <f>'3. Vigilancia'!H13</f>
        <v>1</v>
      </c>
      <c r="J152" s="203">
        <f>'3. Vigilancia'!I13</f>
        <v>0</v>
      </c>
      <c r="K152" s="203">
        <f>'3. Vigilancia'!J13</f>
        <v>0</v>
      </c>
      <c r="L152" s="203">
        <f>'3. Vigilancia'!K13</f>
        <v>0</v>
      </c>
      <c r="M152" s="203">
        <f>'3. Vigilancia'!L13</f>
        <v>1</v>
      </c>
      <c r="N152" s="91"/>
      <c r="O152" s="91"/>
      <c r="P152" s="91"/>
      <c r="Q152" s="91"/>
      <c r="R152" s="92">
        <f t="shared" ref="R152:R163" si="18">SUM(N152:Q152)</f>
        <v>0</v>
      </c>
      <c r="S152" s="295">
        <f>'3. Vigilancia'!M13</f>
        <v>1982232.6</v>
      </c>
      <c r="T152" s="197"/>
      <c r="U152" s="197"/>
      <c r="V152" s="91">
        <f t="shared" ref="V152:V163" si="19">(T152+U152)/S152</f>
        <v>0</v>
      </c>
    </row>
    <row r="153" spans="1:22" ht="39.75" customHeight="1" x14ac:dyDescent="0.25">
      <c r="A153" s="1044"/>
      <c r="B153" s="657"/>
      <c r="C153" s="657"/>
      <c r="D153" s="657"/>
      <c r="E153" s="657"/>
      <c r="F153" s="664"/>
      <c r="G153" s="448" t="str">
        <f>'3. Vigilancia'!F14</f>
        <v>Supervisar y controlar el adecuado uso de los insumos para el control entomológico</v>
      </c>
      <c r="H153" s="498">
        <f>'3. Vigilancia'!G14</f>
        <v>0</v>
      </c>
      <c r="I153" s="203">
        <f>'3. Vigilancia'!H14</f>
        <v>1</v>
      </c>
      <c r="J153" s="203">
        <f>'3. Vigilancia'!I14</f>
        <v>0.25</v>
      </c>
      <c r="K153" s="203">
        <f>'3. Vigilancia'!J14</f>
        <v>0.25</v>
      </c>
      <c r="L153" s="203">
        <f>'3. Vigilancia'!K14</f>
        <v>0.25</v>
      </c>
      <c r="M153" s="203">
        <f>'3. Vigilancia'!L14</f>
        <v>0.25</v>
      </c>
      <c r="N153" s="91"/>
      <c r="O153" s="91"/>
      <c r="P153" s="91"/>
      <c r="Q153" s="91"/>
      <c r="R153" s="92">
        <f t="shared" si="18"/>
        <v>0</v>
      </c>
      <c r="S153" s="295">
        <f>'3. Vigilancia'!M14</f>
        <v>0</v>
      </c>
      <c r="T153" s="197"/>
      <c r="U153" s="197"/>
      <c r="V153" s="91" t="e">
        <f t="shared" si="19"/>
        <v>#DIV/0!</v>
      </c>
    </row>
    <row r="154" spans="1:22" ht="25.5" x14ac:dyDescent="0.25">
      <c r="A154" s="1044"/>
      <c r="B154" s="657"/>
      <c r="C154" s="656" t="str">
        <f>'3. Vigilancia'!B15</f>
        <v>Planes de contingencia y plan de mejora del Reglamento Sanitario Internacional implementados</v>
      </c>
      <c r="D154" s="712">
        <f>'3. Vigilancia'!C15</f>
        <v>3</v>
      </c>
      <c r="E154" s="712">
        <f>'3. Vigilancia'!D15</f>
        <v>3</v>
      </c>
      <c r="F154" s="712">
        <f>'3. Vigilancia'!E15</f>
        <v>0</v>
      </c>
      <c r="G154" s="448" t="str">
        <f>'3. Vigilancia'!F15</f>
        <v>Seguimiento al cumplimiento del plan de contingencia y plan de mejora</v>
      </c>
      <c r="H154" s="498">
        <f>'3. Vigilancia'!G15</f>
        <v>0</v>
      </c>
      <c r="I154" s="203">
        <f>'3. Vigilancia'!H15</f>
        <v>0</v>
      </c>
      <c r="J154" s="203">
        <f>'3. Vigilancia'!I15</f>
        <v>0</v>
      </c>
      <c r="K154" s="203">
        <f>'3. Vigilancia'!J15</f>
        <v>0</v>
      </c>
      <c r="L154" s="203">
        <f>'3. Vigilancia'!K15</f>
        <v>0</v>
      </c>
      <c r="M154" s="203">
        <f>'3. Vigilancia'!L15</f>
        <v>0</v>
      </c>
      <c r="N154" s="91"/>
      <c r="O154" s="91"/>
      <c r="P154" s="91"/>
      <c r="Q154" s="91"/>
      <c r="R154" s="92">
        <f t="shared" si="18"/>
        <v>0</v>
      </c>
      <c r="S154" s="295">
        <f>'3. Vigilancia'!M15</f>
        <v>0</v>
      </c>
      <c r="T154" s="197"/>
      <c r="U154" s="197"/>
      <c r="V154" s="91" t="e">
        <f t="shared" si="19"/>
        <v>#DIV/0!</v>
      </c>
    </row>
    <row r="155" spans="1:22" ht="21" customHeight="1" x14ac:dyDescent="0.25">
      <c r="A155" s="1044"/>
      <c r="B155" s="657"/>
      <c r="C155" s="657"/>
      <c r="D155" s="664"/>
      <c r="E155" s="664">
        <f>'3. Vigilancia'!D16</f>
        <v>0</v>
      </c>
      <c r="F155" s="664">
        <f>'3. Vigilancia'!E16</f>
        <v>0</v>
      </c>
      <c r="G155" s="448" t="str">
        <f>'3. Vigilancia'!F16</f>
        <v>Apoyo técnico para los planes de contingencia</v>
      </c>
      <c r="H155" s="498">
        <f>'3. Vigilancia'!G16</f>
        <v>0</v>
      </c>
      <c r="I155" s="203">
        <f>'3. Vigilancia'!H16</f>
        <v>0</v>
      </c>
      <c r="J155" s="203">
        <f>'3. Vigilancia'!I16</f>
        <v>0</v>
      </c>
      <c r="K155" s="203">
        <f>'3. Vigilancia'!J16</f>
        <v>0</v>
      </c>
      <c r="L155" s="203">
        <f>'3. Vigilancia'!K16</f>
        <v>0</v>
      </c>
      <c r="M155" s="203">
        <f>'3. Vigilancia'!L16</f>
        <v>0</v>
      </c>
      <c r="N155" s="91"/>
      <c r="O155" s="91"/>
      <c r="P155" s="91"/>
      <c r="Q155" s="91"/>
      <c r="R155" s="92">
        <f t="shared" si="18"/>
        <v>0</v>
      </c>
      <c r="S155" s="295">
        <f>'3. Vigilancia'!M16</f>
        <v>0</v>
      </c>
      <c r="T155" s="197"/>
      <c r="U155" s="197"/>
      <c r="V155" s="91" t="e">
        <f t="shared" si="19"/>
        <v>#DIV/0!</v>
      </c>
    </row>
    <row r="156" spans="1:22" ht="25.5" x14ac:dyDescent="0.25">
      <c r="A156" s="1044"/>
      <c r="B156" s="657"/>
      <c r="C156" s="656" t="str">
        <f>'3. Vigilancia'!B17</f>
        <v>Porcentaje de ejecucion de Estrategias de Gestion Integral para control vectorial</v>
      </c>
      <c r="D156" s="712">
        <f>'3. Vigilancia'!C17</f>
        <v>2</v>
      </c>
      <c r="E156" s="712">
        <f>'3. Vigilancia'!D17</f>
        <v>3</v>
      </c>
      <c r="F156" s="712">
        <f>'3. Vigilancia'!E17</f>
        <v>0</v>
      </c>
      <c r="G156" s="448" t="str">
        <f>'3. Vigilancia'!F17</f>
        <v>Seguimiento EGI para el control de enfermedades vectoriales</v>
      </c>
      <c r="H156" s="498">
        <f>'3. Vigilancia'!G17</f>
        <v>0</v>
      </c>
      <c r="I156" s="203">
        <f>'3. Vigilancia'!H17</f>
        <v>1</v>
      </c>
      <c r="J156" s="203">
        <f>'3. Vigilancia'!I17</f>
        <v>0.25</v>
      </c>
      <c r="K156" s="203">
        <f>'3. Vigilancia'!J17</f>
        <v>0.25</v>
      </c>
      <c r="L156" s="203">
        <f>'3. Vigilancia'!K17</f>
        <v>0.25</v>
      </c>
      <c r="M156" s="203">
        <f>'3. Vigilancia'!L17</f>
        <v>0.25</v>
      </c>
      <c r="N156" s="91"/>
      <c r="O156" s="91"/>
      <c r="P156" s="91"/>
      <c r="Q156" s="91"/>
      <c r="R156" s="92">
        <f t="shared" si="18"/>
        <v>0</v>
      </c>
      <c r="S156" s="295">
        <f>'3. Vigilancia'!M17</f>
        <v>0</v>
      </c>
      <c r="T156" s="197"/>
      <c r="U156" s="197"/>
      <c r="V156" s="91" t="e">
        <f t="shared" si="19"/>
        <v>#DIV/0!</v>
      </c>
    </row>
    <row r="157" spans="1:22" ht="21" customHeight="1" x14ac:dyDescent="0.25">
      <c r="A157" s="1044"/>
      <c r="B157" s="657"/>
      <c r="C157" s="657"/>
      <c r="D157" s="664">
        <f>'3. Vigilancia'!C18</f>
        <v>0</v>
      </c>
      <c r="E157" s="664">
        <f>'3. Vigilancia'!D18</f>
        <v>0</v>
      </c>
      <c r="F157" s="664">
        <f>'3. Vigilancia'!E18</f>
        <v>0</v>
      </c>
      <c r="G157" s="448" t="str">
        <f>'3. Vigilancia'!F18</f>
        <v xml:space="preserve">Seguimiento al plan para la erradicación de malaria </v>
      </c>
      <c r="H157" s="498">
        <f>'3. Vigilancia'!G18</f>
        <v>0</v>
      </c>
      <c r="I157" s="203">
        <f>'3. Vigilancia'!H18</f>
        <v>1</v>
      </c>
      <c r="J157" s="203">
        <f>'3. Vigilancia'!I18</f>
        <v>0.25</v>
      </c>
      <c r="K157" s="203">
        <f>'3. Vigilancia'!J18</f>
        <v>0.25</v>
      </c>
      <c r="L157" s="203">
        <f>'3. Vigilancia'!K18</f>
        <v>0.25</v>
      </c>
      <c r="M157" s="203">
        <f>'3. Vigilancia'!L18</f>
        <v>0.25</v>
      </c>
      <c r="N157" s="91"/>
      <c r="O157" s="91"/>
      <c r="P157" s="91"/>
      <c r="Q157" s="91"/>
      <c r="R157" s="92">
        <f t="shared" si="18"/>
        <v>0</v>
      </c>
      <c r="S157" s="295">
        <f>'3. Vigilancia'!M18</f>
        <v>0</v>
      </c>
      <c r="T157" s="197"/>
      <c r="U157" s="197"/>
      <c r="V157" s="91" t="e">
        <f t="shared" si="19"/>
        <v>#DIV/0!</v>
      </c>
    </row>
    <row r="158" spans="1:22" ht="38.25" x14ac:dyDescent="0.25">
      <c r="A158" s="1044"/>
      <c r="B158" s="657"/>
      <c r="C158" s="656" t="str">
        <f>'3. Vigilancia'!B19</f>
        <v>Porcentaje de ejecucion del Programa Ampliado de Inmunizaciones</v>
      </c>
      <c r="D158" s="712">
        <f>'3. Vigilancia'!C19</f>
        <v>2</v>
      </c>
      <c r="E158" s="712">
        <f>'3. Vigilancia'!D19</f>
        <v>3</v>
      </c>
      <c r="F158" s="712">
        <f>'3. Vigilancia'!E19</f>
        <v>0</v>
      </c>
      <c r="G158" s="448" t="str">
        <f>'3. Vigilancia'!F19</f>
        <v>Dar apoyo técnico a los niveles locales para la capacitar a entes notificadores de vacuna del nivel privado en el manejo del SINOVAC, en caso de solicitud.</v>
      </c>
      <c r="H158" s="498">
        <f>'3. Vigilancia'!G19</f>
        <v>0</v>
      </c>
      <c r="I158" s="203">
        <f>'3. Vigilancia'!H19</f>
        <v>1</v>
      </c>
      <c r="J158" s="203">
        <f>'3. Vigilancia'!I19</f>
        <v>0.25</v>
      </c>
      <c r="K158" s="203">
        <f>'3. Vigilancia'!J19</f>
        <v>0.25</v>
      </c>
      <c r="L158" s="203">
        <f>'3. Vigilancia'!K19</f>
        <v>0.25</v>
      </c>
      <c r="M158" s="203">
        <f>'3. Vigilancia'!L19</f>
        <v>0.25</v>
      </c>
      <c r="N158" s="91"/>
      <c r="O158" s="91"/>
      <c r="P158" s="91"/>
      <c r="Q158" s="91"/>
      <c r="R158" s="92">
        <f t="shared" si="18"/>
        <v>0</v>
      </c>
      <c r="S158" s="295">
        <f>'3. Vigilancia'!M19</f>
        <v>0</v>
      </c>
      <c r="T158" s="197"/>
      <c r="U158" s="197"/>
      <c r="V158" s="91" t="e">
        <f t="shared" si="19"/>
        <v>#DIV/0!</v>
      </c>
    </row>
    <row r="159" spans="1:22" ht="25.5" x14ac:dyDescent="0.25">
      <c r="A159" s="1044"/>
      <c r="B159" s="657"/>
      <c r="C159" s="657"/>
      <c r="D159" s="664">
        <f>'3. Vigilancia'!C20</f>
        <v>0</v>
      </c>
      <c r="E159" s="664">
        <f>'3. Vigilancia'!D20</f>
        <v>0</v>
      </c>
      <c r="F159" s="664">
        <f>'3. Vigilancia'!E20</f>
        <v>0</v>
      </c>
      <c r="G159" s="448" t="str">
        <f>'3. Vigilancia'!F20</f>
        <v xml:space="preserve">Analisis de las coberturas de inmunizaciones, con base en lo establecido en la Norma Nacional de Vacunación.                                                    </v>
      </c>
      <c r="H159" s="498">
        <f>'3. Vigilancia'!G20</f>
        <v>0</v>
      </c>
      <c r="I159" s="203">
        <f>'3. Vigilancia'!H20</f>
        <v>1</v>
      </c>
      <c r="J159" s="203">
        <f>'3. Vigilancia'!I20</f>
        <v>0.25</v>
      </c>
      <c r="K159" s="203">
        <f>'3. Vigilancia'!J20</f>
        <v>0.25</v>
      </c>
      <c r="L159" s="203">
        <f>'3. Vigilancia'!K20</f>
        <v>0.25</v>
      </c>
      <c r="M159" s="203">
        <f>'3. Vigilancia'!L20</f>
        <v>0.25</v>
      </c>
      <c r="N159" s="91"/>
      <c r="O159" s="91"/>
      <c r="P159" s="91"/>
      <c r="Q159" s="91"/>
      <c r="R159" s="92">
        <f t="shared" si="18"/>
        <v>0</v>
      </c>
      <c r="S159" s="295">
        <f>'3. Vigilancia'!M20</f>
        <v>0</v>
      </c>
      <c r="T159" s="197"/>
      <c r="U159" s="197"/>
      <c r="V159" s="91" t="e">
        <f t="shared" si="19"/>
        <v>#DIV/0!</v>
      </c>
    </row>
    <row r="160" spans="1:22" ht="25.5" x14ac:dyDescent="0.25">
      <c r="A160" s="1044"/>
      <c r="B160" s="657"/>
      <c r="C160" s="657"/>
      <c r="D160" s="664">
        <f>'3. Vigilancia'!C21</f>
        <v>0</v>
      </c>
      <c r="E160" s="664">
        <f>'3. Vigilancia'!D21</f>
        <v>0</v>
      </c>
      <c r="F160" s="664">
        <f>'3. Vigilancia'!E21</f>
        <v>0</v>
      </c>
      <c r="G160" s="448" t="str">
        <f>'3. Vigilancia'!F21</f>
        <v>Seguimiento a los planes remediales de cantones con coberturas extremas</v>
      </c>
      <c r="H160" s="498">
        <f>'3. Vigilancia'!G21</f>
        <v>0</v>
      </c>
      <c r="I160" s="203">
        <f>'3. Vigilancia'!H21</f>
        <v>1</v>
      </c>
      <c r="J160" s="203">
        <f>'3. Vigilancia'!I21</f>
        <v>0.25</v>
      </c>
      <c r="K160" s="203">
        <f>'3. Vigilancia'!J21</f>
        <v>0.25</v>
      </c>
      <c r="L160" s="203">
        <f>'3. Vigilancia'!K21</f>
        <v>0.25</v>
      </c>
      <c r="M160" s="203">
        <f>'3. Vigilancia'!L21</f>
        <v>0.25</v>
      </c>
      <c r="N160" s="91"/>
      <c r="O160" s="91"/>
      <c r="P160" s="91"/>
      <c r="Q160" s="91"/>
      <c r="R160" s="92">
        <f t="shared" si="18"/>
        <v>0</v>
      </c>
      <c r="S160" s="295">
        <f>'3. Vigilancia'!M21</f>
        <v>0</v>
      </c>
      <c r="T160" s="197"/>
      <c r="U160" s="197"/>
      <c r="V160" s="91" t="e">
        <f t="shared" si="19"/>
        <v>#DIV/0!</v>
      </c>
    </row>
    <row r="161" spans="1:22" ht="25.5" x14ac:dyDescent="0.25">
      <c r="A161" s="1044"/>
      <c r="B161" s="657"/>
      <c r="C161" s="657"/>
      <c r="D161" s="664">
        <f>'3. Vigilancia'!C22</f>
        <v>0</v>
      </c>
      <c r="E161" s="664">
        <f>'3. Vigilancia'!D22</f>
        <v>0</v>
      </c>
      <c r="F161" s="664">
        <f>'3. Vigilancia'!E22</f>
        <v>0</v>
      </c>
      <c r="G161" s="448" t="str">
        <f>'3. Vigilancia'!F22</f>
        <v>Reporte de ESAVIs (evento supuestamente atribuible a la vacunación o inmunización)</v>
      </c>
      <c r="H161" s="498">
        <f>'3. Vigilancia'!G22</f>
        <v>0</v>
      </c>
      <c r="I161" s="203">
        <f>'3. Vigilancia'!H22</f>
        <v>1</v>
      </c>
      <c r="J161" s="203">
        <f>'3. Vigilancia'!I22</f>
        <v>0.25</v>
      </c>
      <c r="K161" s="203">
        <f>'3. Vigilancia'!J22</f>
        <v>0.25</v>
      </c>
      <c r="L161" s="203">
        <f>'3. Vigilancia'!K22</f>
        <v>0.25</v>
      </c>
      <c r="M161" s="203">
        <f>'3. Vigilancia'!L22</f>
        <v>0.25</v>
      </c>
      <c r="N161" s="91"/>
      <c r="O161" s="91"/>
      <c r="P161" s="91"/>
      <c r="Q161" s="91"/>
      <c r="R161" s="92">
        <f t="shared" si="18"/>
        <v>0</v>
      </c>
      <c r="S161" s="295">
        <f>'3. Vigilancia'!M22</f>
        <v>0</v>
      </c>
      <c r="T161" s="197"/>
      <c r="U161" s="197"/>
      <c r="V161" s="91" t="e">
        <f t="shared" si="19"/>
        <v>#DIV/0!</v>
      </c>
    </row>
    <row r="162" spans="1:22" ht="25.5" x14ac:dyDescent="0.25">
      <c r="A162" s="1044"/>
      <c r="B162" s="657"/>
      <c r="C162" s="657"/>
      <c r="D162" s="664">
        <f>'3. Vigilancia'!C23</f>
        <v>0</v>
      </c>
      <c r="E162" s="664">
        <f>'3. Vigilancia'!D23</f>
        <v>0</v>
      </c>
      <c r="F162" s="664">
        <f>'3. Vigilancia'!E23</f>
        <v>0</v>
      </c>
      <c r="G162" s="448" t="str">
        <f>'3. Vigilancia'!F23</f>
        <v>Apoyo técnico para la realización de monitoreos rápidos de vacunación cuando sea solicitado por el nivel local</v>
      </c>
      <c r="H162" s="498">
        <f>'3. Vigilancia'!G23</f>
        <v>0</v>
      </c>
      <c r="I162" s="203">
        <f>'3. Vigilancia'!H23</f>
        <v>1</v>
      </c>
      <c r="J162" s="203">
        <f>'3. Vigilancia'!I23</f>
        <v>0.25</v>
      </c>
      <c r="K162" s="203">
        <f>'3. Vigilancia'!J23</f>
        <v>0.25</v>
      </c>
      <c r="L162" s="203">
        <f>'3. Vigilancia'!K23</f>
        <v>0.25</v>
      </c>
      <c r="M162" s="203">
        <f>'3. Vigilancia'!L23</f>
        <v>0.25</v>
      </c>
      <c r="N162" s="91"/>
      <c r="O162" s="91"/>
      <c r="P162" s="91"/>
      <c r="Q162" s="91"/>
      <c r="R162" s="92">
        <f t="shared" si="18"/>
        <v>0</v>
      </c>
      <c r="S162" s="295">
        <f>'3. Vigilancia'!M23</f>
        <v>0</v>
      </c>
      <c r="T162" s="197"/>
      <c r="U162" s="197"/>
      <c r="V162" s="91" t="e">
        <f t="shared" si="19"/>
        <v>#DIV/0!</v>
      </c>
    </row>
    <row r="163" spans="1:22" ht="25.5" x14ac:dyDescent="0.25">
      <c r="A163" s="1044"/>
      <c r="B163" s="657"/>
      <c r="C163" s="657"/>
      <c r="D163" s="664">
        <f>'3. Vigilancia'!C24</f>
        <v>0</v>
      </c>
      <c r="E163" s="664">
        <f>'3. Vigilancia'!D24</f>
        <v>0</v>
      </c>
      <c r="F163" s="664">
        <f>'3. Vigilancia'!E24</f>
        <v>0</v>
      </c>
      <c r="G163" s="448" t="str">
        <f>'3. Vigilancia'!F24</f>
        <v>Apoyo técnico para la evaluación de cadena de frío cuando sea solicitado por el nivel local</v>
      </c>
      <c r="H163" s="498">
        <f>'3. Vigilancia'!G24</f>
        <v>0</v>
      </c>
      <c r="I163" s="203">
        <f>'3. Vigilancia'!H24</f>
        <v>1</v>
      </c>
      <c r="J163" s="203">
        <f>'3. Vigilancia'!I24</f>
        <v>0.25</v>
      </c>
      <c r="K163" s="203">
        <f>'3. Vigilancia'!J24</f>
        <v>0.25</v>
      </c>
      <c r="L163" s="203">
        <f>'3. Vigilancia'!K24</f>
        <v>0.25</v>
      </c>
      <c r="M163" s="203">
        <f>'3. Vigilancia'!L24</f>
        <v>0.25</v>
      </c>
      <c r="N163" s="91"/>
      <c r="O163" s="91"/>
      <c r="P163" s="91"/>
      <c r="Q163" s="91"/>
      <c r="R163" s="92">
        <f t="shared" si="18"/>
        <v>0</v>
      </c>
      <c r="S163" s="295">
        <f>'3. Vigilancia'!M24</f>
        <v>0</v>
      </c>
      <c r="T163" s="197"/>
      <c r="U163" s="197"/>
      <c r="V163" s="91" t="e">
        <f t="shared" si="19"/>
        <v>#DIV/0!</v>
      </c>
    </row>
    <row r="164" spans="1:22" ht="81" customHeight="1" x14ac:dyDescent="0.25">
      <c r="A164" s="1044"/>
      <c r="B164" s="657"/>
      <c r="C164" s="656" t="str">
        <f>'3. Vigilancia'!B25</f>
        <v>Sistema de notificación obligatorio implementado</v>
      </c>
      <c r="D164" s="712">
        <f>'3. Vigilancia'!C25</f>
        <v>0</v>
      </c>
      <c r="E164" s="712">
        <f>'3. Vigilancia'!D25</f>
        <v>3</v>
      </c>
      <c r="F164" s="712">
        <f>'3. Vigilancia'!E25</f>
        <v>0</v>
      </c>
      <c r="G164" s="448" t="str">
        <f>'3. Vigilancia'!F25</f>
        <v>Mantener actualizadas las bases de datos de los eventos sujetos de notificación obligatoria según periodicidad) VE-01, VE-02, VE-03, Negativa de inmunoprevenibles, Enfermedades Vectoriales, Notificación negativa Zyca, Parálisis Flácida, Tuberculosis, IRAG, delgadez y nutrición.</v>
      </c>
      <c r="H164" s="498">
        <f>'3. Vigilancia'!G25</f>
        <v>0</v>
      </c>
      <c r="I164" s="203">
        <f>'3. Vigilancia'!H25</f>
        <v>1</v>
      </c>
      <c r="J164" s="203">
        <f>'3. Vigilancia'!I25</f>
        <v>0.25</v>
      </c>
      <c r="K164" s="203">
        <f>'3. Vigilancia'!J25</f>
        <v>0.25</v>
      </c>
      <c r="L164" s="203">
        <f>'3. Vigilancia'!K25</f>
        <v>0.25</v>
      </c>
      <c r="M164" s="203">
        <f>'3. Vigilancia'!L25</f>
        <v>0.25</v>
      </c>
      <c r="N164" s="91"/>
      <c r="O164" s="91"/>
      <c r="P164" s="91"/>
      <c r="Q164" s="91"/>
      <c r="R164" s="92">
        <f t="shared" ref="R164:R175" si="20">SUM(N164:Q164)</f>
        <v>0</v>
      </c>
      <c r="S164" s="295">
        <f>'3. Vigilancia'!M25</f>
        <v>0</v>
      </c>
      <c r="T164" s="197"/>
      <c r="U164" s="197"/>
      <c r="V164" s="91" t="e">
        <f t="shared" ref="V164:V175" si="21">(T164+U164)/S164</f>
        <v>#DIV/0!</v>
      </c>
    </row>
    <row r="165" spans="1:22" ht="25.5" x14ac:dyDescent="0.25">
      <c r="A165" s="1044"/>
      <c r="B165" s="657"/>
      <c r="C165" s="657"/>
      <c r="D165" s="664">
        <f>'3. Vigilancia'!C26</f>
        <v>0</v>
      </c>
      <c r="E165" s="664">
        <f>'3. Vigilancia'!D26</f>
        <v>0</v>
      </c>
      <c r="F165" s="664">
        <f>'3. Vigilancia'!E26</f>
        <v>0</v>
      </c>
      <c r="G165" s="448" t="str">
        <f>'3. Vigilancia'!F26</f>
        <v xml:space="preserve">Seguimiento y apoyo técnico a las alertas sanitarias emitidas por el nivel local </v>
      </c>
      <c r="H165" s="498">
        <f>'3. Vigilancia'!G26</f>
        <v>0</v>
      </c>
      <c r="I165" s="203">
        <f>'3. Vigilancia'!H26</f>
        <v>1</v>
      </c>
      <c r="J165" s="203">
        <f>'3. Vigilancia'!I26</f>
        <v>0.25</v>
      </c>
      <c r="K165" s="203">
        <f>'3. Vigilancia'!J26</f>
        <v>0.25</v>
      </c>
      <c r="L165" s="203">
        <f>'3. Vigilancia'!K26</f>
        <v>0.25</v>
      </c>
      <c r="M165" s="203">
        <f>'3. Vigilancia'!L26</f>
        <v>0.25</v>
      </c>
      <c r="N165" s="91"/>
      <c r="O165" s="91"/>
      <c r="P165" s="91"/>
      <c r="Q165" s="91"/>
      <c r="R165" s="92">
        <f t="shared" si="20"/>
        <v>0</v>
      </c>
      <c r="S165" s="295">
        <f>'3. Vigilancia'!M26</f>
        <v>0</v>
      </c>
      <c r="T165" s="197"/>
      <c r="U165" s="197"/>
      <c r="V165" s="91" t="e">
        <f t="shared" si="21"/>
        <v>#DIV/0!</v>
      </c>
    </row>
    <row r="166" spans="1:22" ht="40.5" customHeight="1" x14ac:dyDescent="0.25">
      <c r="A166" s="1044"/>
      <c r="B166" s="657"/>
      <c r="C166" s="657"/>
      <c r="D166" s="664">
        <f>'3. Vigilancia'!C27</f>
        <v>0</v>
      </c>
      <c r="E166" s="664">
        <f>'3. Vigilancia'!D27</f>
        <v>0</v>
      </c>
      <c r="F166" s="664">
        <f>'3. Vigilancia'!E27</f>
        <v>0</v>
      </c>
      <c r="G166" s="448" t="str">
        <f>'3. Vigilancia'!F27</f>
        <v>Supervisión técnica a los niveles locales l para incrementar la notificación de eventos y cumplimiento de la normativa.</v>
      </c>
      <c r="H166" s="498">
        <f>'3. Vigilancia'!G27</f>
        <v>0</v>
      </c>
      <c r="I166" s="203">
        <f>'3. Vigilancia'!H27</f>
        <v>1</v>
      </c>
      <c r="J166" s="203">
        <f>'3. Vigilancia'!I27</f>
        <v>0.25</v>
      </c>
      <c r="K166" s="203">
        <f>'3. Vigilancia'!J27</f>
        <v>0.25</v>
      </c>
      <c r="L166" s="203">
        <f>'3. Vigilancia'!K27</f>
        <v>0.25</v>
      </c>
      <c r="M166" s="203">
        <f>'3. Vigilancia'!L27</f>
        <v>0.25</v>
      </c>
      <c r="N166" s="91"/>
      <c r="O166" s="91"/>
      <c r="P166" s="91"/>
      <c r="Q166" s="91"/>
      <c r="R166" s="92">
        <f t="shared" si="20"/>
        <v>0</v>
      </c>
      <c r="S166" s="295">
        <f>'3. Vigilancia'!M27</f>
        <v>0</v>
      </c>
      <c r="T166" s="197"/>
      <c r="U166" s="197"/>
      <c r="V166" s="91" t="e">
        <f t="shared" si="21"/>
        <v>#DIV/0!</v>
      </c>
    </row>
    <row r="167" spans="1:22" ht="25.5" x14ac:dyDescent="0.25">
      <c r="A167" s="1044"/>
      <c r="B167" s="657"/>
      <c r="C167" s="656" t="str">
        <f>'3. Vigilancia'!B28</f>
        <v xml:space="preserve">Sistema Nacional de Mortalidad Materno e infantil (SINAMI) fortalecido </v>
      </c>
      <c r="D167" s="712">
        <f>'3. Vigilancia'!C28</f>
        <v>0</v>
      </c>
      <c r="E167" s="712">
        <f>'3. Vigilancia'!D28</f>
        <v>3</v>
      </c>
      <c r="F167" s="712">
        <f>'3. Vigilancia'!E28</f>
        <v>0</v>
      </c>
      <c r="G167" s="448" t="str">
        <f>'3. Vigilancia'!F28</f>
        <v>Elaboración del plan Operativo Regional  para la reducción de la MMI de la COREAMMI</v>
      </c>
      <c r="H167" s="498">
        <f>'3. Vigilancia'!G28</f>
        <v>0</v>
      </c>
      <c r="I167" s="203">
        <f>'3. Vigilancia'!H28</f>
        <v>1</v>
      </c>
      <c r="J167" s="203">
        <f>'3. Vigilancia'!I28</f>
        <v>1</v>
      </c>
      <c r="K167" s="203">
        <f>'3. Vigilancia'!J28</f>
        <v>0</v>
      </c>
      <c r="L167" s="203">
        <f>'3. Vigilancia'!K28</f>
        <v>0</v>
      </c>
      <c r="M167" s="203">
        <f>'3. Vigilancia'!L28</f>
        <v>0</v>
      </c>
      <c r="N167" s="91"/>
      <c r="O167" s="91"/>
      <c r="P167" s="91"/>
      <c r="Q167" s="91"/>
      <c r="R167" s="92">
        <f t="shared" si="20"/>
        <v>0</v>
      </c>
      <c r="S167" s="295">
        <f>'3. Vigilancia'!M28</f>
        <v>0</v>
      </c>
      <c r="T167" s="197"/>
      <c r="U167" s="197"/>
      <c r="V167" s="91" t="e">
        <f t="shared" si="21"/>
        <v>#DIV/0!</v>
      </c>
    </row>
    <row r="168" spans="1:22" ht="25.5" x14ac:dyDescent="0.25">
      <c r="A168" s="1044"/>
      <c r="B168" s="657"/>
      <c r="C168" s="657"/>
      <c r="D168" s="664">
        <f>'3. Vigilancia'!C29</f>
        <v>0</v>
      </c>
      <c r="E168" s="664">
        <f>'3. Vigilancia'!D29</f>
        <v>0</v>
      </c>
      <c r="F168" s="664">
        <f>'3. Vigilancia'!E29</f>
        <v>0</v>
      </c>
      <c r="G168" s="448" t="str">
        <f>'3. Vigilancia'!F29</f>
        <v>Realización de Encuentros Regionales Interinstitucionales de Mortalidad Materna e Infantil</v>
      </c>
      <c r="H168" s="498">
        <f>'3. Vigilancia'!G29</f>
        <v>2</v>
      </c>
      <c r="I168" s="203">
        <f>'3. Vigilancia'!H29</f>
        <v>1</v>
      </c>
      <c r="J168" s="203">
        <f>'3. Vigilancia'!I29</f>
        <v>0</v>
      </c>
      <c r="K168" s="203">
        <f>'3. Vigilancia'!J29</f>
        <v>0.5</v>
      </c>
      <c r="L168" s="203">
        <f>'3. Vigilancia'!K29</f>
        <v>0</v>
      </c>
      <c r="M168" s="203">
        <f>'3. Vigilancia'!L29</f>
        <v>0.5</v>
      </c>
      <c r="N168" s="91"/>
      <c r="O168" s="91"/>
      <c r="P168" s="91"/>
      <c r="Q168" s="91"/>
      <c r="R168" s="92">
        <f t="shared" si="20"/>
        <v>0</v>
      </c>
      <c r="S168" s="295">
        <f>'3. Vigilancia'!M29</f>
        <v>0</v>
      </c>
      <c r="T168" s="197"/>
      <c r="U168" s="197"/>
      <c r="V168" s="91" t="e">
        <f t="shared" si="21"/>
        <v>#DIV/0!</v>
      </c>
    </row>
    <row r="169" spans="1:22" ht="25.5" x14ac:dyDescent="0.25">
      <c r="A169" s="1044"/>
      <c r="B169" s="657"/>
      <c r="C169" s="657"/>
      <c r="D169" s="664">
        <f>'3. Vigilancia'!C30</f>
        <v>0</v>
      </c>
      <c r="E169" s="664">
        <f>'3. Vigilancia'!D30</f>
        <v>0</v>
      </c>
      <c r="F169" s="664">
        <f>'3. Vigilancia'!E30</f>
        <v>0</v>
      </c>
      <c r="G169" s="448" t="str">
        <f>'3. Vigilancia'!F30</f>
        <v xml:space="preserve">Seguimiento a las comisiones locales y hospitalarias de las DARS.     </v>
      </c>
      <c r="H169" s="498">
        <f>'3. Vigilancia'!G30</f>
        <v>0</v>
      </c>
      <c r="I169" s="203">
        <f>'3. Vigilancia'!H30</f>
        <v>1</v>
      </c>
      <c r="J169" s="203">
        <f>'3. Vigilancia'!I30</f>
        <v>0.25</v>
      </c>
      <c r="K169" s="203">
        <f>'3. Vigilancia'!J30</f>
        <v>0.25</v>
      </c>
      <c r="L169" s="203">
        <f>'3. Vigilancia'!K30</f>
        <v>0.25</v>
      </c>
      <c r="M169" s="203">
        <f>'3. Vigilancia'!L30</f>
        <v>0.25</v>
      </c>
      <c r="N169" s="91"/>
      <c r="O169" s="91"/>
      <c r="P169" s="91"/>
      <c r="Q169" s="91"/>
      <c r="R169" s="92">
        <f t="shared" si="20"/>
        <v>0</v>
      </c>
      <c r="S169" s="295">
        <f>'3. Vigilancia'!M30</f>
        <v>0</v>
      </c>
      <c r="T169" s="197"/>
      <c r="U169" s="197"/>
      <c r="V169" s="91" t="e">
        <f t="shared" si="21"/>
        <v>#DIV/0!</v>
      </c>
    </row>
    <row r="170" spans="1:22" ht="25.5" x14ac:dyDescent="0.25">
      <c r="A170" s="1044"/>
      <c r="B170" s="657"/>
      <c r="C170" s="657"/>
      <c r="D170" s="664">
        <f>'3. Vigilancia'!C31</f>
        <v>0</v>
      </c>
      <c r="E170" s="664">
        <f>'3. Vigilancia'!D31</f>
        <v>0</v>
      </c>
      <c r="F170" s="664">
        <f>'3. Vigilancia'!E31</f>
        <v>0</v>
      </c>
      <c r="G170" s="448" t="str">
        <f>'3. Vigilancia'!F31</f>
        <v xml:space="preserve">Seguimiento al funcionamiento del Sistema de informacion de mortalidad infantil.                                                </v>
      </c>
      <c r="H170" s="498">
        <f>'3. Vigilancia'!G31</f>
        <v>0</v>
      </c>
      <c r="I170" s="203">
        <f>'3. Vigilancia'!H31</f>
        <v>1</v>
      </c>
      <c r="J170" s="203">
        <f>'3. Vigilancia'!I31</f>
        <v>0.25</v>
      </c>
      <c r="K170" s="203">
        <f>'3. Vigilancia'!J31</f>
        <v>0.25</v>
      </c>
      <c r="L170" s="203">
        <f>'3. Vigilancia'!K31</f>
        <v>0.25</v>
      </c>
      <c r="M170" s="203">
        <f>'3. Vigilancia'!L31</f>
        <v>0.25</v>
      </c>
      <c r="N170" s="91"/>
      <c r="O170" s="91"/>
      <c r="P170" s="91"/>
      <c r="Q170" s="91"/>
      <c r="R170" s="92">
        <f t="shared" si="20"/>
        <v>0</v>
      </c>
      <c r="S170" s="295">
        <f>'3. Vigilancia'!M31</f>
        <v>0</v>
      </c>
      <c r="T170" s="197"/>
      <c r="U170" s="197"/>
      <c r="V170" s="91" t="e">
        <f t="shared" si="21"/>
        <v>#DIV/0!</v>
      </c>
    </row>
    <row r="171" spans="1:22" ht="25.5" x14ac:dyDescent="0.25">
      <c r="A171" s="1044"/>
      <c r="B171" s="657"/>
      <c r="C171" s="657"/>
      <c r="D171" s="664">
        <f>'3. Vigilancia'!C32</f>
        <v>0</v>
      </c>
      <c r="E171" s="664">
        <f>'3. Vigilancia'!D32</f>
        <v>0</v>
      </c>
      <c r="F171" s="664">
        <f>'3. Vigilancia'!E32</f>
        <v>0</v>
      </c>
      <c r="G171" s="448" t="str">
        <f>'3. Vigilancia'!F32</f>
        <v>Seguimiento de analisis de reportes de auditorias de muertes infantiles de las DARS.</v>
      </c>
      <c r="H171" s="498">
        <f>'3. Vigilancia'!G32</f>
        <v>0</v>
      </c>
      <c r="I171" s="203">
        <f>'3. Vigilancia'!H32</f>
        <v>1</v>
      </c>
      <c r="J171" s="203">
        <f>'3. Vigilancia'!I32</f>
        <v>0.25</v>
      </c>
      <c r="K171" s="203">
        <f>'3. Vigilancia'!J32</f>
        <v>0.25</v>
      </c>
      <c r="L171" s="203">
        <f>'3. Vigilancia'!K32</f>
        <v>0.25</v>
      </c>
      <c r="M171" s="203">
        <f>'3. Vigilancia'!L32</f>
        <v>0.25</v>
      </c>
      <c r="N171" s="91"/>
      <c r="O171" s="91"/>
      <c r="P171" s="91"/>
      <c r="Q171" s="91"/>
      <c r="R171" s="92">
        <f t="shared" si="20"/>
        <v>0</v>
      </c>
      <c r="S171" s="295">
        <f>'3. Vigilancia'!M32</f>
        <v>0</v>
      </c>
      <c r="T171" s="197"/>
      <c r="U171" s="197"/>
      <c r="V171" s="91" t="e">
        <f t="shared" si="21"/>
        <v>#DIV/0!</v>
      </c>
    </row>
    <row r="172" spans="1:22" ht="25.5" x14ac:dyDescent="0.25">
      <c r="A172" s="1044"/>
      <c r="B172" s="657"/>
      <c r="C172" s="657"/>
      <c r="D172" s="664">
        <f>'3. Vigilancia'!C33</f>
        <v>0</v>
      </c>
      <c r="E172" s="664">
        <f>'3. Vigilancia'!D33</f>
        <v>0</v>
      </c>
      <c r="F172" s="664">
        <f>'3. Vigilancia'!E33</f>
        <v>0</v>
      </c>
      <c r="G172" s="448" t="str">
        <f>'3. Vigilancia'!F33</f>
        <v>Realización las auditorias de muertes maternas conjunto con la COLEAMMI y CHEAMMI</v>
      </c>
      <c r="H172" s="498">
        <f>'3. Vigilancia'!G33</f>
        <v>0</v>
      </c>
      <c r="I172" s="203">
        <f>'3. Vigilancia'!H33</f>
        <v>1</v>
      </c>
      <c r="J172" s="203">
        <f>'3. Vigilancia'!I33</f>
        <v>0.25</v>
      </c>
      <c r="K172" s="203">
        <f>'3. Vigilancia'!J33</f>
        <v>0.25</v>
      </c>
      <c r="L172" s="203">
        <f>'3. Vigilancia'!K33</f>
        <v>0.25</v>
      </c>
      <c r="M172" s="203">
        <f>'3. Vigilancia'!L33</f>
        <v>0.25</v>
      </c>
      <c r="N172" s="91"/>
      <c r="O172" s="91"/>
      <c r="P172" s="91"/>
      <c r="Q172" s="91"/>
      <c r="R172" s="92">
        <f t="shared" si="20"/>
        <v>0</v>
      </c>
      <c r="S172" s="295">
        <f>'3. Vigilancia'!M33</f>
        <v>0</v>
      </c>
      <c r="T172" s="197"/>
      <c r="U172" s="197"/>
      <c r="V172" s="91" t="e">
        <f t="shared" si="21"/>
        <v>#DIV/0!</v>
      </c>
    </row>
    <row r="173" spans="1:22" ht="25.5" x14ac:dyDescent="0.25">
      <c r="A173" s="1044"/>
      <c r="B173" s="657"/>
      <c r="C173" s="657"/>
      <c r="D173" s="664">
        <f>'3. Vigilancia'!C34</f>
        <v>0</v>
      </c>
      <c r="E173" s="664">
        <f>'3. Vigilancia'!D34</f>
        <v>0</v>
      </c>
      <c r="F173" s="664">
        <f>'3. Vigilancia'!E34</f>
        <v>0</v>
      </c>
      <c r="G173" s="448" t="str">
        <f>'3. Vigilancia'!F34</f>
        <v>Seguimiento al Monitorio de la NBRO (aplica solo para Región Central Sur)</v>
      </c>
      <c r="H173" s="498">
        <f>'3. Vigilancia'!G34</f>
        <v>0</v>
      </c>
      <c r="I173" s="203" t="str">
        <f>'3. Vigilancia'!H34</f>
        <v>NA</v>
      </c>
      <c r="J173" s="203" t="str">
        <f>'3. Vigilancia'!I34</f>
        <v>NA</v>
      </c>
      <c r="K173" s="203" t="str">
        <f>'3. Vigilancia'!J34</f>
        <v>NA</v>
      </c>
      <c r="L173" s="203" t="str">
        <f>'3. Vigilancia'!K34</f>
        <v>NA</v>
      </c>
      <c r="M173" s="203" t="str">
        <f>'3. Vigilancia'!L34</f>
        <v>NA</v>
      </c>
      <c r="N173" s="91"/>
      <c r="O173" s="91"/>
      <c r="P173" s="91"/>
      <c r="Q173" s="91"/>
      <c r="R173" s="92">
        <f t="shared" si="20"/>
        <v>0</v>
      </c>
      <c r="S173" s="295">
        <f>'3. Vigilancia'!M34</f>
        <v>0</v>
      </c>
      <c r="T173" s="197"/>
      <c r="U173" s="197"/>
      <c r="V173" s="91" t="e">
        <f t="shared" si="21"/>
        <v>#DIV/0!</v>
      </c>
    </row>
    <row r="174" spans="1:22" ht="25.5" x14ac:dyDescent="0.25">
      <c r="A174" s="1044"/>
      <c r="B174" s="657"/>
      <c r="C174" s="657"/>
      <c r="D174" s="664">
        <f>'3. Vigilancia'!C35</f>
        <v>0</v>
      </c>
      <c r="E174" s="664">
        <f>'3. Vigilancia'!D35</f>
        <v>0</v>
      </c>
      <c r="F174" s="664">
        <f>'3. Vigilancia'!E35</f>
        <v>0</v>
      </c>
      <c r="G174" s="448" t="str">
        <f>'3. Vigilancia'!F35</f>
        <v>Apoyo técnico a las COLEAMMI Y CHEAMMI según solicitud.</v>
      </c>
      <c r="H174" s="498">
        <f>'3. Vigilancia'!G35</f>
        <v>0</v>
      </c>
      <c r="I174" s="203">
        <f>'3. Vigilancia'!H35</f>
        <v>1</v>
      </c>
      <c r="J174" s="203">
        <f>'3. Vigilancia'!I35</f>
        <v>0.25</v>
      </c>
      <c r="K174" s="203">
        <f>'3. Vigilancia'!J35</f>
        <v>0.25</v>
      </c>
      <c r="L174" s="203">
        <f>'3. Vigilancia'!K35</f>
        <v>0.25</v>
      </c>
      <c r="M174" s="203">
        <f>'3. Vigilancia'!L35</f>
        <v>0.25</v>
      </c>
      <c r="N174" s="91"/>
      <c r="O174" s="91"/>
      <c r="P174" s="91"/>
      <c r="Q174" s="91"/>
      <c r="R174" s="92">
        <f t="shared" si="20"/>
        <v>0</v>
      </c>
      <c r="S174" s="295">
        <f>'3. Vigilancia'!M35</f>
        <v>0</v>
      </c>
      <c r="T174" s="197"/>
      <c r="U174" s="197"/>
      <c r="V174" s="91" t="e">
        <f t="shared" si="21"/>
        <v>#DIV/0!</v>
      </c>
    </row>
    <row r="175" spans="1:22" ht="25.5" x14ac:dyDescent="0.25">
      <c r="A175" s="1044"/>
      <c r="B175" s="657"/>
      <c r="C175" s="657"/>
      <c r="D175" s="664">
        <f>'3. Vigilancia'!C36</f>
        <v>0</v>
      </c>
      <c r="E175" s="664">
        <f>'3. Vigilancia'!D36</f>
        <v>0</v>
      </c>
      <c r="F175" s="664">
        <f>'3. Vigilancia'!E36</f>
        <v>0</v>
      </c>
      <c r="G175" s="448" t="str">
        <f>'3. Vigilancia'!F36</f>
        <v>Conducción de actividades de capacitación, apoyo técnico, seguimiento y supervisión a los niveles locales </v>
      </c>
      <c r="H175" s="498">
        <f>'3. Vigilancia'!G36</f>
        <v>0</v>
      </c>
      <c r="I175" s="203">
        <f>'3. Vigilancia'!H36</f>
        <v>1</v>
      </c>
      <c r="J175" s="203">
        <f>'3. Vigilancia'!I36</f>
        <v>0.25</v>
      </c>
      <c r="K175" s="203">
        <f>'3. Vigilancia'!J36</f>
        <v>0.25</v>
      </c>
      <c r="L175" s="203">
        <f>'3. Vigilancia'!K36</f>
        <v>0.25</v>
      </c>
      <c r="M175" s="203">
        <f>'3. Vigilancia'!L36</f>
        <v>0.25</v>
      </c>
      <c r="N175" s="91"/>
      <c r="O175" s="91"/>
      <c r="P175" s="91"/>
      <c r="Q175" s="91"/>
      <c r="R175" s="92">
        <f t="shared" si="20"/>
        <v>0</v>
      </c>
      <c r="S175" s="295">
        <f>'3. Vigilancia'!M36</f>
        <v>0</v>
      </c>
      <c r="T175" s="197"/>
      <c r="U175" s="197"/>
      <c r="V175" s="91" t="e">
        <f t="shared" si="21"/>
        <v>#DIV/0!</v>
      </c>
    </row>
    <row r="176" spans="1:22" ht="21" customHeight="1" x14ac:dyDescent="0.25">
      <c r="A176" s="1044"/>
      <c r="B176" s="158"/>
      <c r="C176" s="168"/>
      <c r="D176" s="168"/>
      <c r="E176" s="168"/>
      <c r="F176" s="169">
        <f>SUM(F152:F175)</f>
        <v>0</v>
      </c>
      <c r="G176" s="981" t="s">
        <v>758</v>
      </c>
      <c r="H176" s="982"/>
      <c r="I176" s="982"/>
      <c r="J176" s="982"/>
      <c r="K176" s="982"/>
      <c r="L176" s="982"/>
      <c r="M176" s="983"/>
      <c r="N176" s="159" t="e">
        <f>AVERAGE(N152:N175)</f>
        <v>#DIV/0!</v>
      </c>
      <c r="O176" s="159" t="e">
        <f>AVERAGE(O152:O175)</f>
        <v>#DIV/0!</v>
      </c>
      <c r="P176" s="159" t="e">
        <f>AVERAGE(P152:P175)</f>
        <v>#DIV/0!</v>
      </c>
      <c r="Q176" s="159" t="e">
        <f>AVERAGE(Q152:Q175)</f>
        <v>#DIV/0!</v>
      </c>
      <c r="R176" s="159">
        <f>AVERAGE(R152:R175)</f>
        <v>0</v>
      </c>
      <c r="S176" s="160">
        <f>SUM(S152:S175)</f>
        <v>1982232.6</v>
      </c>
      <c r="T176" s="160">
        <f>SUM(T152:T175)</f>
        <v>0</v>
      </c>
      <c r="U176" s="160">
        <f>SUM(U152:U175)</f>
        <v>0</v>
      </c>
      <c r="V176" s="159" t="e">
        <f>AVERAGE(V152:V175)</f>
        <v>#DIV/0!</v>
      </c>
    </row>
    <row r="177" spans="1:23" ht="31.5" customHeight="1" x14ac:dyDescent="0.25">
      <c r="A177" s="1044"/>
      <c r="B177" s="1020" t="str">
        <f>'3. Vigilancia'!B38</f>
        <v>RE3.MM Medidas minimizadoras del riesgo</v>
      </c>
      <c r="C177" s="1020" t="str">
        <f>'3. Vigilancia'!C38</f>
        <v>Indicador</v>
      </c>
      <c r="D177" s="1020" t="str">
        <f>'3. Vigilancia'!D38</f>
        <v>Meta anual</v>
      </c>
      <c r="E177" s="1026" t="str">
        <f>'3. Vigilancia'!E38:H38</f>
        <v>Meta trimestral programada</v>
      </c>
      <c r="F177" s="1027" t="e">
        <f>#REF!</f>
        <v>#REF!</v>
      </c>
      <c r="G177" s="1027" t="e">
        <f>#REF!</f>
        <v>#REF!</v>
      </c>
      <c r="H177" s="1028" t="e">
        <f>#REF!</f>
        <v>#REF!</v>
      </c>
      <c r="I177" s="1020" t="str">
        <f>'3. Vigilancia'!I38</f>
        <v>Total programado</v>
      </c>
      <c r="J177" s="1011" t="str">
        <f>'3. Vigilancia'!I38</f>
        <v>Total programado</v>
      </c>
      <c r="K177" s="1012"/>
      <c r="L177" s="1012"/>
      <c r="M177" s="1013"/>
      <c r="N177" s="489" t="s">
        <v>754</v>
      </c>
      <c r="O177" s="489" t="s">
        <v>755</v>
      </c>
      <c r="P177" s="489" t="s">
        <v>21</v>
      </c>
      <c r="Q177" s="489" t="s">
        <v>22</v>
      </c>
      <c r="R177" s="139"/>
      <c r="S177" s="140"/>
      <c r="T177" s="140"/>
      <c r="U177" s="140"/>
      <c r="V177" s="140"/>
    </row>
    <row r="178" spans="1:23" ht="15.75" customHeight="1" x14ac:dyDescent="0.25">
      <c r="A178" s="1044"/>
      <c r="B178" s="1001"/>
      <c r="C178" s="1001" t="e">
        <f>#REF!</f>
        <v>#REF!</v>
      </c>
      <c r="D178" s="1001" t="e">
        <f>#REF!</f>
        <v>#REF!</v>
      </c>
      <c r="E178" s="299" t="str">
        <f>'3. Vigilancia'!E39</f>
        <v>I</v>
      </c>
      <c r="F178" s="299" t="str">
        <f>'3. Vigilancia'!F39</f>
        <v>II</v>
      </c>
      <c r="G178" s="299" t="str">
        <f>'3. Vigilancia'!G39</f>
        <v>III</v>
      </c>
      <c r="H178" s="299" t="str">
        <f>'3. Vigilancia'!H39</f>
        <v>IV</v>
      </c>
      <c r="I178" s="1001" t="e">
        <f>#REF!</f>
        <v>#REF!</v>
      </c>
      <c r="J178" s="1014"/>
      <c r="K178" s="1015"/>
      <c r="L178" s="1015"/>
      <c r="M178" s="1016"/>
      <c r="N178" s="136" t="s">
        <v>23</v>
      </c>
      <c r="O178" s="136" t="s">
        <v>23</v>
      </c>
      <c r="P178" s="136" t="s">
        <v>23</v>
      </c>
      <c r="Q178" s="137" t="s">
        <v>23</v>
      </c>
      <c r="R178" s="139"/>
      <c r="S178" s="139"/>
      <c r="T178" s="140"/>
      <c r="U178" s="140"/>
      <c r="V178" s="140"/>
    </row>
    <row r="179" spans="1:23" ht="21" customHeight="1" x14ac:dyDescent="0.25">
      <c r="A179" s="1044"/>
      <c r="B179" s="448" t="str">
        <f>'3. Vigilancia'!B40</f>
        <v>Revisión de protocolos y lineamientos con perioricidad</v>
      </c>
      <c r="C179" s="448">
        <f>'3. Vigilancia'!C40</f>
        <v>0</v>
      </c>
      <c r="D179" s="448">
        <f>'3. Vigilancia'!D40</f>
        <v>0</v>
      </c>
      <c r="E179" s="203">
        <f>'3. Vigilancia'!E40</f>
        <v>0</v>
      </c>
      <c r="F179" s="203">
        <f>'3. Vigilancia'!F40</f>
        <v>0</v>
      </c>
      <c r="G179" s="203">
        <f>'3. Vigilancia'!G40</f>
        <v>0</v>
      </c>
      <c r="H179" s="203">
        <f>'3. Vigilancia'!H40</f>
        <v>0</v>
      </c>
      <c r="I179" s="203">
        <f>'3. Vigilancia'!I40</f>
        <v>0</v>
      </c>
      <c r="J179" s="997">
        <f>'3. Vigilancia'!J40</f>
        <v>732232.6</v>
      </c>
      <c r="K179" s="998"/>
      <c r="L179" s="998"/>
      <c r="M179" s="999"/>
      <c r="N179" s="91"/>
      <c r="O179" s="91"/>
      <c r="P179" s="91"/>
      <c r="Q179" s="91"/>
      <c r="R179" s="92">
        <f>SUM(N179:Q179)</f>
        <v>0</v>
      </c>
      <c r="S179" s="91"/>
      <c r="T179" s="197"/>
      <c r="U179" s="197"/>
      <c r="V179" s="91">
        <f>(T179+U179)/J179</f>
        <v>0</v>
      </c>
    </row>
    <row r="180" spans="1:23" ht="21" customHeight="1" x14ac:dyDescent="0.25">
      <c r="A180" s="1044"/>
      <c r="B180" s="448" t="str">
        <f>'3. Vigilancia'!B41</f>
        <v>distribución de cargas de trabajo entre el personal competente</v>
      </c>
      <c r="C180" s="448">
        <f>'3. Vigilancia'!C41</f>
        <v>0</v>
      </c>
      <c r="D180" s="448">
        <f>'3. Vigilancia'!D41</f>
        <v>0</v>
      </c>
      <c r="E180" s="203">
        <f>'3. Vigilancia'!E41</f>
        <v>0</v>
      </c>
      <c r="F180" s="203">
        <f>'3. Vigilancia'!F41</f>
        <v>0</v>
      </c>
      <c r="G180" s="203">
        <f>'3. Vigilancia'!G41</f>
        <v>0</v>
      </c>
      <c r="H180" s="203">
        <f>'3. Vigilancia'!H41</f>
        <v>0</v>
      </c>
      <c r="I180" s="203">
        <f>'3. Vigilancia'!I41</f>
        <v>0</v>
      </c>
      <c r="J180" s="997">
        <f>'3. Vigilancia'!J41</f>
        <v>0</v>
      </c>
      <c r="K180" s="998"/>
      <c r="L180" s="998"/>
      <c r="M180" s="999"/>
      <c r="N180" s="91"/>
      <c r="O180" s="91"/>
      <c r="P180" s="91"/>
      <c r="Q180" s="91"/>
      <c r="R180" s="92">
        <f>SUM(N180:Q180)</f>
        <v>0</v>
      </c>
      <c r="S180" s="91"/>
      <c r="T180" s="197"/>
      <c r="U180" s="197"/>
      <c r="V180" s="91" t="e">
        <f>(T180+U180)/J180</f>
        <v>#DIV/0!</v>
      </c>
    </row>
    <row r="181" spans="1:23" ht="21" customHeight="1" x14ac:dyDescent="0.25">
      <c r="A181" s="1044"/>
      <c r="B181" s="448">
        <f>'3. Vigilancia'!B42</f>
        <v>0</v>
      </c>
      <c r="C181" s="448">
        <f>'3. Vigilancia'!C42</f>
        <v>0</v>
      </c>
      <c r="D181" s="448">
        <f>'3. Vigilancia'!D42</f>
        <v>0</v>
      </c>
      <c r="E181" s="203">
        <f>'3. Vigilancia'!E42</f>
        <v>0</v>
      </c>
      <c r="F181" s="203">
        <f>'3. Vigilancia'!F42</f>
        <v>0</v>
      </c>
      <c r="G181" s="203">
        <f>'3. Vigilancia'!G42</f>
        <v>0</v>
      </c>
      <c r="H181" s="203">
        <f>'3. Vigilancia'!H42</f>
        <v>0</v>
      </c>
      <c r="I181" s="203">
        <f>'3. Vigilancia'!I42</f>
        <v>0</v>
      </c>
      <c r="J181" s="997">
        <f>'3. Vigilancia'!J42</f>
        <v>0</v>
      </c>
      <c r="K181" s="998"/>
      <c r="L181" s="998"/>
      <c r="M181" s="999"/>
      <c r="N181" s="91"/>
      <c r="O181" s="91"/>
      <c r="P181" s="91"/>
      <c r="Q181" s="91"/>
      <c r="R181" s="92">
        <f>SUM(N181:Q181)</f>
        <v>0</v>
      </c>
      <c r="S181" s="91"/>
      <c r="T181" s="197"/>
      <c r="U181" s="197"/>
      <c r="V181" s="91" t="e">
        <f>(T181+U181)/J181</f>
        <v>#DIV/0!</v>
      </c>
    </row>
    <row r="182" spans="1:23" s="89" customFormat="1" ht="31.5" customHeight="1" x14ac:dyDescent="0.25">
      <c r="A182" s="1044"/>
      <c r="B182" s="981" t="s">
        <v>761</v>
      </c>
      <c r="C182" s="982"/>
      <c r="D182" s="982"/>
      <c r="E182" s="982"/>
      <c r="F182" s="982"/>
      <c r="G182" s="982"/>
      <c r="H182" s="982"/>
      <c r="I182" s="982"/>
      <c r="J182" s="1061">
        <f>SUM(J179:M181)</f>
        <v>732232.6</v>
      </c>
      <c r="K182" s="1062"/>
      <c r="L182" s="1062"/>
      <c r="M182" s="1063"/>
      <c r="N182" s="159" t="e">
        <f>AVERAGE(N179:N181)</f>
        <v>#DIV/0!</v>
      </c>
      <c r="O182" s="159" t="e">
        <f>AVERAGE(O179:O181)</f>
        <v>#DIV/0!</v>
      </c>
      <c r="P182" s="159" t="e">
        <f>AVERAGE(P179:P181)</f>
        <v>#DIV/0!</v>
      </c>
      <c r="Q182" s="159" t="e">
        <f>AVERAGE(Q179:Q181)</f>
        <v>#DIV/0!</v>
      </c>
      <c r="R182" s="159">
        <f>AVERAGE(R179:R181)</f>
        <v>0</v>
      </c>
      <c r="S182" s="159"/>
      <c r="T182" s="160">
        <f>SUM(T179:T181)</f>
        <v>0</v>
      </c>
      <c r="U182" s="160">
        <f>SUM(U179:U181)</f>
        <v>0</v>
      </c>
      <c r="V182" s="159" t="e">
        <f>AVERAGE(V179:V181)</f>
        <v>#DIV/0!</v>
      </c>
    </row>
    <row r="183" spans="1:23" s="89" customFormat="1" ht="31.5" customHeight="1" x14ac:dyDescent="0.25">
      <c r="A183" s="1044"/>
      <c r="B183" s="170"/>
      <c r="C183" s="171"/>
      <c r="D183" s="171"/>
      <c r="E183" s="171"/>
      <c r="F183" s="172">
        <f>SUM(F151,F176)</f>
        <v>0</v>
      </c>
      <c r="G183" s="1045" t="s">
        <v>760</v>
      </c>
      <c r="H183" s="995"/>
      <c r="I183" s="995"/>
      <c r="J183" s="995"/>
      <c r="K183" s="995"/>
      <c r="L183" s="995"/>
      <c r="M183" s="996"/>
      <c r="N183" s="161" t="e">
        <f>AVERAGE(N151,N182,N176)</f>
        <v>#DIV/0!</v>
      </c>
      <c r="O183" s="161" t="e">
        <f>AVERAGE(O151,O182,O176)</f>
        <v>#DIV/0!</v>
      </c>
      <c r="P183" s="161" t="e">
        <f>AVERAGE(P151,P182,P176)</f>
        <v>#DIV/0!</v>
      </c>
      <c r="Q183" s="161" t="e">
        <f>AVERAGE(Q151,Q182,Q176)</f>
        <v>#DIV/0!</v>
      </c>
      <c r="R183" s="161">
        <f>AVERAGE(R151,R182,R176)</f>
        <v>0</v>
      </c>
      <c r="S183" s="162">
        <f>SUM(S151,S182,S176,J182)</f>
        <v>3446697.8000000003</v>
      </c>
      <c r="T183" s="162">
        <f>SUM(T151,T182,T176)</f>
        <v>0</v>
      </c>
      <c r="U183" s="162">
        <f>SUM(U151,U182,U176)</f>
        <v>0</v>
      </c>
      <c r="V183" s="161" t="e">
        <f>AVERAGE(V151,V182,V176)</f>
        <v>#DIV/0!</v>
      </c>
    </row>
    <row r="184" spans="1:23" ht="21" x14ac:dyDescent="0.25">
      <c r="A184" s="150"/>
      <c r="B184" s="150"/>
      <c r="C184" s="142"/>
      <c r="D184" s="143"/>
      <c r="E184" s="144"/>
      <c r="F184" s="144"/>
      <c r="G184" s="145"/>
      <c r="H184" s="599"/>
      <c r="I184" s="593"/>
      <c r="J184" s="594"/>
      <c r="K184" s="594"/>
      <c r="L184" s="595"/>
      <c r="M184" s="594"/>
      <c r="N184" s="146"/>
      <c r="O184" s="147"/>
      <c r="P184" s="147"/>
      <c r="Q184" s="147"/>
      <c r="R184" s="147"/>
      <c r="S184" s="147"/>
      <c r="T184" s="147"/>
      <c r="U184" s="147"/>
      <c r="V184" s="148"/>
      <c r="W184" s="163"/>
    </row>
    <row r="185" spans="1:23" s="89" customFormat="1" ht="15.75" x14ac:dyDescent="0.25">
      <c r="A185" s="1044" t="str">
        <f>'4. Gestión Institucional '!A4:F4</f>
        <v>Resultado esperado 4: Gestión Institucional eficiente y eficaz</v>
      </c>
      <c r="B185" s="1024" t="str">
        <f>'4. Gestión Institucional '!A9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85" s="1024"/>
      <c r="D185" s="1024"/>
      <c r="E185" s="1024"/>
      <c r="F185" s="1024"/>
      <c r="G185" s="204"/>
      <c r="H185" s="600"/>
      <c r="I185" s="601"/>
      <c r="J185" s="602"/>
      <c r="K185" s="602"/>
      <c r="L185" s="603"/>
      <c r="M185" s="602"/>
      <c r="N185" s="205"/>
      <c r="O185" s="206"/>
      <c r="P185" s="206"/>
      <c r="Q185" s="206"/>
      <c r="R185" s="206"/>
      <c r="S185" s="206"/>
      <c r="T185" s="206"/>
      <c r="U185" s="206"/>
      <c r="V185" s="207"/>
      <c r="W185" s="163"/>
    </row>
    <row r="186" spans="1:23" s="89" customFormat="1" x14ac:dyDescent="0.25">
      <c r="A186" s="1044"/>
      <c r="B186" s="1025" t="str">
        <f>'4. Gestión Institucional '!A10</f>
        <v>RE4.P1. Planificación y presupuestación articulados.</v>
      </c>
      <c r="C186" s="733" t="str">
        <f>'4. Gestión Institucional '!B10</f>
        <v xml:space="preserve">Número de Planes, Programas  y Proyectos  Articulados </v>
      </c>
      <c r="D186" s="1029">
        <f>'4. Gestión Institucional '!C10</f>
        <v>0</v>
      </c>
      <c r="E186" s="1029">
        <f>'4. Gestión Institucional '!D10</f>
        <v>2</v>
      </c>
      <c r="F186" s="1033">
        <f>'4. Gestión Institucional '!E10</f>
        <v>0</v>
      </c>
      <c r="G186" s="208" t="str">
        <f>'4. Gestión Institucional '!F10</f>
        <v>Participacion en la formulación del POI 2018</v>
      </c>
      <c r="H186" s="288" t="str">
        <f>'4. Gestión Institucional '!G10</f>
        <v>Por combocatoria</v>
      </c>
      <c r="I186" s="203">
        <f>'4. Gestión Institucional '!H10</f>
        <v>1</v>
      </c>
      <c r="J186" s="203">
        <f>'4. Gestión Institucional '!I10</f>
        <v>0.5</v>
      </c>
      <c r="K186" s="203">
        <f>'4. Gestión Institucional '!J10</f>
        <v>0.5</v>
      </c>
      <c r="L186" s="203">
        <f>'4. Gestión Institucional '!K10</f>
        <v>0</v>
      </c>
      <c r="M186" s="203">
        <f>'4. Gestión Institucional '!L10</f>
        <v>0</v>
      </c>
      <c r="N186" s="91"/>
      <c r="O186" s="91"/>
      <c r="P186" s="91"/>
      <c r="Q186" s="91"/>
      <c r="R186" s="92">
        <f>SUM(N186:Q186)</f>
        <v>0</v>
      </c>
      <c r="S186" s="969">
        <f>'4. Gestión Institucional '!M10</f>
        <v>732232.6</v>
      </c>
      <c r="T186" s="197"/>
      <c r="U186" s="197"/>
      <c r="V186" s="91">
        <f>(T186+U186)/S186</f>
        <v>0</v>
      </c>
      <c r="W186" s="163"/>
    </row>
    <row r="187" spans="1:23" s="89" customFormat="1" ht="25.5" x14ac:dyDescent="0.25">
      <c r="A187" s="1044"/>
      <c r="B187" s="1025"/>
      <c r="C187" s="734" t="e">
        <f>#REF!</f>
        <v>#REF!</v>
      </c>
      <c r="D187" s="1029" t="e">
        <f>#REF!</f>
        <v>#REF!</v>
      </c>
      <c r="E187" s="1029" t="e">
        <f>#REF!</f>
        <v>#REF!</v>
      </c>
      <c r="F187" s="1034" t="e">
        <f>#REF!</f>
        <v>#REF!</v>
      </c>
      <c r="G187" s="208" t="str">
        <f>'4. Gestión Institucional '!F11</f>
        <v>Conducción del proceso de Elaboracion POI 2018 en los niveles regional y local</v>
      </c>
      <c r="H187" s="288" t="str">
        <f>'4. Gestión Institucional '!G11</f>
        <v>1 Proceso de conduccion realizado</v>
      </c>
      <c r="I187" s="203">
        <f>'4. Gestión Institucional '!H11</f>
        <v>1</v>
      </c>
      <c r="J187" s="203">
        <f>'4. Gestión Institucional '!I11</f>
        <v>0.5</v>
      </c>
      <c r="K187" s="203">
        <f>'4. Gestión Institucional '!J11</f>
        <v>0.5</v>
      </c>
      <c r="L187" s="203">
        <f>'4. Gestión Institucional '!K11</f>
        <v>0</v>
      </c>
      <c r="M187" s="203">
        <f>'4. Gestión Institucional '!L11</f>
        <v>0</v>
      </c>
      <c r="N187" s="91"/>
      <c r="O187" s="91"/>
      <c r="P187" s="91"/>
      <c r="Q187" s="91"/>
      <c r="R187" s="92">
        <f t="shared" ref="R187:R198" si="22">SUM(N187:Q187)</f>
        <v>0</v>
      </c>
      <c r="S187" s="970"/>
      <c r="T187" s="197"/>
      <c r="U187" s="197"/>
      <c r="V187" s="91" t="e">
        <f t="shared" ref="V187:V198" si="23">(T187+U187)/S187</f>
        <v>#DIV/0!</v>
      </c>
      <c r="W187" s="163"/>
    </row>
    <row r="188" spans="1:23" s="89" customFormat="1" ht="25.5" x14ac:dyDescent="0.25">
      <c r="A188" s="1044"/>
      <c r="B188" s="1025"/>
      <c r="C188" s="734" t="e">
        <f>#REF!</f>
        <v>#REF!</v>
      </c>
      <c r="D188" s="1029" t="e">
        <f>#REF!</f>
        <v>#REF!</v>
      </c>
      <c r="E188" s="1029" t="e">
        <f>#REF!</f>
        <v>#REF!</v>
      </c>
      <c r="F188" s="1034" t="e">
        <f>#REF!</f>
        <v>#REF!</v>
      </c>
      <c r="G188" s="208" t="str">
        <f>'4. Gestión Institucional '!F12</f>
        <v>Elaboracion del POI regional 2018</v>
      </c>
      <c r="H188" s="288" t="str">
        <f>'4. Gestión Institucional '!G12</f>
        <v>1 herramienta de POI 2018 elaborada</v>
      </c>
      <c r="I188" s="203">
        <f>'4. Gestión Institucional '!H12</f>
        <v>1</v>
      </c>
      <c r="J188" s="203">
        <f>'4. Gestión Institucional '!I12</f>
        <v>0</v>
      </c>
      <c r="K188" s="203">
        <f>'4. Gestión Institucional '!J12</f>
        <v>1</v>
      </c>
      <c r="L188" s="203">
        <f>'4. Gestión Institucional '!K12</f>
        <v>0</v>
      </c>
      <c r="M188" s="203">
        <f>'4. Gestión Institucional '!L12</f>
        <v>0</v>
      </c>
      <c r="N188" s="91"/>
      <c r="O188" s="91"/>
      <c r="P188" s="91"/>
      <c r="Q188" s="91"/>
      <c r="R188" s="92">
        <f t="shared" si="22"/>
        <v>0</v>
      </c>
      <c r="S188" s="970"/>
      <c r="T188" s="197"/>
      <c r="U188" s="197"/>
      <c r="V188" s="91" t="e">
        <f t="shared" si="23"/>
        <v>#DIV/0!</v>
      </c>
      <c r="W188" s="163"/>
    </row>
    <row r="189" spans="1:23" s="89" customFormat="1" ht="25.5" x14ac:dyDescent="0.25">
      <c r="A189" s="1044"/>
      <c r="B189" s="1025"/>
      <c r="C189" s="734" t="e">
        <f>#REF!</f>
        <v>#REF!</v>
      </c>
      <c r="D189" s="1029" t="e">
        <f>#REF!</f>
        <v>#REF!</v>
      </c>
      <c r="E189" s="1029" t="e">
        <f>#REF!</f>
        <v>#REF!</v>
      </c>
      <c r="F189" s="1034" t="e">
        <f>#REF!</f>
        <v>#REF!</v>
      </c>
      <c r="G189" s="208" t="str">
        <f>'4. Gestión Institucional '!F13</f>
        <v>Ejecución de en los Consejos de Gestión Regional de la Institución según el nivel de gestión correspondiente.</v>
      </c>
      <c r="H189" s="288" t="str">
        <f>'4. Gestión Institucional '!G13</f>
        <v>Por combocatoria</v>
      </c>
      <c r="I189" s="203">
        <f>'4. Gestión Institucional '!H13</f>
        <v>1</v>
      </c>
      <c r="J189" s="203">
        <f>'4. Gestión Institucional '!I13</f>
        <v>0.25</v>
      </c>
      <c r="K189" s="203">
        <f>'4. Gestión Institucional '!J13</f>
        <v>0.25</v>
      </c>
      <c r="L189" s="203">
        <f>'4. Gestión Institucional '!K13</f>
        <v>0.25</v>
      </c>
      <c r="M189" s="203">
        <f>'4. Gestión Institucional '!L13</f>
        <v>0.25</v>
      </c>
      <c r="N189" s="91"/>
      <c r="O189" s="91"/>
      <c r="P189" s="91"/>
      <c r="Q189" s="91"/>
      <c r="R189" s="92">
        <f t="shared" si="22"/>
        <v>0</v>
      </c>
      <c r="S189" s="970"/>
      <c r="T189" s="197"/>
      <c r="U189" s="197"/>
      <c r="V189" s="91" t="e">
        <f t="shared" si="23"/>
        <v>#DIV/0!</v>
      </c>
      <c r="W189" s="163"/>
    </row>
    <row r="190" spans="1:23" s="89" customFormat="1" ht="25.5" x14ac:dyDescent="0.25">
      <c r="A190" s="1044"/>
      <c r="B190" s="1025"/>
      <c r="C190" s="734"/>
      <c r="D190" s="1029"/>
      <c r="E190" s="1029"/>
      <c r="F190" s="1034"/>
      <c r="G190" s="208" t="str">
        <f>'4. Gestión Institucional '!F14</f>
        <v>Ejecución de en los Consejos de Gestión local de salud de la Institución según el nivel de gestión correspondiente.</v>
      </c>
      <c r="H190" s="288" t="str">
        <f>'4. Gestión Institucional '!G14</f>
        <v>Por combocatoria</v>
      </c>
      <c r="I190" s="203">
        <f>'4. Gestión Institucional '!H14</f>
        <v>1</v>
      </c>
      <c r="J190" s="203">
        <f>'4. Gestión Institucional '!I14</f>
        <v>0.25</v>
      </c>
      <c r="K190" s="203">
        <f>'4. Gestión Institucional '!J14</f>
        <v>0.25</v>
      </c>
      <c r="L190" s="203">
        <f>'4. Gestión Institucional '!K14</f>
        <v>0.25</v>
      </c>
      <c r="M190" s="203">
        <f>'4. Gestión Institucional '!L14</f>
        <v>0.25</v>
      </c>
      <c r="N190" s="91"/>
      <c r="O190" s="91"/>
      <c r="P190" s="91"/>
      <c r="Q190" s="91"/>
      <c r="R190" s="92">
        <f t="shared" si="22"/>
        <v>0</v>
      </c>
      <c r="S190" s="970"/>
      <c r="T190" s="197"/>
      <c r="U190" s="197"/>
      <c r="V190" s="91" t="e">
        <f t="shared" si="23"/>
        <v>#DIV/0!</v>
      </c>
      <c r="W190" s="163"/>
    </row>
    <row r="191" spans="1:23" s="89" customFormat="1" ht="25.5" x14ac:dyDescent="0.25">
      <c r="A191" s="1044"/>
      <c r="B191" s="1025"/>
      <c r="C191" s="734"/>
      <c r="D191" s="1029"/>
      <c r="E191" s="1029"/>
      <c r="F191" s="1034"/>
      <c r="G191" s="208" t="str">
        <f>'4. Gestión Institucional '!F15</f>
        <v>Supervición técnica del proceso de planificación institucional a nivel local.</v>
      </c>
      <c r="H191" s="288" t="str">
        <f>'4. Gestión Institucional '!G15</f>
        <v>2 superviciones técnicas a realizar</v>
      </c>
      <c r="I191" s="203">
        <f>'4. Gestión Institucional '!H15</f>
        <v>1</v>
      </c>
      <c r="J191" s="203">
        <f>'4. Gestión Institucional '!I15</f>
        <v>0</v>
      </c>
      <c r="K191" s="203">
        <f>'4. Gestión Institucional '!J15</f>
        <v>0.5</v>
      </c>
      <c r="L191" s="203">
        <f>'4. Gestión Institucional '!K15</f>
        <v>0</v>
      </c>
      <c r="M191" s="203">
        <f>'4. Gestión Institucional '!L15</f>
        <v>0.5</v>
      </c>
      <c r="N191" s="91"/>
      <c r="O191" s="91"/>
      <c r="P191" s="91"/>
      <c r="Q191" s="91"/>
      <c r="R191" s="92">
        <f t="shared" si="22"/>
        <v>0</v>
      </c>
      <c r="S191" s="970"/>
      <c r="T191" s="197"/>
      <c r="U191" s="197"/>
      <c r="V191" s="91" t="e">
        <f t="shared" si="23"/>
        <v>#DIV/0!</v>
      </c>
      <c r="W191" s="163"/>
    </row>
    <row r="192" spans="1:23" s="89" customFormat="1" x14ac:dyDescent="0.25">
      <c r="A192" s="1044"/>
      <c r="B192" s="1025"/>
      <c r="C192" s="734"/>
      <c r="D192" s="1029"/>
      <c r="E192" s="1029"/>
      <c r="F192" s="1034"/>
      <c r="G192" s="208" t="str">
        <f>'4. Gestión Institucional '!F16</f>
        <v>Participar en el consejo de gestión Institucional.</v>
      </c>
      <c r="H192" s="288" t="str">
        <f>'4. Gestión Institucional '!G16</f>
        <v>Por combocatoria</v>
      </c>
      <c r="I192" s="203">
        <f>'4. Gestión Institucional '!H16</f>
        <v>1</v>
      </c>
      <c r="J192" s="203">
        <f>'4. Gestión Institucional '!I16</f>
        <v>0.25</v>
      </c>
      <c r="K192" s="203">
        <f>'4. Gestión Institucional '!J16</f>
        <v>0.25</v>
      </c>
      <c r="L192" s="203">
        <f>'4. Gestión Institucional '!K16</f>
        <v>0.25</v>
      </c>
      <c r="M192" s="203">
        <f>'4. Gestión Institucional '!L16</f>
        <v>0.25</v>
      </c>
      <c r="N192" s="91"/>
      <c r="O192" s="91"/>
      <c r="P192" s="91"/>
      <c r="Q192" s="91"/>
      <c r="R192" s="92">
        <f t="shared" si="22"/>
        <v>0</v>
      </c>
      <c r="S192" s="970"/>
      <c r="T192" s="197"/>
      <c r="U192" s="197"/>
      <c r="V192" s="91" t="e">
        <f t="shared" si="23"/>
        <v>#DIV/0!</v>
      </c>
      <c r="W192" s="163"/>
    </row>
    <row r="193" spans="1:23" s="89" customFormat="1" x14ac:dyDescent="0.25">
      <c r="A193" s="1044"/>
      <c r="B193" s="1025"/>
      <c r="C193" s="734"/>
      <c r="D193" s="1029"/>
      <c r="E193" s="1029"/>
      <c r="F193" s="1034"/>
      <c r="G193" s="208" t="str">
        <f>'4. Gestión Institucional '!F17</f>
        <v xml:space="preserve">Ejecución de reuniones de los equipos </v>
      </c>
      <c r="H193" s="288" t="str">
        <f>'4. Gestión Institucional '!G17</f>
        <v xml:space="preserve"> 6 Bimensiales</v>
      </c>
      <c r="I193" s="203">
        <f>'4. Gestión Institucional '!H17</f>
        <v>1</v>
      </c>
      <c r="J193" s="203">
        <f>'4. Gestión Institucional '!I17</f>
        <v>0.25</v>
      </c>
      <c r="K193" s="203">
        <f>'4. Gestión Institucional '!J17</f>
        <v>0.25</v>
      </c>
      <c r="L193" s="203">
        <f>'4. Gestión Institucional '!K17</f>
        <v>0.25</v>
      </c>
      <c r="M193" s="203">
        <f>'4. Gestión Institucional '!L17</f>
        <v>0.25</v>
      </c>
      <c r="N193" s="91"/>
      <c r="O193" s="91"/>
      <c r="P193" s="91"/>
      <c r="Q193" s="91"/>
      <c r="R193" s="92">
        <f t="shared" si="22"/>
        <v>0</v>
      </c>
      <c r="S193" s="970"/>
      <c r="T193" s="197"/>
      <c r="U193" s="197"/>
      <c r="V193" s="91" t="e">
        <f t="shared" si="23"/>
        <v>#DIV/0!</v>
      </c>
      <c r="W193" s="163"/>
    </row>
    <row r="194" spans="1:23" s="89" customFormat="1" ht="25.5" x14ac:dyDescent="0.25">
      <c r="A194" s="1044"/>
      <c r="B194" s="1025"/>
      <c r="C194" s="734"/>
      <c r="D194" s="1029"/>
      <c r="E194" s="1029"/>
      <c r="F194" s="1034"/>
      <c r="G194" s="208" t="str">
        <f>'4. Gestión Institucional '!F18</f>
        <v>Participar en reuniones con contrapartes técnicas del nivel regional y/o central.</v>
      </c>
      <c r="H194" s="288" t="str">
        <f>'4. Gestión Institucional '!G18</f>
        <v>Por combocatoria</v>
      </c>
      <c r="I194" s="203">
        <f>'4. Gestión Institucional '!H18</f>
        <v>1</v>
      </c>
      <c r="J194" s="203">
        <f>'4. Gestión Institucional '!I18</f>
        <v>0.25</v>
      </c>
      <c r="K194" s="203">
        <f>'4. Gestión Institucional '!J18</f>
        <v>0.25</v>
      </c>
      <c r="L194" s="203">
        <f>'4. Gestión Institucional '!K18</f>
        <v>0.25</v>
      </c>
      <c r="M194" s="203">
        <f>'4. Gestión Institucional '!L18</f>
        <v>0.25</v>
      </c>
      <c r="N194" s="91"/>
      <c r="O194" s="91"/>
      <c r="P194" s="91"/>
      <c r="Q194" s="91"/>
      <c r="R194" s="92">
        <f t="shared" si="22"/>
        <v>0</v>
      </c>
      <c r="S194" s="970"/>
      <c r="T194" s="197"/>
      <c r="U194" s="197"/>
      <c r="V194" s="91" t="e">
        <f t="shared" si="23"/>
        <v>#DIV/0!</v>
      </c>
      <c r="W194" s="163"/>
    </row>
    <row r="195" spans="1:23" s="89" customFormat="1" x14ac:dyDescent="0.25">
      <c r="A195" s="1044"/>
      <c r="B195" s="1025"/>
      <c r="C195" s="734"/>
      <c r="D195" s="1029"/>
      <c r="E195" s="1029"/>
      <c r="F195" s="1034"/>
      <c r="G195" s="208" t="str">
        <f>'4. Gestión Institucional '!F19</f>
        <v>Elaboración de FODA institucional regional</v>
      </c>
      <c r="H195" s="288" t="str">
        <f>'4. Gestión Institucional '!G19</f>
        <v>1 FODA realizado</v>
      </c>
      <c r="I195" s="203">
        <f>'4. Gestión Institucional '!H19</f>
        <v>1</v>
      </c>
      <c r="J195" s="203">
        <f>'4. Gestión Institucional '!I19</f>
        <v>1</v>
      </c>
      <c r="K195" s="203">
        <f>'4. Gestión Institucional '!J19</f>
        <v>0</v>
      </c>
      <c r="L195" s="203">
        <f>'4. Gestión Institucional '!K19</f>
        <v>0</v>
      </c>
      <c r="M195" s="203">
        <f>'4. Gestión Institucional '!L19</f>
        <v>0</v>
      </c>
      <c r="N195" s="91"/>
      <c r="O195" s="91"/>
      <c r="P195" s="91"/>
      <c r="Q195" s="91"/>
      <c r="R195" s="92">
        <f t="shared" si="22"/>
        <v>0</v>
      </c>
      <c r="S195" s="970"/>
      <c r="T195" s="197"/>
      <c r="U195" s="197"/>
      <c r="V195" s="91" t="e">
        <f t="shared" si="23"/>
        <v>#DIV/0!</v>
      </c>
      <c r="W195" s="163"/>
    </row>
    <row r="196" spans="1:23" s="89" customFormat="1" ht="25.5" x14ac:dyDescent="0.25">
      <c r="A196" s="1044"/>
      <c r="B196" s="1025"/>
      <c r="C196" s="734"/>
      <c r="D196" s="1029"/>
      <c r="E196" s="1029"/>
      <c r="F196" s="1034"/>
      <c r="G196" s="208" t="str">
        <f>'4. Gestión Institucional '!F20</f>
        <v>Elaboración de control gerencial regional trimestral 2017</v>
      </c>
      <c r="H196" s="288" t="str">
        <f>'4. Gestión Institucional '!G20</f>
        <v>4 controles gerenciales realizados</v>
      </c>
      <c r="I196" s="203">
        <f>'4. Gestión Institucional '!H20</f>
        <v>1</v>
      </c>
      <c r="J196" s="203">
        <f>'4. Gestión Institucional '!I20</f>
        <v>0.25</v>
      </c>
      <c r="K196" s="203">
        <f>'4. Gestión Institucional '!J20</f>
        <v>0.25</v>
      </c>
      <c r="L196" s="203">
        <f>'4. Gestión Institucional '!K20</f>
        <v>0.25</v>
      </c>
      <c r="M196" s="203">
        <f>'4. Gestión Institucional '!L20</f>
        <v>0.25</v>
      </c>
      <c r="N196" s="91"/>
      <c r="O196" s="91"/>
      <c r="P196" s="91"/>
      <c r="Q196" s="91"/>
      <c r="R196" s="92">
        <f t="shared" si="22"/>
        <v>0</v>
      </c>
      <c r="S196" s="970"/>
      <c r="T196" s="197"/>
      <c r="U196" s="197"/>
      <c r="V196" s="91" t="e">
        <f t="shared" si="23"/>
        <v>#DIV/0!</v>
      </c>
      <c r="W196" s="163"/>
    </row>
    <row r="197" spans="1:23" s="89" customFormat="1" x14ac:dyDescent="0.25">
      <c r="A197" s="1044"/>
      <c r="B197" s="1025"/>
      <c r="C197" s="734"/>
      <c r="D197" s="1029"/>
      <c r="E197" s="1029"/>
      <c r="F197" s="1034"/>
      <c r="G197" s="208" t="str">
        <f>'4. Gestión Institucional '!F21</f>
        <v>Informe regional semestral de avance de metas</v>
      </c>
      <c r="H197" s="288" t="str">
        <f>'4. Gestión Institucional '!G21</f>
        <v>2 informe eleborados</v>
      </c>
      <c r="I197" s="203">
        <f>'4. Gestión Institucional '!H21</f>
        <v>1</v>
      </c>
      <c r="J197" s="203">
        <f>'4. Gestión Institucional '!I21</f>
        <v>0</v>
      </c>
      <c r="K197" s="203">
        <f>'4. Gestión Institucional '!J21</f>
        <v>0.5</v>
      </c>
      <c r="L197" s="203">
        <f>'4. Gestión Institucional '!K21</f>
        <v>0</v>
      </c>
      <c r="M197" s="203">
        <f>'4. Gestión Institucional '!L21</f>
        <v>0.5</v>
      </c>
      <c r="N197" s="91"/>
      <c r="O197" s="91"/>
      <c r="P197" s="91"/>
      <c r="Q197" s="91"/>
      <c r="R197" s="92">
        <f t="shared" si="22"/>
        <v>0</v>
      </c>
      <c r="S197" s="970"/>
      <c r="T197" s="197"/>
      <c r="U197" s="197"/>
      <c r="V197" s="91" t="e">
        <f t="shared" si="23"/>
        <v>#DIV/0!</v>
      </c>
      <c r="W197" s="163"/>
    </row>
    <row r="198" spans="1:23" s="89" customFormat="1" ht="30" customHeight="1" x14ac:dyDescent="0.25">
      <c r="A198" s="1044"/>
      <c r="B198" s="1025"/>
      <c r="C198" s="734"/>
      <c r="D198" s="1029"/>
      <c r="E198" s="1029"/>
      <c r="F198" s="1034"/>
      <c r="G198" s="208" t="str">
        <f>'4. Gestión Institucional '!F22</f>
        <v xml:space="preserve">Elaboración de informes solicitados por otros órganos internos y externos(unidad organizativa en general)  </v>
      </c>
      <c r="H198" s="288" t="str">
        <f>'4. Gestión Institucional '!G22</f>
        <v>Por demanda</v>
      </c>
      <c r="I198" s="203">
        <f>'4. Gestión Institucional '!H22</f>
        <v>1</v>
      </c>
      <c r="J198" s="203">
        <f>'4. Gestión Institucional '!I22</f>
        <v>0.25</v>
      </c>
      <c r="K198" s="203">
        <f>'4. Gestión Institucional '!J22</f>
        <v>0.25</v>
      </c>
      <c r="L198" s="203">
        <f>'4. Gestión Institucional '!K22</f>
        <v>0.25</v>
      </c>
      <c r="M198" s="203">
        <f>'4. Gestión Institucional '!L22</f>
        <v>0.25</v>
      </c>
      <c r="N198" s="91"/>
      <c r="O198" s="91"/>
      <c r="P198" s="91"/>
      <c r="Q198" s="91"/>
      <c r="R198" s="92">
        <f t="shared" si="22"/>
        <v>0</v>
      </c>
      <c r="S198" s="970"/>
      <c r="T198" s="197"/>
      <c r="U198" s="197"/>
      <c r="V198" s="91" t="e">
        <f t="shared" si="23"/>
        <v>#DIV/0!</v>
      </c>
      <c r="W198" s="163"/>
    </row>
    <row r="199" spans="1:23" s="89" customFormat="1" ht="30" customHeight="1" x14ac:dyDescent="0.25">
      <c r="A199" s="1044"/>
      <c r="B199" s="1025"/>
      <c r="C199" s="734"/>
      <c r="D199" s="1029"/>
      <c r="E199" s="1029"/>
      <c r="F199" s="1034"/>
      <c r="G199" s="208" t="str">
        <f>'4. Gestión Institucional '!F23</f>
        <v>Seguimiento de planes, programas y proyectos en el nivel regional.</v>
      </c>
      <c r="H199" s="288" t="str">
        <f>'4. Gestión Institucional '!G23</f>
        <v>1 informe semestral</v>
      </c>
      <c r="I199" s="203">
        <f>'4. Gestión Institucional '!H23</f>
        <v>1</v>
      </c>
      <c r="J199" s="203">
        <f>'4. Gestión Institucional '!I23</f>
        <v>0</v>
      </c>
      <c r="K199" s="203">
        <f>'4. Gestión Institucional '!J23</f>
        <v>0.5</v>
      </c>
      <c r="L199" s="203">
        <f>'4. Gestión Institucional '!K23</f>
        <v>0</v>
      </c>
      <c r="M199" s="203">
        <f>'4. Gestión Institucional '!L23</f>
        <v>0.5</v>
      </c>
      <c r="N199" s="91"/>
      <c r="O199" s="91"/>
      <c r="P199" s="91"/>
      <c r="Q199" s="91"/>
      <c r="R199" s="92">
        <f>SUM(N199:Q199)</f>
        <v>0</v>
      </c>
      <c r="S199" s="970"/>
      <c r="T199" s="197"/>
      <c r="U199" s="197"/>
      <c r="V199" s="91" t="e">
        <f>(T199+U199)/S199</f>
        <v>#DIV/0!</v>
      </c>
      <c r="W199" s="163"/>
    </row>
    <row r="200" spans="1:23" s="89" customFormat="1" ht="30" customHeight="1" x14ac:dyDescent="0.25">
      <c r="A200" s="1044"/>
      <c r="B200" s="1025"/>
      <c r="C200" s="734"/>
      <c r="D200" s="1029"/>
      <c r="E200" s="1029"/>
      <c r="F200" s="1034"/>
      <c r="G200" s="208" t="str">
        <f>'4. Gestión Institucional '!F24</f>
        <v>Elaboracion de informes de Seguimiento del programa para la ejecucion regional ley 9028</v>
      </c>
      <c r="H200" s="288" t="str">
        <f>'4. Gestión Institucional '!G24</f>
        <v>1 informe semestral</v>
      </c>
      <c r="I200" s="203">
        <f>'4. Gestión Institucional '!H24</f>
        <v>1</v>
      </c>
      <c r="J200" s="203">
        <f>'4. Gestión Institucional '!I24</f>
        <v>0</v>
      </c>
      <c r="K200" s="203">
        <f>'4. Gestión Institucional '!J24</f>
        <v>0.5</v>
      </c>
      <c r="L200" s="203">
        <f>'4. Gestión Institucional '!K24</f>
        <v>0</v>
      </c>
      <c r="M200" s="203">
        <f>'4. Gestión Institucional '!L24</f>
        <v>0.5</v>
      </c>
      <c r="N200" s="91"/>
      <c r="O200" s="91"/>
      <c r="P200" s="91"/>
      <c r="Q200" s="91"/>
      <c r="R200" s="92">
        <f>SUM(N200:Q200)</f>
        <v>0</v>
      </c>
      <c r="S200" s="970"/>
      <c r="T200" s="197"/>
      <c r="U200" s="197"/>
      <c r="V200" s="91" t="e">
        <f>(T200+U200)/S200</f>
        <v>#DIV/0!</v>
      </c>
      <c r="W200" s="163"/>
    </row>
    <row r="201" spans="1:23" s="89" customFormat="1" x14ac:dyDescent="0.25">
      <c r="A201" s="1044"/>
      <c r="B201" s="1025"/>
      <c r="C201" s="734"/>
      <c r="D201" s="1029"/>
      <c r="E201" s="1029"/>
      <c r="F201" s="1034"/>
      <c r="G201" s="208" t="str">
        <f>'4. Gestión Institucional '!F25</f>
        <v>Participar en la propuesta de apertura programática</v>
      </c>
      <c r="H201" s="288" t="str">
        <f>'4. Gestión Institucional '!G25</f>
        <v>Por combocatoria</v>
      </c>
      <c r="I201" s="203">
        <f>'4. Gestión Institucional '!H25</f>
        <v>1</v>
      </c>
      <c r="J201" s="203">
        <f>'4. Gestión Institucional '!I25</f>
        <v>0.5</v>
      </c>
      <c r="K201" s="203">
        <f>'4. Gestión Institucional '!J25</f>
        <v>0.5</v>
      </c>
      <c r="L201" s="203">
        <f>'4. Gestión Institucional '!K25</f>
        <v>0</v>
      </c>
      <c r="M201" s="203">
        <f>'4. Gestión Institucional '!L25</f>
        <v>0</v>
      </c>
      <c r="N201" s="91"/>
      <c r="O201" s="91"/>
      <c r="P201" s="91"/>
      <c r="Q201" s="91"/>
      <c r="R201" s="92">
        <f>SUM(N201:Q201)</f>
        <v>0</v>
      </c>
      <c r="S201" s="970"/>
      <c r="T201" s="197"/>
      <c r="U201" s="197"/>
      <c r="V201" s="91" t="e">
        <f>(T201+U201)/S201</f>
        <v>#DIV/0!</v>
      </c>
      <c r="W201" s="163"/>
    </row>
    <row r="202" spans="1:23" s="89" customFormat="1" ht="30" customHeight="1" x14ac:dyDescent="0.25">
      <c r="A202" s="1044"/>
      <c r="B202" s="1025"/>
      <c r="C202" s="734"/>
      <c r="D202" s="1029"/>
      <c r="E202" s="1029"/>
      <c r="F202" s="1034"/>
      <c r="G202" s="208" t="str">
        <f>'4. Gestión Institucional '!F26</f>
        <v>Participar en el desarrollo de la metodología de costeo institucional</v>
      </c>
      <c r="H202" s="288" t="str">
        <f>'4. Gestión Institucional '!G26</f>
        <v>Por combocatoria</v>
      </c>
      <c r="I202" s="203">
        <f>'4. Gestión Institucional '!H26</f>
        <v>1</v>
      </c>
      <c r="J202" s="203">
        <f>'4. Gestión Institucional '!I26</f>
        <v>0.25</v>
      </c>
      <c r="K202" s="203">
        <f>'4. Gestión Institucional '!J26</f>
        <v>0.25</v>
      </c>
      <c r="L202" s="203">
        <f>'4. Gestión Institucional '!K26</f>
        <v>0.25</v>
      </c>
      <c r="M202" s="203">
        <f>'4. Gestión Institucional '!L26</f>
        <v>0.25</v>
      </c>
      <c r="N202" s="91"/>
      <c r="O202" s="91"/>
      <c r="P202" s="91"/>
      <c r="Q202" s="91"/>
      <c r="R202" s="92">
        <f>SUM(N202:Q202)</f>
        <v>0</v>
      </c>
      <c r="S202" s="971"/>
      <c r="T202" s="197"/>
      <c r="U202" s="197"/>
      <c r="V202" s="91" t="e">
        <f>(T202+U202)/S202</f>
        <v>#DIV/0!</v>
      </c>
      <c r="W202" s="163"/>
    </row>
    <row r="203" spans="1:23" ht="21" customHeight="1" x14ac:dyDescent="0.25">
      <c r="A203" s="1044"/>
      <c r="B203" s="209"/>
      <c r="C203" s="209"/>
      <c r="D203" s="209"/>
      <c r="E203" s="209"/>
      <c r="F203" s="210">
        <f>SUM(F186)</f>
        <v>0</v>
      </c>
      <c r="G203" s="1002" t="s">
        <v>758</v>
      </c>
      <c r="H203" s="1002"/>
      <c r="I203" s="1002"/>
      <c r="J203" s="1002"/>
      <c r="K203" s="1002"/>
      <c r="L203" s="1002"/>
      <c r="M203" s="1002"/>
      <c r="N203" s="159" t="e">
        <f>AVERAGE(N186:N202)</f>
        <v>#DIV/0!</v>
      </c>
      <c r="O203" s="159" t="e">
        <f>AVERAGE(O186:O202)</f>
        <v>#DIV/0!</v>
      </c>
      <c r="P203" s="159" t="e">
        <f>AVERAGE(P186:P202)</f>
        <v>#DIV/0!</v>
      </c>
      <c r="Q203" s="159" t="e">
        <f>AVERAGE(Q186:Q202)</f>
        <v>#DIV/0!</v>
      </c>
      <c r="R203" s="159">
        <f>AVERAGE(R186:R202)</f>
        <v>0</v>
      </c>
      <c r="S203" s="200">
        <f>SUM(S186:S202)</f>
        <v>732232.6</v>
      </c>
      <c r="T203" s="200">
        <f>SUM(T186:T202)</f>
        <v>0</v>
      </c>
      <c r="U203" s="200">
        <f>SUM(U186:U202)</f>
        <v>0</v>
      </c>
      <c r="V203" s="159" t="e">
        <f>AVERAGE(V186:V202)</f>
        <v>#DIV/0!</v>
      </c>
    </row>
    <row r="204" spans="1:23" s="89" customFormat="1" ht="48" customHeight="1" x14ac:dyDescent="0.25">
      <c r="A204" s="1044"/>
      <c r="B204" s="1024" t="str">
        <f>'4. Gestión Institucional '!A28</f>
        <v>Objetivo Estratégico Específico: 4.2 Fortalecer los procesos de adquisición de bienes y servicios, a fin de que los mismos respondan en cantidad, calidad y en forma oportuna a las necesidades de la institución. (DA/DF/PDI)</v>
      </c>
      <c r="C204" s="1024" t="e">
        <f>#REF!</f>
        <v>#REF!</v>
      </c>
      <c r="D204" s="1024" t="e">
        <f>#REF!</f>
        <v>#REF!</v>
      </c>
      <c r="E204" s="1024" t="e">
        <f>#REF!</f>
        <v>#REF!</v>
      </c>
      <c r="F204" s="1024" t="e">
        <f>#REF!</f>
        <v>#REF!</v>
      </c>
      <c r="G204" s="208"/>
      <c r="H204" s="508"/>
      <c r="I204" s="203"/>
      <c r="J204" s="203"/>
      <c r="K204" s="203"/>
      <c r="L204" s="203"/>
      <c r="M204" s="203"/>
      <c r="N204" s="91"/>
      <c r="O204" s="91"/>
      <c r="P204" s="91"/>
      <c r="Q204" s="91"/>
      <c r="R204" s="92"/>
      <c r="S204" s="197"/>
      <c r="T204" s="197"/>
      <c r="U204" s="197"/>
      <c r="V204" s="91"/>
      <c r="W204" s="163"/>
    </row>
    <row r="205" spans="1:23" s="89" customFormat="1" ht="36.75" customHeight="1" x14ac:dyDescent="0.25">
      <c r="A205" s="1044"/>
      <c r="B205" s="1025" t="str">
        <f>'4. Gestión Institucional '!A29</f>
        <v>RE4.P2.Planes de compra ejecutados</v>
      </c>
      <c r="C205" s="1025" t="str">
        <f>'4. Gestión Institucional '!B29</f>
        <v xml:space="preserve">Porcentaje del Plan de Compra ejecutados
                                            </v>
      </c>
      <c r="D205" s="1029">
        <f>'4. Gestión Institucional '!C29</f>
        <v>0</v>
      </c>
      <c r="E205" s="1017">
        <f>'4. Gestión Institucional '!D29</f>
        <v>0.75</v>
      </c>
      <c r="F205" s="1033">
        <f>'4. Gestión Institucional '!E29</f>
        <v>0</v>
      </c>
      <c r="G205" s="208" t="str">
        <f>'4. Gestión Institucional '!F29</f>
        <v>Elaboración de lista de requerimientos de adquisición de bienes y servicios regional</v>
      </c>
      <c r="H205" s="288" t="str">
        <f>'4. Gestión Institucional '!G29</f>
        <v xml:space="preserve"> </v>
      </c>
      <c r="I205" s="203">
        <f>'4. Gestión Institucional '!H29</f>
        <v>1</v>
      </c>
      <c r="J205" s="203">
        <f>'4. Gestión Institucional '!I29</f>
        <v>0.25</v>
      </c>
      <c r="K205" s="203">
        <f>'4. Gestión Institucional '!J29</f>
        <v>0.25</v>
      </c>
      <c r="L205" s="203">
        <f>'4. Gestión Institucional '!K29</f>
        <v>0.25</v>
      </c>
      <c r="M205" s="203">
        <f>'4. Gestión Institucional '!L29</f>
        <v>0.25</v>
      </c>
      <c r="N205" s="91"/>
      <c r="O205" s="91"/>
      <c r="P205" s="91"/>
      <c r="Q205" s="91"/>
      <c r="R205" s="92">
        <f>SUM(N205:Q205)</f>
        <v>0</v>
      </c>
      <c r="S205" s="969">
        <f>'4. Gestión Institucional '!M29</f>
        <v>732232.6</v>
      </c>
      <c r="T205" s="197"/>
      <c r="U205" s="197"/>
      <c r="V205" s="91">
        <f>(T205+U205)/S205</f>
        <v>0</v>
      </c>
      <c r="W205" s="163"/>
    </row>
    <row r="206" spans="1:23" s="89" customFormat="1" ht="52.5" customHeight="1" x14ac:dyDescent="0.25">
      <c r="A206" s="1044"/>
      <c r="B206" s="1025" t="e">
        <f>#REF!</f>
        <v>#REF!</v>
      </c>
      <c r="C206" s="1025" t="e">
        <f>#REF!</f>
        <v>#REF!</v>
      </c>
      <c r="D206" s="1029" t="e">
        <f>#REF!</f>
        <v>#REF!</v>
      </c>
      <c r="E206" s="1018"/>
      <c r="F206" s="1034" t="e">
        <f>#REF!</f>
        <v>#REF!</v>
      </c>
      <c r="G206" s="208" t="str">
        <f>'4. Gestión Institucional '!F30</f>
        <v>Elaboración del plan de adquisiciones regional de conformidad con el presupuesto asignado o desconcentrado</v>
      </c>
      <c r="H206" s="288" t="str">
        <f>'4. Gestión Institucional '!G30</f>
        <v xml:space="preserve"> </v>
      </c>
      <c r="I206" s="203">
        <f>'4. Gestión Institucional '!H30</f>
        <v>1</v>
      </c>
      <c r="J206" s="203">
        <f>'4. Gestión Institucional '!I30</f>
        <v>0.25</v>
      </c>
      <c r="K206" s="203">
        <f>'4. Gestión Institucional '!J30</f>
        <v>0.25</v>
      </c>
      <c r="L206" s="203">
        <f>'4. Gestión Institucional '!K30</f>
        <v>0.25</v>
      </c>
      <c r="M206" s="203">
        <f>'4. Gestión Institucional '!L30</f>
        <v>0.25</v>
      </c>
      <c r="N206" s="91"/>
      <c r="O206" s="91"/>
      <c r="P206" s="91"/>
      <c r="Q206" s="91"/>
      <c r="R206" s="92">
        <f>SUM(N206:Q206)</f>
        <v>0</v>
      </c>
      <c r="S206" s="970"/>
      <c r="T206" s="197"/>
      <c r="U206" s="197"/>
      <c r="V206" s="91" t="e">
        <f>(T206+U206)/S206</f>
        <v>#DIV/0!</v>
      </c>
      <c r="W206" s="163"/>
    </row>
    <row r="207" spans="1:23" s="89" customFormat="1" ht="36.75" customHeight="1" x14ac:dyDescent="0.25">
      <c r="A207" s="1044"/>
      <c r="B207" s="1025" t="e">
        <f>#REF!</f>
        <v>#REF!</v>
      </c>
      <c r="C207" s="1025" t="e">
        <f>#REF!</f>
        <v>#REF!</v>
      </c>
      <c r="D207" s="1029" t="e">
        <f>#REF!</f>
        <v>#REF!</v>
      </c>
      <c r="E207" s="1018"/>
      <c r="F207" s="1034" t="e">
        <f>#REF!</f>
        <v>#REF!</v>
      </c>
      <c r="G207" s="208" t="str">
        <f>'4. Gestión Institucional '!F31</f>
        <v>Ejecución el plan de adquisiciones</v>
      </c>
      <c r="H207" s="288" t="str">
        <f>'4. Gestión Institucional '!G31</f>
        <v xml:space="preserve"> </v>
      </c>
      <c r="I207" s="203">
        <f>'4. Gestión Institucional '!H31</f>
        <v>1</v>
      </c>
      <c r="J207" s="203">
        <f>'4. Gestión Institucional '!I31</f>
        <v>0</v>
      </c>
      <c r="K207" s="203">
        <f>'4. Gestión Institucional '!J31</f>
        <v>0</v>
      </c>
      <c r="L207" s="203">
        <f>'4. Gestión Institucional '!K31</f>
        <v>0</v>
      </c>
      <c r="M207" s="203">
        <f>'4. Gestión Institucional '!L31</f>
        <v>0</v>
      </c>
      <c r="N207" s="91"/>
      <c r="O207" s="91"/>
      <c r="P207" s="91"/>
      <c r="Q207" s="91"/>
      <c r="R207" s="92">
        <f>SUM(N207:Q207)</f>
        <v>0</v>
      </c>
      <c r="S207" s="970"/>
      <c r="T207" s="197"/>
      <c r="U207" s="197"/>
      <c r="V207" s="91" t="e">
        <f>(T207+U207)/S207</f>
        <v>#DIV/0!</v>
      </c>
      <c r="W207" s="163"/>
    </row>
    <row r="208" spans="1:23" s="89" customFormat="1" ht="54.75" customHeight="1" x14ac:dyDescent="0.25">
      <c r="A208" s="1044"/>
      <c r="B208" s="1025" t="e">
        <f>#REF!</f>
        <v>#REF!</v>
      </c>
      <c r="C208" s="1025" t="e">
        <f>#REF!</f>
        <v>#REF!</v>
      </c>
      <c r="D208" s="1029" t="e">
        <f>#REF!</f>
        <v>#REF!</v>
      </c>
      <c r="E208" s="1018"/>
      <c r="F208" s="1034" t="e">
        <f>#REF!</f>
        <v>#REF!</v>
      </c>
      <c r="G208" s="208" t="str">
        <f>'4. Gestión Institucional '!F32</f>
        <v>Replica de los procedimientos de contratación administrativa.(CD, LA, LP), a las doce areas rectoras de Salud.</v>
      </c>
      <c r="H208" s="288">
        <f>'4. Gestión Institucional '!G32</f>
        <v>0</v>
      </c>
      <c r="I208" s="203">
        <f>'4. Gestión Institucional '!H32</f>
        <v>1</v>
      </c>
      <c r="J208" s="203">
        <f>'4. Gestión Institucional '!I32</f>
        <v>0.25</v>
      </c>
      <c r="K208" s="203">
        <f>'4. Gestión Institucional '!J32</f>
        <v>0.25</v>
      </c>
      <c r="L208" s="203">
        <f>'4. Gestión Institucional '!K32</f>
        <v>0.25</v>
      </c>
      <c r="M208" s="203">
        <f>'4. Gestión Institucional '!L32</f>
        <v>0.25</v>
      </c>
      <c r="N208" s="91"/>
      <c r="O208" s="91"/>
      <c r="P208" s="91"/>
      <c r="Q208" s="91"/>
      <c r="R208" s="92">
        <f>SUM(N208:Q208)</f>
        <v>0</v>
      </c>
      <c r="S208" s="971"/>
      <c r="T208" s="197"/>
      <c r="U208" s="197"/>
      <c r="V208" s="91" t="e">
        <f>(T208+U208)/S208</f>
        <v>#DIV/0!</v>
      </c>
      <c r="W208" s="163"/>
    </row>
    <row r="209" spans="1:22" ht="21" customHeight="1" x14ac:dyDescent="0.25">
      <c r="A209" s="1044"/>
      <c r="B209" s="209"/>
      <c r="C209" s="209"/>
      <c r="D209" s="209"/>
      <c r="E209" s="209"/>
      <c r="F209" s="210">
        <f>SUM(F205)</f>
        <v>0</v>
      </c>
      <c r="G209" s="1002" t="s">
        <v>758</v>
      </c>
      <c r="H209" s="1002"/>
      <c r="I209" s="1002"/>
      <c r="J209" s="1002"/>
      <c r="K209" s="1002"/>
      <c r="L209" s="1002"/>
      <c r="M209" s="1002"/>
      <c r="N209" s="159" t="e">
        <f>AVERAGE(N205:N208)</f>
        <v>#DIV/0!</v>
      </c>
      <c r="O209" s="159" t="e">
        <f>AVERAGE(O205:O208)</f>
        <v>#DIV/0!</v>
      </c>
      <c r="P209" s="159" t="e">
        <f>AVERAGE(P205:P208)</f>
        <v>#DIV/0!</v>
      </c>
      <c r="Q209" s="159" t="e">
        <f>AVERAGE(Q205:Q208)</f>
        <v>#DIV/0!</v>
      </c>
      <c r="R209" s="159">
        <f>AVERAGE(R205:R208)</f>
        <v>0</v>
      </c>
      <c r="S209" s="200">
        <f>SUM(S205:S208)</f>
        <v>732232.6</v>
      </c>
      <c r="T209" s="200">
        <f>SUM(T205:T208)</f>
        <v>0</v>
      </c>
      <c r="U209" s="200">
        <f>SUM(U205:U208)</f>
        <v>0</v>
      </c>
      <c r="V209" s="159" t="e">
        <f>AVERAGE(V205:V208)</f>
        <v>#DIV/0!</v>
      </c>
    </row>
    <row r="210" spans="1:22" s="218" customFormat="1" ht="46.5" customHeight="1" x14ac:dyDescent="0.25">
      <c r="A210" s="1044"/>
      <c r="B210" s="717" t="str">
        <f>'4. Gestión Institucional '!A33</f>
        <v>RE4.P3.Flotillas de vehículos en condiciones apropiadas de funcionamiento</v>
      </c>
      <c r="C210" s="1030">
        <f>'4. Gestión Institucional '!B33</f>
        <v>0</v>
      </c>
      <c r="D210" s="1030">
        <f>'4. Gestión Institucional '!C33</f>
        <v>0</v>
      </c>
      <c r="E210" s="1030">
        <f>'4. Gestión Institucional '!D33</f>
        <v>0</v>
      </c>
      <c r="F210" s="1030">
        <f>'4. Gestión Institucional '!E33</f>
        <v>0</v>
      </c>
      <c r="G210" s="208" t="str">
        <f>'4. Gestión Institucional '!F33</f>
        <v>Participación en la actualización de procedimientos relacionados con el mantenimiento, administración y control de la flotilla</v>
      </c>
      <c r="H210" s="579">
        <f>'4. Gestión Institucional '!G33</f>
        <v>0</v>
      </c>
      <c r="I210" s="383">
        <f>'4. Gestión Institucional '!H33</f>
        <v>1</v>
      </c>
      <c r="J210" s="383">
        <f>'4. Gestión Institucional '!I33</f>
        <v>0.25</v>
      </c>
      <c r="K210" s="383">
        <f>'4. Gestión Institucional '!J33</f>
        <v>0.25</v>
      </c>
      <c r="L210" s="383">
        <f>'4. Gestión Institucional '!K33</f>
        <v>0.25</v>
      </c>
      <c r="M210" s="383">
        <f>'4. Gestión Institucional '!L33</f>
        <v>0.25</v>
      </c>
      <c r="N210" s="227"/>
      <c r="O210" s="227"/>
      <c r="P210" s="227"/>
      <c r="Q210" s="227"/>
      <c r="R210" s="92">
        <f>SUM(N210:Q210)</f>
        <v>0</v>
      </c>
      <c r="S210" s="972">
        <f>'4. Gestión Institucional '!M33</f>
        <v>732232.6</v>
      </c>
      <c r="T210" s="228"/>
      <c r="U210" s="228"/>
      <c r="V210" s="91">
        <f>(T210+U210)/S210</f>
        <v>0</v>
      </c>
    </row>
    <row r="211" spans="1:22" s="218" customFormat="1" ht="49.5" customHeight="1" x14ac:dyDescent="0.25">
      <c r="A211" s="1044"/>
      <c r="B211" s="718"/>
      <c r="C211" s="1031"/>
      <c r="D211" s="1031">
        <f>'4. Gestión Institucional '!C34</f>
        <v>0</v>
      </c>
      <c r="E211" s="1031">
        <f>'4. Gestión Institucional '!D34</f>
        <v>0</v>
      </c>
      <c r="F211" s="1031">
        <f>'4. Gestión Institucional '!E34</f>
        <v>0</v>
      </c>
      <c r="G211" s="208" t="str">
        <f>'4. Gestión Institucional '!F34</f>
        <v>Elaboración de términos de referencia para la nueva contratación del servicio de mantenimiento</v>
      </c>
      <c r="H211" s="579" t="str">
        <f>'4. Gestión Institucional '!G34</f>
        <v xml:space="preserve"> </v>
      </c>
      <c r="I211" s="383">
        <f>'4. Gestión Institucional '!H34</f>
        <v>1</v>
      </c>
      <c r="J211" s="383">
        <f>'4. Gestión Institucional '!I34</f>
        <v>0</v>
      </c>
      <c r="K211" s="383">
        <f>'4. Gestión Institucional '!J34</f>
        <v>1</v>
      </c>
      <c r="L211" s="383">
        <f>'4. Gestión Institucional '!K34</f>
        <v>0</v>
      </c>
      <c r="M211" s="383">
        <f>'4. Gestión Institucional '!L34</f>
        <v>0</v>
      </c>
      <c r="N211" s="227"/>
      <c r="O211" s="227"/>
      <c r="P211" s="227"/>
      <c r="Q211" s="227"/>
      <c r="R211" s="92">
        <f t="shared" ref="R211:R220" si="24">SUM(N211:Q211)</f>
        <v>0</v>
      </c>
      <c r="S211" s="973"/>
      <c r="T211" s="228"/>
      <c r="U211" s="228"/>
      <c r="V211" s="91" t="e">
        <f t="shared" ref="V211:V220" si="25">(T211+U211)/S211</f>
        <v>#DIV/0!</v>
      </c>
    </row>
    <row r="212" spans="1:22" s="218" customFormat="1" ht="36.75" customHeight="1" x14ac:dyDescent="0.25">
      <c r="A212" s="1044"/>
      <c r="B212" s="718"/>
      <c r="C212" s="1031"/>
      <c r="D212" s="1031">
        <f>'4. Gestión Institucional '!C35</f>
        <v>0</v>
      </c>
      <c r="E212" s="1031">
        <f>'4. Gestión Institucional '!D35</f>
        <v>0</v>
      </c>
      <c r="F212" s="1031">
        <f>'4. Gestión Institucional '!E35</f>
        <v>0</v>
      </c>
      <c r="G212" s="208" t="str">
        <f>'4. Gestión Institucional '!F35</f>
        <v>Elaboración de programa de mantenimiento preventivo y envío a Revisiones Técnicas</v>
      </c>
      <c r="H212" s="579" t="str">
        <f>'4. Gestión Institucional '!G35</f>
        <v xml:space="preserve"> </v>
      </c>
      <c r="I212" s="383">
        <f>'4. Gestión Institucional '!H35</f>
        <v>1</v>
      </c>
      <c r="J212" s="383">
        <f>'4. Gestión Institucional '!I35</f>
        <v>0.25</v>
      </c>
      <c r="K212" s="383">
        <f>'4. Gestión Institucional '!J35</f>
        <v>0.25</v>
      </c>
      <c r="L212" s="383">
        <f>'4. Gestión Institucional '!K35</f>
        <v>0.25</v>
      </c>
      <c r="M212" s="383">
        <f>'4. Gestión Institucional '!L35</f>
        <v>0.25</v>
      </c>
      <c r="N212" s="227"/>
      <c r="O212" s="227"/>
      <c r="P212" s="227"/>
      <c r="Q212" s="227"/>
      <c r="R212" s="92">
        <f t="shared" si="24"/>
        <v>0</v>
      </c>
      <c r="S212" s="973"/>
      <c r="T212" s="228"/>
      <c r="U212" s="228"/>
      <c r="V212" s="91" t="e">
        <f t="shared" si="25"/>
        <v>#DIV/0!</v>
      </c>
    </row>
    <row r="213" spans="1:22" s="218" customFormat="1" ht="39.75" customHeight="1" x14ac:dyDescent="0.25">
      <c r="A213" s="1044"/>
      <c r="B213" s="1023"/>
      <c r="C213" s="1032"/>
      <c r="D213" s="1032">
        <f>'4. Gestión Institucional '!C36</f>
        <v>0</v>
      </c>
      <c r="E213" s="1032">
        <f>'4. Gestión Institucional '!D36</f>
        <v>0</v>
      </c>
      <c r="F213" s="1032">
        <f>'4. Gestión Institucional '!E36</f>
        <v>0</v>
      </c>
      <c r="G213" s="208" t="str">
        <f>'4. Gestión Institucional '!F36</f>
        <v>Elaboración de la programación semanal de vehículos  según solicitudes recibidas</v>
      </c>
      <c r="H213" s="579" t="str">
        <f>'4. Gestión Institucional '!G36</f>
        <v xml:space="preserve"> </v>
      </c>
      <c r="I213" s="383">
        <f>'4. Gestión Institucional '!H36</f>
        <v>1</v>
      </c>
      <c r="J213" s="383">
        <f>'4. Gestión Institucional '!I36</f>
        <v>0.25</v>
      </c>
      <c r="K213" s="383">
        <f>'4. Gestión Institucional '!J36</f>
        <v>0.25</v>
      </c>
      <c r="L213" s="383">
        <f>'4. Gestión Institucional '!K36</f>
        <v>0.25</v>
      </c>
      <c r="M213" s="383">
        <f>'4. Gestión Institucional '!L36</f>
        <v>0.25</v>
      </c>
      <c r="N213" s="227"/>
      <c r="O213" s="227"/>
      <c r="P213" s="227"/>
      <c r="Q213" s="227"/>
      <c r="R213" s="92">
        <f t="shared" si="24"/>
        <v>0</v>
      </c>
      <c r="S213" s="974"/>
      <c r="T213" s="228"/>
      <c r="U213" s="228"/>
      <c r="V213" s="91" t="e">
        <f t="shared" si="25"/>
        <v>#DIV/0!</v>
      </c>
    </row>
    <row r="214" spans="1:22" ht="20.25" x14ac:dyDescent="0.25">
      <c r="A214" s="1044"/>
      <c r="B214" s="209"/>
      <c r="C214" s="209"/>
      <c r="D214" s="209"/>
      <c r="E214" s="209"/>
      <c r="F214" s="210">
        <f>F210</f>
        <v>0</v>
      </c>
      <c r="G214" s="1002" t="s">
        <v>758</v>
      </c>
      <c r="H214" s="1002"/>
      <c r="I214" s="1002"/>
      <c r="J214" s="1002"/>
      <c r="K214" s="1002"/>
      <c r="L214" s="1002"/>
      <c r="M214" s="1002"/>
      <c r="N214" s="159" t="e">
        <f>AVERAGE(N210:N213)</f>
        <v>#DIV/0!</v>
      </c>
      <c r="O214" s="159" t="e">
        <f>AVERAGE(O210:O213)</f>
        <v>#DIV/0!</v>
      </c>
      <c r="P214" s="159" t="e">
        <f>AVERAGE(P210:P213)</f>
        <v>#DIV/0!</v>
      </c>
      <c r="Q214" s="159" t="e">
        <f>AVERAGE(Q210:Q213)</f>
        <v>#DIV/0!</v>
      </c>
      <c r="R214" s="159">
        <f>AVERAGE(R210:R213)</f>
        <v>0</v>
      </c>
      <c r="S214" s="200">
        <f>SUM(S210:S213)</f>
        <v>732232.6</v>
      </c>
      <c r="T214" s="200">
        <f>SUM(T210:T213)</f>
        <v>0</v>
      </c>
      <c r="U214" s="200">
        <f>SUM(U210:U213)</f>
        <v>0</v>
      </c>
      <c r="V214" s="159" t="e">
        <f>AVERAGE(V210:V213)</f>
        <v>#DIV/0!</v>
      </c>
    </row>
    <row r="215" spans="1:22" s="218" customFormat="1" ht="36" customHeight="1" x14ac:dyDescent="0.25">
      <c r="A215" s="1044"/>
      <c r="B215" s="717" t="str">
        <f>'4. Gestión Institucional '!A37</f>
        <v>RE4.P4.Prespuesto ejecutado según programación</v>
      </c>
      <c r="C215" s="717">
        <f>'4. Gestión Institucional '!B37</f>
        <v>0</v>
      </c>
      <c r="D215" s="717">
        <f>'4. Gestión Institucional '!C37</f>
        <v>0</v>
      </c>
      <c r="E215" s="717">
        <f>'4. Gestión Institucional '!D37</f>
        <v>0</v>
      </c>
      <c r="F215" s="717">
        <f>'4. Gestión Institucional '!E37</f>
        <v>0</v>
      </c>
      <c r="G215" s="208" t="str">
        <f>'4. Gestión Institucional '!F37</f>
        <v>Elaborar programación de gastos anual  e implementar control de ejecución mensual</v>
      </c>
      <c r="H215" s="579" t="str">
        <f>'4. Gestión Institucional '!G37</f>
        <v xml:space="preserve"> </v>
      </c>
      <c r="I215" s="383">
        <f>'4. Gestión Institucional '!H37</f>
        <v>1</v>
      </c>
      <c r="J215" s="383">
        <f>'4. Gestión Institucional '!I37</f>
        <v>0.25</v>
      </c>
      <c r="K215" s="383">
        <f>'4. Gestión Institucional '!J37</f>
        <v>0.25</v>
      </c>
      <c r="L215" s="383">
        <f>'4. Gestión Institucional '!K37</f>
        <v>0.25</v>
      </c>
      <c r="M215" s="383">
        <f>'4. Gestión Institucional '!L37</f>
        <v>0.25</v>
      </c>
      <c r="N215" s="227"/>
      <c r="O215" s="227"/>
      <c r="P215" s="227"/>
      <c r="Q215" s="227"/>
      <c r="R215" s="92">
        <f t="shared" si="24"/>
        <v>0</v>
      </c>
      <c r="S215" s="972">
        <f>'4. Gestión Institucional '!M37</f>
        <v>732232.6</v>
      </c>
      <c r="T215" s="228"/>
      <c r="U215" s="228"/>
      <c r="V215" s="91">
        <f t="shared" si="25"/>
        <v>0</v>
      </c>
    </row>
    <row r="216" spans="1:22" s="218" customFormat="1" ht="39" customHeight="1" x14ac:dyDescent="0.25">
      <c r="A216" s="1044"/>
      <c r="B216" s="718"/>
      <c r="C216" s="718">
        <f>'4. Gestión Institucional '!B38</f>
        <v>0</v>
      </c>
      <c r="D216" s="718">
        <f>'4. Gestión Institucional '!C38</f>
        <v>0</v>
      </c>
      <c r="E216" s="718">
        <f>'4. Gestión Institucional '!D38</f>
        <v>0</v>
      </c>
      <c r="F216" s="718">
        <f>'4. Gestión Institucional '!E38</f>
        <v>0</v>
      </c>
      <c r="G216" s="208" t="str">
        <f>'4. Gestión Institucional '!F38</f>
        <v>Ejecución del  presupuesto de gobierno, viaticos, transporte y combustible</v>
      </c>
      <c r="H216" s="579" t="str">
        <f>'4. Gestión Institucional '!G38</f>
        <v xml:space="preserve"> </v>
      </c>
      <c r="I216" s="383">
        <f>'4. Gestión Institucional '!H38</f>
        <v>1</v>
      </c>
      <c r="J216" s="383">
        <f>'4. Gestión Institucional '!I38</f>
        <v>0.25</v>
      </c>
      <c r="K216" s="383">
        <f>'4. Gestión Institucional '!J38</f>
        <v>0.25</v>
      </c>
      <c r="L216" s="383">
        <f>'4. Gestión Institucional '!K38</f>
        <v>0.25</v>
      </c>
      <c r="M216" s="383">
        <f>'4. Gestión Institucional '!L38</f>
        <v>0.25</v>
      </c>
      <c r="N216" s="227"/>
      <c r="O216" s="227"/>
      <c r="P216" s="227"/>
      <c r="Q216" s="227"/>
      <c r="R216" s="92">
        <f t="shared" si="24"/>
        <v>0</v>
      </c>
      <c r="S216" s="973"/>
      <c r="T216" s="228"/>
      <c r="U216" s="228"/>
      <c r="V216" s="91" t="e">
        <f t="shared" si="25"/>
        <v>#DIV/0!</v>
      </c>
    </row>
    <row r="217" spans="1:22" s="218" customFormat="1" ht="45.75" customHeight="1" x14ac:dyDescent="0.25">
      <c r="A217" s="1044"/>
      <c r="B217" s="718"/>
      <c r="C217" s="718">
        <f>'4. Gestión Institucional '!B39</f>
        <v>0</v>
      </c>
      <c r="D217" s="718">
        <f>'4. Gestión Institucional '!C39</f>
        <v>0</v>
      </c>
      <c r="E217" s="718">
        <f>'4. Gestión Institucional '!D39</f>
        <v>0</v>
      </c>
      <c r="F217" s="718">
        <f>'4. Gestión Institucional '!E39</f>
        <v>0</v>
      </c>
      <c r="G217" s="208" t="str">
        <f>'4. Gestión Institucional '!F39</f>
        <v>Realizar supervisiones para la verificación de cumplimiento de normativa en materia de Fondo Reembolsable en el Nivel Local</v>
      </c>
      <c r="H217" s="579">
        <f>'4. Gestión Institucional '!G39</f>
        <v>48</v>
      </c>
      <c r="I217" s="383">
        <f>'4. Gestión Institucional '!H39</f>
        <v>1</v>
      </c>
      <c r="J217" s="383">
        <f>'4. Gestión Institucional '!I39</f>
        <v>0.25</v>
      </c>
      <c r="K217" s="383">
        <f>'4. Gestión Institucional '!J39</f>
        <v>0.25</v>
      </c>
      <c r="L217" s="383">
        <f>'4. Gestión Institucional '!K39</f>
        <v>0.25</v>
      </c>
      <c r="M217" s="383">
        <f>'4. Gestión Institucional '!L39</f>
        <v>0.25</v>
      </c>
      <c r="N217" s="227"/>
      <c r="O217" s="227"/>
      <c r="P217" s="227"/>
      <c r="Q217" s="227"/>
      <c r="R217" s="92">
        <f t="shared" si="24"/>
        <v>0</v>
      </c>
      <c r="S217" s="973"/>
      <c r="T217" s="228"/>
      <c r="U217" s="228"/>
      <c r="V217" s="91" t="e">
        <f t="shared" si="25"/>
        <v>#DIV/0!</v>
      </c>
    </row>
    <row r="218" spans="1:22" s="218" customFormat="1" ht="33" customHeight="1" x14ac:dyDescent="0.25">
      <c r="A218" s="1044"/>
      <c r="B218" s="718"/>
      <c r="C218" s="718">
        <f>'4. Gestión Institucional '!B40</f>
        <v>0</v>
      </c>
      <c r="D218" s="718">
        <f>'4. Gestión Institucional '!C40</f>
        <v>0</v>
      </c>
      <c r="E218" s="718">
        <f>'4. Gestión Institucional '!D40</f>
        <v>0</v>
      </c>
      <c r="F218" s="718">
        <f>'4. Gestión Institucional '!E40</f>
        <v>0</v>
      </c>
      <c r="G218" s="208" t="str">
        <f>'4. Gestión Institucional '!F40</f>
        <v>Realizar al 100 % de las proyecciones solicitadas de viaticos, transporte y combustible</v>
      </c>
      <c r="H218" s="579">
        <f>'4. Gestión Institucional '!G40</f>
        <v>0</v>
      </c>
      <c r="I218" s="383">
        <f>'4. Gestión Institucional '!H40</f>
        <v>1</v>
      </c>
      <c r="J218" s="383">
        <f>'4. Gestión Institucional '!I40</f>
        <v>0.25</v>
      </c>
      <c r="K218" s="383">
        <f>'4. Gestión Institucional '!J40</f>
        <v>0.25</v>
      </c>
      <c r="L218" s="383">
        <f>'4. Gestión Institucional '!K40</f>
        <v>0.25</v>
      </c>
      <c r="M218" s="383">
        <f>'4. Gestión Institucional '!L40</f>
        <v>0.25</v>
      </c>
      <c r="N218" s="227"/>
      <c r="O218" s="227"/>
      <c r="P218" s="227"/>
      <c r="Q218" s="227"/>
      <c r="R218" s="92">
        <f t="shared" si="24"/>
        <v>0</v>
      </c>
      <c r="S218" s="973"/>
      <c r="T218" s="228"/>
      <c r="U218" s="228"/>
      <c r="V218" s="91" t="e">
        <f t="shared" si="25"/>
        <v>#DIV/0!</v>
      </c>
    </row>
    <row r="219" spans="1:22" s="218" customFormat="1" ht="40.5" customHeight="1" x14ac:dyDescent="0.25">
      <c r="A219" s="1044"/>
      <c r="B219" s="718"/>
      <c r="C219" s="718">
        <f>'4. Gestión Institucional '!B41</f>
        <v>0</v>
      </c>
      <c r="D219" s="718">
        <f>'4. Gestión Institucional '!C41</f>
        <v>0</v>
      </c>
      <c r="E219" s="718">
        <f>'4. Gestión Institucional '!D41</f>
        <v>0</v>
      </c>
      <c r="F219" s="718">
        <f>'4. Gestión Institucional '!E41</f>
        <v>0</v>
      </c>
      <c r="G219" s="208" t="str">
        <f>'4. Gestión Institucional '!F41</f>
        <v>Consolidación y revision de los permisos sanitario funcionamiento  (PSF) y el programa de control de tabaco (Ley 9028)</v>
      </c>
      <c r="H219" s="579">
        <f>'4. Gestión Institucional '!G41</f>
        <v>0</v>
      </c>
      <c r="I219" s="383">
        <f>'4. Gestión Institucional '!H41</f>
        <v>1</v>
      </c>
      <c r="J219" s="383">
        <f>'4. Gestión Institucional '!I41</f>
        <v>0.25</v>
      </c>
      <c r="K219" s="383">
        <f>'4. Gestión Institucional '!J41</f>
        <v>0.25</v>
      </c>
      <c r="L219" s="383">
        <f>'4. Gestión Institucional '!K41</f>
        <v>0.25</v>
      </c>
      <c r="M219" s="383">
        <f>'4. Gestión Institucional '!L41</f>
        <v>0.25</v>
      </c>
      <c r="N219" s="227"/>
      <c r="O219" s="227"/>
      <c r="P219" s="227"/>
      <c r="Q219" s="227"/>
      <c r="R219" s="92">
        <f t="shared" si="24"/>
        <v>0</v>
      </c>
      <c r="S219" s="973"/>
      <c r="T219" s="228"/>
      <c r="U219" s="228"/>
      <c r="V219" s="91" t="e">
        <f t="shared" si="25"/>
        <v>#DIV/0!</v>
      </c>
    </row>
    <row r="220" spans="1:22" s="218" customFormat="1" ht="35.25" customHeight="1" x14ac:dyDescent="0.25">
      <c r="A220" s="1044"/>
      <c r="B220" s="1023"/>
      <c r="C220" s="1023">
        <f>'4. Gestión Institucional '!B42</f>
        <v>0</v>
      </c>
      <c r="D220" s="1023">
        <f>'4. Gestión Institucional '!C42</f>
        <v>0</v>
      </c>
      <c r="E220" s="1023">
        <f>'4. Gestión Institucional '!D42</f>
        <v>0</v>
      </c>
      <c r="F220" s="1023">
        <f>'4. Gestión Institucional '!E42</f>
        <v>0</v>
      </c>
      <c r="G220" s="208" t="str">
        <f>'4. Gestión Institucional '!F42</f>
        <v>Participación en la Actualización procedimientos (Viáticos, Fondo Reembolsable</v>
      </c>
      <c r="H220" s="579">
        <f>'4. Gestión Institucional '!G42</f>
        <v>1</v>
      </c>
      <c r="I220" s="383">
        <f>'4. Gestión Institucional '!H42</f>
        <v>1</v>
      </c>
      <c r="J220" s="383">
        <f>'4. Gestión Institucional '!I42</f>
        <v>1</v>
      </c>
      <c r="K220" s="383">
        <f>'4. Gestión Institucional '!J42</f>
        <v>0</v>
      </c>
      <c r="L220" s="383">
        <f>'4. Gestión Institucional '!K42</f>
        <v>0</v>
      </c>
      <c r="M220" s="383">
        <f>'4. Gestión Institucional '!L42</f>
        <v>0</v>
      </c>
      <c r="N220" s="227"/>
      <c r="O220" s="227"/>
      <c r="P220" s="227"/>
      <c r="Q220" s="227"/>
      <c r="R220" s="92">
        <f t="shared" si="24"/>
        <v>0</v>
      </c>
      <c r="S220" s="974"/>
      <c r="T220" s="228"/>
      <c r="U220" s="228"/>
      <c r="V220" s="91" t="e">
        <f t="shared" si="25"/>
        <v>#DIV/0!</v>
      </c>
    </row>
    <row r="221" spans="1:22" ht="20.25" x14ac:dyDescent="0.25">
      <c r="A221" s="1044"/>
      <c r="B221" s="209"/>
      <c r="C221" s="209"/>
      <c r="D221" s="209"/>
      <c r="E221" s="209"/>
      <c r="F221" s="210">
        <f>F215</f>
        <v>0</v>
      </c>
      <c r="G221" s="1002" t="s">
        <v>758</v>
      </c>
      <c r="H221" s="1002"/>
      <c r="I221" s="1002"/>
      <c r="J221" s="1002"/>
      <c r="K221" s="1002"/>
      <c r="L221" s="1002"/>
      <c r="M221" s="1002"/>
      <c r="N221" s="159" t="e">
        <f>AVERAGE(N215:N220)</f>
        <v>#DIV/0!</v>
      </c>
      <c r="O221" s="159" t="e">
        <f>AVERAGE(O215:O220)</f>
        <v>#DIV/0!</v>
      </c>
      <c r="P221" s="159" t="e">
        <f>AVERAGE(P215:P220)</f>
        <v>#DIV/0!</v>
      </c>
      <c r="Q221" s="159" t="e">
        <f>AVERAGE(Q215:Q220)</f>
        <v>#DIV/0!</v>
      </c>
      <c r="R221" s="159">
        <f>AVERAGE(R215:R220)</f>
        <v>0</v>
      </c>
      <c r="S221" s="200">
        <f>SUM(S215:S220)</f>
        <v>732232.6</v>
      </c>
      <c r="T221" s="200">
        <f>SUM(T215:T220)</f>
        <v>0</v>
      </c>
      <c r="U221" s="200">
        <f>SUM(U215:U220)</f>
        <v>0</v>
      </c>
      <c r="V221" s="159" t="e">
        <f>AVERAGE(V215:V220)</f>
        <v>#DIV/0!</v>
      </c>
    </row>
    <row r="222" spans="1:22" s="218" customFormat="1" ht="46.5" customHeight="1" x14ac:dyDescent="0.25">
      <c r="A222" s="1044"/>
      <c r="B222" s="717" t="str">
        <f>'4. Gestión Institucional '!A43</f>
        <v>RE4.P5.Activos Institucionales custodiados deacuerdo con normativa</v>
      </c>
      <c r="C222" s="717" t="str">
        <f>'4. Gestión Institucional '!B43</f>
        <v>Número de informes de control de activos institucional</v>
      </c>
      <c r="D222" s="717">
        <f>'4. Gestión Institucional '!C43</f>
        <v>0</v>
      </c>
      <c r="E222" s="717">
        <f>'4. Gestión Institucional '!D43</f>
        <v>0</v>
      </c>
      <c r="F222" s="717">
        <f>'4. Gestión Institucional '!E43</f>
        <v>0</v>
      </c>
      <c r="G222" s="229" t="str">
        <f>'4. Gestión Institucional '!F43</f>
        <v>Realizar levantamientos físicos de inventario en Sede Regional</v>
      </c>
      <c r="H222" s="288">
        <f>'4. Gestión Institucional '!G43</f>
        <v>0</v>
      </c>
      <c r="I222" s="203">
        <f>'4. Gestión Institucional '!H43</f>
        <v>1</v>
      </c>
      <c r="J222" s="203">
        <f>'4. Gestión Institucional '!I43</f>
        <v>0.25</v>
      </c>
      <c r="K222" s="203">
        <f>'4. Gestión Institucional '!J43</f>
        <v>0.25</v>
      </c>
      <c r="L222" s="203">
        <f>'4. Gestión Institucional '!K43</f>
        <v>0.25</v>
      </c>
      <c r="M222" s="203">
        <f>'4. Gestión Institucional '!L43</f>
        <v>0.25</v>
      </c>
      <c r="N222" s="227"/>
      <c r="O222" s="227"/>
      <c r="P222" s="227"/>
      <c r="Q222" s="227"/>
      <c r="R222" s="92">
        <f>SUM(N222:Q222)</f>
        <v>0</v>
      </c>
      <c r="S222" s="228">
        <f>'4. Gestión Institucional '!M43</f>
        <v>732232.6</v>
      </c>
      <c r="T222" s="228"/>
      <c r="U222" s="228"/>
      <c r="V222" s="91">
        <f>(T222+U222)/S222</f>
        <v>0</v>
      </c>
    </row>
    <row r="223" spans="1:22" s="218" customFormat="1" ht="51.75" customHeight="1" x14ac:dyDescent="0.25">
      <c r="A223" s="1044"/>
      <c r="B223" s="1023"/>
      <c r="C223" s="1023" t="e">
        <f>#REF!</f>
        <v>#REF!</v>
      </c>
      <c r="D223" s="1023" t="e">
        <f>#REF!</f>
        <v>#REF!</v>
      </c>
      <c r="E223" s="1023" t="e">
        <f>#REF!</f>
        <v>#REF!</v>
      </c>
      <c r="F223" s="1023" t="e">
        <f>#REF!</f>
        <v>#REF!</v>
      </c>
      <c r="G223" s="229" t="str">
        <f>'4. Gestión Institucional '!F44</f>
        <v>Realizar supervisiones en las Areas Rectoras de la Salud para verificar el cumplimiento de la normativa en materia de control de bienes</v>
      </c>
      <c r="H223" s="288">
        <f>'4. Gestión Institucional '!G44</f>
        <v>0</v>
      </c>
      <c r="I223" s="203">
        <f>'4. Gestión Institucional '!H44</f>
        <v>1</v>
      </c>
      <c r="J223" s="203">
        <f>'4. Gestión Institucional '!I44</f>
        <v>0.25</v>
      </c>
      <c r="K223" s="203">
        <f>'4. Gestión Institucional '!J44</f>
        <v>0.25</v>
      </c>
      <c r="L223" s="203">
        <f>'4. Gestión Institucional '!K44</f>
        <v>0.25</v>
      </c>
      <c r="M223" s="203">
        <f>'4. Gestión Institucional '!L44</f>
        <v>0.25</v>
      </c>
      <c r="N223" s="227"/>
      <c r="O223" s="227"/>
      <c r="P223" s="227"/>
      <c r="Q223" s="227"/>
      <c r="R223" s="92">
        <f>SUM(N223:Q223)</f>
        <v>0</v>
      </c>
      <c r="S223" s="228">
        <f>'4. Gestión Institucional '!M44</f>
        <v>0</v>
      </c>
      <c r="T223" s="228"/>
      <c r="U223" s="228"/>
      <c r="V223" s="91" t="e">
        <f>(T223+U223)/S223</f>
        <v>#DIV/0!</v>
      </c>
    </row>
    <row r="224" spans="1:22" ht="45.75" customHeight="1" x14ac:dyDescent="0.25">
      <c r="A224" s="1044"/>
      <c r="B224" s="209"/>
      <c r="C224" s="209"/>
      <c r="D224" s="209"/>
      <c r="E224" s="209"/>
      <c r="F224" s="210">
        <f>SUM(F222)</f>
        <v>0</v>
      </c>
      <c r="G224" s="1002" t="s">
        <v>758</v>
      </c>
      <c r="H224" s="1002"/>
      <c r="I224" s="1002"/>
      <c r="J224" s="1002"/>
      <c r="K224" s="1002"/>
      <c r="L224" s="1002"/>
      <c r="M224" s="1002"/>
      <c r="N224" s="159" t="e">
        <f>AVERAGE(N222:N223)</f>
        <v>#DIV/0!</v>
      </c>
      <c r="O224" s="159" t="e">
        <f>AVERAGE(O222:O223)</f>
        <v>#DIV/0!</v>
      </c>
      <c r="P224" s="159" t="e">
        <f>AVERAGE(P222:P223)</f>
        <v>#DIV/0!</v>
      </c>
      <c r="Q224" s="159" t="e">
        <f>AVERAGE(Q222:Q223)</f>
        <v>#DIV/0!</v>
      </c>
      <c r="R224" s="159">
        <f>AVERAGE(R222:R223)</f>
        <v>0</v>
      </c>
      <c r="S224" s="200">
        <f>SUM(S222:S223)</f>
        <v>732232.6</v>
      </c>
      <c r="T224" s="200">
        <f>SUM(T222:T223)</f>
        <v>0</v>
      </c>
      <c r="U224" s="200">
        <f>SUM(U222:U223)</f>
        <v>0</v>
      </c>
      <c r="V224" s="159" t="e">
        <f>AVERAGE(V222:V223)</f>
        <v>#DIV/0!</v>
      </c>
    </row>
    <row r="225" spans="1:23" s="89" customFormat="1" ht="40.5" customHeight="1" x14ac:dyDescent="0.25">
      <c r="A225" s="1044"/>
      <c r="B225" s="1024" t="str">
        <f>'4. Gestión Institucional '!A46</f>
        <v>Objetivo Estratégico Específico: 4.3 Dotar a la institución de la infraestructura y servicios en general requeridos para el desarrollo de las funciones rectoras, a fin de responder a las necesidades de la población.  (DA)</v>
      </c>
      <c r="C225" s="1024" t="e">
        <f>#REF!</f>
        <v>#REF!</v>
      </c>
      <c r="D225" s="1024" t="e">
        <f>#REF!</f>
        <v>#REF!</v>
      </c>
      <c r="E225" s="1024" t="e">
        <f>#REF!</f>
        <v>#REF!</v>
      </c>
      <c r="F225" s="1024" t="e">
        <f>#REF!</f>
        <v>#REF!</v>
      </c>
      <c r="G225" s="208"/>
      <c r="H225" s="508"/>
      <c r="I225" s="203"/>
      <c r="J225" s="203"/>
      <c r="K225" s="203"/>
      <c r="L225" s="203"/>
      <c r="M225" s="203"/>
      <c r="N225" s="91"/>
      <c r="O225" s="91"/>
      <c r="P225" s="91"/>
      <c r="Q225" s="91"/>
      <c r="R225" s="92"/>
      <c r="S225" s="197"/>
      <c r="T225" s="197"/>
      <c r="U225" s="197"/>
      <c r="V225" s="91"/>
      <c r="W225" s="163"/>
    </row>
    <row r="226" spans="1:23" s="89" customFormat="1" ht="40.5" customHeight="1" x14ac:dyDescent="0.25">
      <c r="A226" s="1044"/>
      <c r="B226" s="1025" t="str">
        <f>'4. Gestión Institucional '!A47</f>
        <v xml:space="preserve">RE4.P6.Espacios de trabajo saludables  desarrollados. </v>
      </c>
      <c r="C226" s="1025" t="str">
        <f>'4. Gestión Institucional '!B47</f>
        <v xml:space="preserve">Porcentaje del plan de infrestructura y mantenimento de instalaciones ejecutado.   </v>
      </c>
      <c r="D226" s="1025">
        <f>'4. Gestión Institucional '!C47</f>
        <v>0</v>
      </c>
      <c r="E226" s="1042">
        <f>'4. Gestión Institucional '!D47</f>
        <v>0.1</v>
      </c>
      <c r="F226" s="1025">
        <f>'4. Gestión Institucional '!E47</f>
        <v>0</v>
      </c>
      <c r="G226" s="208" t="str">
        <f>'4. Gestión Institucional '!F47</f>
        <v>Elaboración de lista de trabajos o mejoras en los edificios u oficinas de las áreas rectoras</v>
      </c>
      <c r="H226" s="288">
        <f>'4. Gestión Institucional '!G47</f>
        <v>0</v>
      </c>
      <c r="I226" s="203">
        <f>'4. Gestión Institucional '!H47</f>
        <v>1</v>
      </c>
      <c r="J226" s="203">
        <f>'4. Gestión Institucional '!I47</f>
        <v>0.5</v>
      </c>
      <c r="K226" s="203">
        <f>'4. Gestión Institucional '!J47</f>
        <v>0</v>
      </c>
      <c r="L226" s="203">
        <f>'4. Gestión Institucional '!K47</f>
        <v>0.5</v>
      </c>
      <c r="M226" s="203">
        <f>'4. Gestión Institucional '!L47</f>
        <v>0</v>
      </c>
      <c r="N226" s="91"/>
      <c r="O226" s="91"/>
      <c r="P226" s="91"/>
      <c r="Q226" s="91"/>
      <c r="R226" s="92">
        <f>SUM(N226:Q226)</f>
        <v>0</v>
      </c>
      <c r="S226" s="969">
        <f>'4. Gestión Institucional '!M47</f>
        <v>732232.6</v>
      </c>
      <c r="T226" s="197"/>
      <c r="U226" s="197"/>
      <c r="V226" s="91">
        <f>(T226+U226)/S226</f>
        <v>0</v>
      </c>
      <c r="W226" s="163"/>
    </row>
    <row r="227" spans="1:23" s="89" customFormat="1" ht="40.5" customHeight="1" x14ac:dyDescent="0.25">
      <c r="A227" s="1044"/>
      <c r="B227" s="1025" t="e">
        <f>#REF!</f>
        <v>#REF!</v>
      </c>
      <c r="C227" s="1025" t="e">
        <f>#REF!</f>
        <v>#REF!</v>
      </c>
      <c r="D227" s="1025" t="e">
        <f>#REF!</f>
        <v>#REF!</v>
      </c>
      <c r="E227" s="1042" t="e">
        <f>#REF!</f>
        <v>#REF!</v>
      </c>
      <c r="F227" s="1025" t="e">
        <f>#REF!</f>
        <v>#REF!</v>
      </c>
      <c r="G227" s="208" t="str">
        <f>'4. Gestión Institucional '!F48</f>
        <v>Elaboración lde ista de bienes o servicios que deben ser cubiertos por el Nivel Central</v>
      </c>
      <c r="H227" s="288">
        <f>'4. Gestión Institucional '!G48</f>
        <v>0</v>
      </c>
      <c r="I227" s="203">
        <f>'4. Gestión Institucional '!H48</f>
        <v>1</v>
      </c>
      <c r="J227" s="203">
        <f>'4. Gestión Institucional '!I48</f>
        <v>1</v>
      </c>
      <c r="K227" s="203">
        <f>'4. Gestión Institucional '!J48</f>
        <v>0</v>
      </c>
      <c r="L227" s="203">
        <f>'4. Gestión Institucional '!K48</f>
        <v>0</v>
      </c>
      <c r="M227" s="203">
        <f>'4. Gestión Institucional '!L48</f>
        <v>0</v>
      </c>
      <c r="N227" s="91"/>
      <c r="O227" s="91"/>
      <c r="P227" s="91"/>
      <c r="Q227" s="91"/>
      <c r="R227" s="92">
        <f>SUM(N227:Q227)</f>
        <v>0</v>
      </c>
      <c r="S227" s="970"/>
      <c r="T227" s="197"/>
      <c r="U227" s="197"/>
      <c r="V227" s="91" t="e">
        <f>(T227+U227)/S227</f>
        <v>#DIV/0!</v>
      </c>
      <c r="W227" s="163"/>
    </row>
    <row r="228" spans="1:23" s="89" customFormat="1" ht="40.5" customHeight="1" x14ac:dyDescent="0.25">
      <c r="A228" s="1044"/>
      <c r="B228" s="1025"/>
      <c r="C228" s="1025"/>
      <c r="D228" s="1025"/>
      <c r="E228" s="1042"/>
      <c r="F228" s="1025"/>
      <c r="G228" s="208" t="str">
        <f>'4. Gestión Institucional '!F49</f>
        <v>Elaboración de  lista de bienes o mejoras que serán cubiertas por medio del presupuesto desconcentrado a Nivel Local y/o Regional y personal de mantenimiento regional</v>
      </c>
      <c r="H228" s="288">
        <f>'4. Gestión Institucional '!G49</f>
        <v>0</v>
      </c>
      <c r="I228" s="203">
        <f>'4. Gestión Institucional '!H49</f>
        <v>1</v>
      </c>
      <c r="J228" s="203">
        <f>'4. Gestión Institucional '!I49</f>
        <v>0.25</v>
      </c>
      <c r="K228" s="203">
        <f>'4. Gestión Institucional '!J49</f>
        <v>0.25</v>
      </c>
      <c r="L228" s="203">
        <f>'4. Gestión Institucional '!K49</f>
        <v>0.25</v>
      </c>
      <c r="M228" s="203">
        <f>'4. Gestión Institucional '!L49</f>
        <v>0.25</v>
      </c>
      <c r="N228" s="91"/>
      <c r="O228" s="91"/>
      <c r="P228" s="91"/>
      <c r="Q228" s="91"/>
      <c r="R228" s="92">
        <f>SUM(N228:Q228)</f>
        <v>0</v>
      </c>
      <c r="S228" s="970"/>
      <c r="T228" s="197"/>
      <c r="U228" s="197"/>
      <c r="V228" s="91" t="e">
        <f>(T228+U228)/S228</f>
        <v>#DIV/0!</v>
      </c>
      <c r="W228" s="163"/>
    </row>
    <row r="229" spans="1:23" s="89" customFormat="1" ht="40.5" customHeight="1" x14ac:dyDescent="0.25">
      <c r="A229" s="1044"/>
      <c r="B229" s="1025"/>
      <c r="C229" s="1025"/>
      <c r="D229" s="1025"/>
      <c r="E229" s="1042"/>
      <c r="F229" s="1025"/>
      <c r="G229" s="208" t="str">
        <f>'4. Gestión Institucional '!F50</f>
        <v>Elaboración plan de adquisiciones de bienes, materiales o servicios requeridos por las áreas rectoras, así como de trabajos de mantenimiento</v>
      </c>
      <c r="H229" s="288">
        <f>'4. Gestión Institucional '!G50</f>
        <v>0</v>
      </c>
      <c r="I229" s="203">
        <f>'4. Gestión Institucional '!H50</f>
        <v>1</v>
      </c>
      <c r="J229" s="203">
        <f>'4. Gestión Institucional '!I50</f>
        <v>0.25</v>
      </c>
      <c r="K229" s="203">
        <f>'4. Gestión Institucional '!J50</f>
        <v>0.25</v>
      </c>
      <c r="L229" s="203">
        <f>'4. Gestión Institucional '!K50</f>
        <v>0.25</v>
      </c>
      <c r="M229" s="203">
        <f>'4. Gestión Institucional '!L50</f>
        <v>0.25</v>
      </c>
      <c r="N229" s="91"/>
      <c r="O229" s="91"/>
      <c r="P229" s="91"/>
      <c r="Q229" s="91"/>
      <c r="R229" s="92">
        <f>SUM(N229:Q229)</f>
        <v>0</v>
      </c>
      <c r="S229" s="970"/>
      <c r="T229" s="197"/>
      <c r="U229" s="197"/>
      <c r="V229" s="91" t="e">
        <f>(T229+U229)/S229</f>
        <v>#DIV/0!</v>
      </c>
      <c r="W229" s="163"/>
    </row>
    <row r="230" spans="1:23" s="89" customFormat="1" ht="40.5" customHeight="1" x14ac:dyDescent="0.25">
      <c r="A230" s="1044"/>
      <c r="B230" s="1025" t="e">
        <f>#REF!</f>
        <v>#REF!</v>
      </c>
      <c r="C230" s="1025" t="e">
        <f>#REF!</f>
        <v>#REF!</v>
      </c>
      <c r="D230" s="1025" t="e">
        <f>#REF!</f>
        <v>#REF!</v>
      </c>
      <c r="E230" s="1042" t="e">
        <f>#REF!</f>
        <v>#REF!</v>
      </c>
      <c r="F230" s="1025" t="e">
        <f>#REF!</f>
        <v>#REF!</v>
      </c>
      <c r="G230" s="208" t="str">
        <f>'4. Gestión Institucional '!F51</f>
        <v>Ejecución el plan de adquisiciones y de trabajos de mantenimiento</v>
      </c>
      <c r="H230" s="288">
        <f>'4. Gestión Institucional '!G51</f>
        <v>0</v>
      </c>
      <c r="I230" s="203">
        <f>'4. Gestión Institucional '!H51</f>
        <v>1</v>
      </c>
      <c r="J230" s="203">
        <f>'4. Gestión Institucional '!I51</f>
        <v>0.25</v>
      </c>
      <c r="K230" s="203">
        <f>'4. Gestión Institucional '!J51</f>
        <v>0.25</v>
      </c>
      <c r="L230" s="203">
        <f>'4. Gestión Institucional '!K51</f>
        <v>0.25</v>
      </c>
      <c r="M230" s="203">
        <f>'4. Gestión Institucional '!L51</f>
        <v>0.25</v>
      </c>
      <c r="N230" s="91"/>
      <c r="O230" s="91"/>
      <c r="P230" s="91"/>
      <c r="Q230" s="91"/>
      <c r="R230" s="92">
        <f>SUM(N230:Q230)</f>
        <v>0</v>
      </c>
      <c r="S230" s="971"/>
      <c r="T230" s="197"/>
      <c r="U230" s="197"/>
      <c r="V230" s="91" t="e">
        <f>(T230+U230)/S230</f>
        <v>#DIV/0!</v>
      </c>
      <c r="W230" s="163"/>
    </row>
    <row r="231" spans="1:23" ht="21" customHeight="1" x14ac:dyDescent="0.25">
      <c r="A231" s="1044"/>
      <c r="B231" s="209"/>
      <c r="C231" s="209"/>
      <c r="D231" s="209"/>
      <c r="E231" s="209"/>
      <c r="F231" s="210">
        <f>SUM(F226)</f>
        <v>0</v>
      </c>
      <c r="G231" s="1002" t="s">
        <v>758</v>
      </c>
      <c r="H231" s="1002"/>
      <c r="I231" s="1002"/>
      <c r="J231" s="1002"/>
      <c r="K231" s="1002"/>
      <c r="L231" s="1002"/>
      <c r="M231" s="1002"/>
      <c r="N231" s="159" t="e">
        <f>AVERAGE(N226:N230)</f>
        <v>#DIV/0!</v>
      </c>
      <c r="O231" s="159" t="e">
        <f>AVERAGE(O226:O230)</f>
        <v>#DIV/0!</v>
      </c>
      <c r="P231" s="159" t="e">
        <f>AVERAGE(P226:P230)</f>
        <v>#DIV/0!</v>
      </c>
      <c r="Q231" s="159" t="e">
        <f>AVERAGE(Q226:Q230)</f>
        <v>#DIV/0!</v>
      </c>
      <c r="R231" s="159">
        <f>AVERAGE(R226:R230)</f>
        <v>0</v>
      </c>
      <c r="S231" s="200">
        <f>SUM(S226:S230)</f>
        <v>732232.6</v>
      </c>
      <c r="T231" s="200">
        <f>SUM(T226:T230)</f>
        <v>0</v>
      </c>
      <c r="U231" s="200">
        <f>SUM(U226:U230)</f>
        <v>0</v>
      </c>
      <c r="V231" s="159" t="e">
        <f>AVERAGE(V226:V230)</f>
        <v>#DIV/0!</v>
      </c>
    </row>
    <row r="232" spans="1:23" ht="63" customHeight="1" x14ac:dyDescent="0.25">
      <c r="A232" s="1044"/>
      <c r="B232" s="1035" t="str">
        <f>'4. Gestión Institucional '!A53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32" s="1035" t="e">
        <f>#REF!</f>
        <v>#REF!</v>
      </c>
      <c r="D232" s="1035" t="e">
        <f>#REF!</f>
        <v>#REF!</v>
      </c>
      <c r="E232" s="1035" t="e">
        <f>#REF!</f>
        <v>#REF!</v>
      </c>
      <c r="F232" s="1035" t="e">
        <f>#REF!</f>
        <v>#REF!</v>
      </c>
      <c r="G232" s="448"/>
      <c r="H232" s="498"/>
      <c r="I232" s="498"/>
      <c r="J232" s="498"/>
      <c r="K232" s="498"/>
      <c r="L232" s="498"/>
      <c r="M232" s="498"/>
      <c r="N232" s="91"/>
      <c r="O232" s="91"/>
      <c r="P232" s="91"/>
      <c r="Q232" s="91"/>
      <c r="R232" s="196"/>
      <c r="S232" s="91"/>
      <c r="T232" s="141"/>
      <c r="U232" s="141"/>
      <c r="V232" s="91"/>
    </row>
    <row r="233" spans="1:23" ht="38.25" customHeight="1" x14ac:dyDescent="0.25">
      <c r="A233" s="1044"/>
      <c r="B233" s="656" t="str">
        <f>'4. Gestión Institucional '!A54</f>
        <v>RE4.P7. Decisiones estratégicas de TIC tomadas con base en evidencia técnica y el marco regulatorio aplicable</v>
      </c>
      <c r="C233" s="448" t="str">
        <f>'4. Gestión Institucional '!B54</f>
        <v>Etapas de desarrollo e implementación.</v>
      </c>
      <c r="D233" s="454">
        <f>'4. Gestión Institucional '!C54</f>
        <v>0</v>
      </c>
      <c r="E233" s="454" t="str">
        <f>'4. Gestión Institucional '!D54</f>
        <v>Etapa 2</v>
      </c>
      <c r="F233" s="482">
        <f>'4. Gestión Institucional '!E54</f>
        <v>50</v>
      </c>
      <c r="G233" s="448" t="str">
        <f>'4. Gestión Institucional '!F54</f>
        <v>No Aplica</v>
      </c>
      <c r="H233" s="498">
        <f>'4. Gestión Institucional '!G54</f>
        <v>0</v>
      </c>
      <c r="I233" s="507" t="str">
        <f>'4. Gestión Institucional '!H54</f>
        <v>NA</v>
      </c>
      <c r="J233" s="507" t="str">
        <f>'4. Gestión Institucional '!I54</f>
        <v>NA</v>
      </c>
      <c r="K233" s="507" t="str">
        <f>'4. Gestión Institucional '!J54</f>
        <v>NA</v>
      </c>
      <c r="L233" s="507" t="str">
        <f>'4. Gestión Institucional '!K54</f>
        <v>NA</v>
      </c>
      <c r="M233" s="507" t="str">
        <f>'4. Gestión Institucional '!L54</f>
        <v>NA</v>
      </c>
      <c r="N233" s="91"/>
      <c r="O233" s="91"/>
      <c r="P233" s="91"/>
      <c r="Q233" s="91"/>
      <c r="R233" s="92">
        <f t="shared" ref="R233:R240" si="26">SUM(N233:Q233)</f>
        <v>0</v>
      </c>
      <c r="S233" s="969">
        <f>'4. Gestión Institucional '!M54</f>
        <v>732232.6</v>
      </c>
      <c r="T233" s="197"/>
      <c r="U233" s="197"/>
      <c r="V233" s="91">
        <f t="shared" ref="V233:V240" si="27">(T233+U233)/S233</f>
        <v>0</v>
      </c>
    </row>
    <row r="234" spans="1:23" ht="41.25" customHeight="1" x14ac:dyDescent="0.25">
      <c r="A234" s="1044"/>
      <c r="B234" s="657"/>
      <c r="C234" s="448" t="str">
        <f>'4. Gestión Institucional '!B55</f>
        <v xml:space="preserve">Etapas de la elaboración e implementación de la  propuesta </v>
      </c>
      <c r="D234" s="454">
        <f>'4. Gestión Institucional '!C55</f>
        <v>0</v>
      </c>
      <c r="E234" s="448" t="str">
        <f>'4. Gestión Institucional '!D55</f>
        <v>Etapa 2</v>
      </c>
      <c r="F234" s="482">
        <f>'4. Gestión Institucional '!E55</f>
        <v>50</v>
      </c>
      <c r="G234" s="448" t="str">
        <f>'4. Gestión Institucional '!F55</f>
        <v>No Aplica</v>
      </c>
      <c r="H234" s="498">
        <f>'4. Gestión Institucional '!G55</f>
        <v>0</v>
      </c>
      <c r="I234" s="507" t="str">
        <f>'4. Gestión Institucional '!H55</f>
        <v>NA</v>
      </c>
      <c r="J234" s="507" t="str">
        <f>'4. Gestión Institucional '!I55</f>
        <v>NA</v>
      </c>
      <c r="K234" s="507" t="str">
        <f>'4. Gestión Institucional '!J55</f>
        <v>NA</v>
      </c>
      <c r="L234" s="507" t="str">
        <f>'4. Gestión Institucional '!K55</f>
        <v>NA</v>
      </c>
      <c r="M234" s="507" t="str">
        <f>'4. Gestión Institucional '!L55</f>
        <v>NA</v>
      </c>
      <c r="N234" s="91"/>
      <c r="O234" s="91"/>
      <c r="P234" s="91"/>
      <c r="Q234" s="91"/>
      <c r="R234" s="92">
        <f t="shared" si="26"/>
        <v>0</v>
      </c>
      <c r="S234" s="970"/>
      <c r="T234" s="197"/>
      <c r="U234" s="197"/>
      <c r="V234" s="91" t="e">
        <f t="shared" si="27"/>
        <v>#DIV/0!</v>
      </c>
    </row>
    <row r="235" spans="1:23" ht="50.25" customHeight="1" x14ac:dyDescent="0.25">
      <c r="A235" s="1044"/>
      <c r="B235" s="657"/>
      <c r="C235" s="448" t="str">
        <f>'4. Gestión Institucional '!B56</f>
        <v xml:space="preserve">Porcentaje de cumplimiento de actividades de capacitación planificadas </v>
      </c>
      <c r="D235" s="454">
        <f>'4. Gestión Institucional '!C56</f>
        <v>0</v>
      </c>
      <c r="E235" s="481">
        <f>'4. Gestión Institucional '!D56</f>
        <v>0.25</v>
      </c>
      <c r="F235" s="482">
        <f>'4. Gestión Institucional '!E56</f>
        <v>50</v>
      </c>
      <c r="G235" s="448" t="str">
        <f>'4. Gestión Institucional '!F56</f>
        <v>No Aplica</v>
      </c>
      <c r="H235" s="498">
        <f>'4. Gestión Institucional '!G56</f>
        <v>0</v>
      </c>
      <c r="I235" s="507" t="str">
        <f>'4. Gestión Institucional '!H56</f>
        <v>NA</v>
      </c>
      <c r="J235" s="507" t="str">
        <f>'4. Gestión Institucional '!I56</f>
        <v>NA</v>
      </c>
      <c r="K235" s="507" t="str">
        <f>'4. Gestión Institucional '!J56</f>
        <v>NA</v>
      </c>
      <c r="L235" s="507" t="str">
        <f>'4. Gestión Institucional '!K56</f>
        <v>NA</v>
      </c>
      <c r="M235" s="507" t="str">
        <f>'4. Gestión Institucional '!L56</f>
        <v>NA</v>
      </c>
      <c r="N235" s="91"/>
      <c r="O235" s="91"/>
      <c r="P235" s="91"/>
      <c r="Q235" s="91"/>
      <c r="R235" s="92">
        <f t="shared" si="26"/>
        <v>0</v>
      </c>
      <c r="S235" s="970"/>
      <c r="T235" s="197"/>
      <c r="U235" s="197"/>
      <c r="V235" s="91" t="e">
        <f t="shared" si="27"/>
        <v>#DIV/0!</v>
      </c>
    </row>
    <row r="236" spans="1:23" ht="37.5" customHeight="1" x14ac:dyDescent="0.25">
      <c r="A236" s="1044"/>
      <c r="B236" s="657"/>
      <c r="C236" s="448" t="str">
        <f>'4. Gestión Institucional '!B57</f>
        <v>Porcentaje de avance    de marco regulatorio Institucional en TIC desarrollado</v>
      </c>
      <c r="D236" s="483">
        <f>'4. Gestión Institucional '!C57</f>
        <v>0.1</v>
      </c>
      <c r="E236" s="483">
        <f>'4. Gestión Institucional '!D57</f>
        <v>0.25</v>
      </c>
      <c r="F236" s="482">
        <f>'4. Gestión Institucional '!E57</f>
        <v>70</v>
      </c>
      <c r="G236" s="448" t="str">
        <f>'4. Gestión Institucional '!F57</f>
        <v>No Aplica</v>
      </c>
      <c r="H236" s="498">
        <f>'4. Gestión Institucional '!G57</f>
        <v>0</v>
      </c>
      <c r="I236" s="507" t="str">
        <f>'4. Gestión Institucional '!H57</f>
        <v>NA</v>
      </c>
      <c r="J236" s="507" t="str">
        <f>'4. Gestión Institucional '!I57</f>
        <v>NA</v>
      </c>
      <c r="K236" s="507" t="str">
        <f>'4. Gestión Institucional '!J57</f>
        <v>NA</v>
      </c>
      <c r="L236" s="507" t="str">
        <f>'4. Gestión Institucional '!K57</f>
        <v>NA</v>
      </c>
      <c r="M236" s="507" t="str">
        <f>'4. Gestión Institucional '!L57</f>
        <v>NA</v>
      </c>
      <c r="N236" s="91"/>
      <c r="O236" s="91"/>
      <c r="P236" s="91"/>
      <c r="Q236" s="91"/>
      <c r="R236" s="92">
        <f t="shared" si="26"/>
        <v>0</v>
      </c>
      <c r="S236" s="970"/>
      <c r="T236" s="197"/>
      <c r="U236" s="197"/>
      <c r="V236" s="91" t="e">
        <f t="shared" si="27"/>
        <v>#DIV/0!</v>
      </c>
    </row>
    <row r="237" spans="1:23" ht="15" customHeight="1" x14ac:dyDescent="0.25">
      <c r="A237" s="1044"/>
      <c r="B237" s="657"/>
      <c r="C237" s="656" t="str">
        <f>'4. Gestión Institucional '!B58</f>
        <v>Porcentaje de disponibilidad de los servicios y operaciones de TIC</v>
      </c>
      <c r="D237" s="1017">
        <f>'4. Gestión Institucional '!C58</f>
        <v>0.15</v>
      </c>
      <c r="E237" s="1017">
        <f>'4. Gestión Institucional '!D58</f>
        <v>0.3</v>
      </c>
      <c r="F237" s="1021">
        <f>'4. Gestión Institucional '!E58</f>
        <v>90</v>
      </c>
      <c r="G237" s="448" t="str">
        <f>'4. Gestión Institucional '!F58</f>
        <v>Atender las solicitudes generadas en el sistema OTRS</v>
      </c>
      <c r="H237" s="498">
        <f>'4. Gestión Institucional '!G58</f>
        <v>0</v>
      </c>
      <c r="I237" s="507">
        <f>'4. Gestión Institucional '!H58</f>
        <v>1</v>
      </c>
      <c r="J237" s="507">
        <f>'4. Gestión Institucional '!I58</f>
        <v>0.25</v>
      </c>
      <c r="K237" s="507">
        <f>'4. Gestión Institucional '!J58</f>
        <v>0.25</v>
      </c>
      <c r="L237" s="507">
        <f>'4. Gestión Institucional '!K58</f>
        <v>0.25</v>
      </c>
      <c r="M237" s="507">
        <f>'4. Gestión Institucional '!L58</f>
        <v>0.25</v>
      </c>
      <c r="N237" s="91"/>
      <c r="O237" s="91"/>
      <c r="P237" s="91"/>
      <c r="Q237" s="91"/>
      <c r="R237" s="92">
        <f t="shared" si="26"/>
        <v>0</v>
      </c>
      <c r="S237" s="970"/>
      <c r="T237" s="197"/>
      <c r="U237" s="197"/>
      <c r="V237" s="91" t="e">
        <f t="shared" si="27"/>
        <v>#DIV/0!</v>
      </c>
    </row>
    <row r="238" spans="1:23" x14ac:dyDescent="0.25">
      <c r="A238" s="1044"/>
      <c r="B238" s="657"/>
      <c r="C238" s="657" t="e">
        <f>#REF!</f>
        <v>#REF!</v>
      </c>
      <c r="D238" s="1018" t="e">
        <f>#REF!</f>
        <v>#REF!</v>
      </c>
      <c r="E238" s="1018" t="e">
        <f>#REF!</f>
        <v>#REF!</v>
      </c>
      <c r="F238" s="1022" t="e">
        <f>#REF!</f>
        <v>#REF!</v>
      </c>
      <c r="G238" s="448" t="str">
        <f>'4. Gestión Institucional '!F59</f>
        <v>No Aplica</v>
      </c>
      <c r="H238" s="498">
        <f>'4. Gestión Institucional '!G59</f>
        <v>0</v>
      </c>
      <c r="I238" s="507" t="str">
        <f>'4. Gestión Institucional '!H59</f>
        <v>NA</v>
      </c>
      <c r="J238" s="507" t="str">
        <f>'4. Gestión Institucional '!I59</f>
        <v>NA</v>
      </c>
      <c r="K238" s="507" t="str">
        <f>'4. Gestión Institucional '!J59</f>
        <v>NA</v>
      </c>
      <c r="L238" s="507" t="str">
        <f>'4. Gestión Institucional '!K59</f>
        <v>NA</v>
      </c>
      <c r="M238" s="507" t="str">
        <f>'4. Gestión Institucional '!L59</f>
        <v>NA</v>
      </c>
      <c r="N238" s="91"/>
      <c r="O238" s="91"/>
      <c r="P238" s="91"/>
      <c r="Q238" s="91"/>
      <c r="R238" s="92">
        <f t="shared" si="26"/>
        <v>0</v>
      </c>
      <c r="S238" s="970"/>
      <c r="T238" s="197"/>
      <c r="U238" s="197"/>
      <c r="V238" s="91" t="e">
        <f t="shared" si="27"/>
        <v>#DIV/0!</v>
      </c>
    </row>
    <row r="239" spans="1:23" x14ac:dyDescent="0.25">
      <c r="A239" s="1044"/>
      <c r="B239" s="657"/>
      <c r="C239" s="657" t="e">
        <f>#REF!</f>
        <v>#REF!</v>
      </c>
      <c r="D239" s="1018" t="e">
        <f>#REF!</f>
        <v>#REF!</v>
      </c>
      <c r="E239" s="1018" t="e">
        <f>#REF!</f>
        <v>#REF!</v>
      </c>
      <c r="F239" s="1022" t="e">
        <f>#REF!</f>
        <v>#REF!</v>
      </c>
      <c r="G239" s="448" t="str">
        <f>'4. Gestión Institucional '!F60</f>
        <v>No Aplica</v>
      </c>
      <c r="H239" s="498">
        <f>'4. Gestión Institucional '!G60</f>
        <v>0</v>
      </c>
      <c r="I239" s="507" t="str">
        <f>'4. Gestión Institucional '!H60</f>
        <v>NA</v>
      </c>
      <c r="J239" s="507" t="str">
        <f>'4. Gestión Institucional '!I60</f>
        <v>NA</v>
      </c>
      <c r="K239" s="507" t="str">
        <f>'4. Gestión Institucional '!J60</f>
        <v>NA</v>
      </c>
      <c r="L239" s="507" t="str">
        <f>'4. Gestión Institucional '!K60</f>
        <v>NA</v>
      </c>
      <c r="M239" s="507" t="str">
        <f>'4. Gestión Institucional '!L60</f>
        <v>NA</v>
      </c>
      <c r="N239" s="91"/>
      <c r="O239" s="91"/>
      <c r="P239" s="91"/>
      <c r="Q239" s="91"/>
      <c r="R239" s="92">
        <f t="shared" si="26"/>
        <v>0</v>
      </c>
      <c r="S239" s="970"/>
      <c r="T239" s="197"/>
      <c r="U239" s="197"/>
      <c r="V239" s="91" t="e">
        <f t="shared" si="27"/>
        <v>#DIV/0!</v>
      </c>
    </row>
    <row r="240" spans="1:23" x14ac:dyDescent="0.25">
      <c r="A240" s="1044"/>
      <c r="B240" s="657"/>
      <c r="C240" s="657" t="e">
        <f>#REF!</f>
        <v>#REF!</v>
      </c>
      <c r="D240" s="1018" t="e">
        <f>#REF!</f>
        <v>#REF!</v>
      </c>
      <c r="E240" s="1018" t="e">
        <f>#REF!</f>
        <v>#REF!</v>
      </c>
      <c r="F240" s="1022" t="e">
        <f>#REF!</f>
        <v>#REF!</v>
      </c>
      <c r="G240" s="448" t="str">
        <f>'4. Gestión Institucional '!F61</f>
        <v>No Aplica</v>
      </c>
      <c r="H240" s="498">
        <f>'4. Gestión Institucional '!G61</f>
        <v>0</v>
      </c>
      <c r="I240" s="507" t="str">
        <f>'4. Gestión Institucional '!H61</f>
        <v>NA</v>
      </c>
      <c r="J240" s="507" t="str">
        <f>'4. Gestión Institucional '!I61</f>
        <v>NA</v>
      </c>
      <c r="K240" s="507" t="str">
        <f>'4. Gestión Institucional '!J61</f>
        <v>NA</v>
      </c>
      <c r="L240" s="507" t="str">
        <f>'4. Gestión Institucional '!K61</f>
        <v>NA</v>
      </c>
      <c r="M240" s="507" t="str">
        <f>'4. Gestión Institucional '!L61</f>
        <v>NA</v>
      </c>
      <c r="N240" s="91"/>
      <c r="O240" s="91"/>
      <c r="P240" s="91"/>
      <c r="Q240" s="91"/>
      <c r="R240" s="92">
        <f t="shared" si="26"/>
        <v>0</v>
      </c>
      <c r="S240" s="971"/>
      <c r="T240" s="197"/>
      <c r="U240" s="197"/>
      <c r="V240" s="91" t="e">
        <f t="shared" si="27"/>
        <v>#DIV/0!</v>
      </c>
    </row>
    <row r="241" spans="1:22" ht="21" customHeight="1" x14ac:dyDescent="0.25">
      <c r="A241" s="1044"/>
      <c r="B241" s="158"/>
      <c r="C241" s="168"/>
      <c r="D241" s="168"/>
      <c r="E241" s="168"/>
      <c r="F241" s="169">
        <f>SUM(F233,F234,F235,F236,F237)</f>
        <v>310</v>
      </c>
      <c r="G241" s="981" t="s">
        <v>758</v>
      </c>
      <c r="H241" s="982"/>
      <c r="I241" s="982"/>
      <c r="J241" s="982"/>
      <c r="K241" s="982"/>
      <c r="L241" s="982"/>
      <c r="M241" s="983"/>
      <c r="N241" s="159" t="e">
        <f>AVERAGE(N233:N240)</f>
        <v>#DIV/0!</v>
      </c>
      <c r="O241" s="159" t="e">
        <f>AVERAGE(O233:O240)</f>
        <v>#DIV/0!</v>
      </c>
      <c r="P241" s="159" t="e">
        <f>AVERAGE(P233:P240)</f>
        <v>#DIV/0!</v>
      </c>
      <c r="Q241" s="159" t="e">
        <f>AVERAGE(Q233:Q240)</f>
        <v>#DIV/0!</v>
      </c>
      <c r="R241" s="159">
        <f>AVERAGE(R233:R240)</f>
        <v>0</v>
      </c>
      <c r="S241" s="160">
        <f>SUM(S233:S240)</f>
        <v>732232.6</v>
      </c>
      <c r="T241" s="160">
        <f>SUM(T233:T240)</f>
        <v>0</v>
      </c>
      <c r="U241" s="160">
        <f>SUM(U233:U240)</f>
        <v>0</v>
      </c>
      <c r="V241" s="159" t="e">
        <f>AVERAGE(V233:V240)</f>
        <v>#DIV/0!</v>
      </c>
    </row>
    <row r="242" spans="1:22" ht="69" customHeight="1" x14ac:dyDescent="0.25">
      <c r="A242" s="1044"/>
      <c r="B242" s="712" t="str">
        <f>'4. Gestión Institucional '!A62</f>
        <v>RE4.P8. Telecomunicaciones e infraestructura tecnológica modernizada de alta disponibilidad, segura y confiable</v>
      </c>
      <c r="C242" s="448" t="str">
        <f>'4. Gestión Institucional '!B62</f>
        <v>Porcentaje de  equipo informático renovado en los tres niveles de gestión</v>
      </c>
      <c r="D242" s="481">
        <f>'4. Gestión Institucional '!C62</f>
        <v>0</v>
      </c>
      <c r="E242" s="483">
        <f>'4. Gestión Institucional '!D62</f>
        <v>0.2</v>
      </c>
      <c r="F242" s="482">
        <f>'4. Gestión Institucional '!E62</f>
        <v>140</v>
      </c>
      <c r="G242" s="448" t="str">
        <f>'4. Gestión Institucional '!F62</f>
        <v>Reportar el total de equipos desactualizados y el total de equipos que se actualicen en nuestra región y áreas a nivel central</v>
      </c>
      <c r="H242" s="498">
        <f>'4. Gestión Institucional '!G62</f>
        <v>0</v>
      </c>
      <c r="I242" s="507">
        <f>'4. Gestión Institucional '!H62</f>
        <v>1</v>
      </c>
      <c r="J242" s="507">
        <f>'4. Gestión Institucional '!I62</f>
        <v>0.25</v>
      </c>
      <c r="K242" s="507">
        <f>'4. Gestión Institucional '!J62</f>
        <v>0.25</v>
      </c>
      <c r="L242" s="507">
        <f>'4. Gestión Institucional '!K62</f>
        <v>0.25</v>
      </c>
      <c r="M242" s="507">
        <f>'4. Gestión Institucional '!L62</f>
        <v>0.25</v>
      </c>
      <c r="N242" s="91"/>
      <c r="O242" s="91"/>
      <c r="P242" s="91"/>
      <c r="Q242" s="91"/>
      <c r="R242" s="92">
        <f>SUM(N242:Q242)</f>
        <v>0</v>
      </c>
      <c r="S242" s="969">
        <f>'4. Gestión Institucional '!M62</f>
        <v>732232.6</v>
      </c>
      <c r="T242" s="197"/>
      <c r="U242" s="197"/>
      <c r="V242" s="91">
        <f>(T242+U242)/S242</f>
        <v>0</v>
      </c>
    </row>
    <row r="243" spans="1:22" ht="50.25" customHeight="1" x14ac:dyDescent="0.25">
      <c r="A243" s="1044"/>
      <c r="B243" s="664"/>
      <c r="C243" s="448" t="str">
        <f>'4. Gestión Institucional '!B63</f>
        <v>Número de establecimientos conectados mediante conexiones VPN</v>
      </c>
      <c r="D243" s="454">
        <f>'4. Gestión Institucional '!C63</f>
        <v>80</v>
      </c>
      <c r="E243" s="454">
        <f>'4. Gestión Institucional '!D63</f>
        <v>0</v>
      </c>
      <c r="F243" s="482">
        <f>'4. Gestión Institucional '!E63</f>
        <v>40</v>
      </c>
      <c r="G243" s="448" t="str">
        <f>'4. Gestión Institucional '!F63</f>
        <v xml:space="preserve">Coordinación con Nivel Central para tramites y averías de las lineas VPN y Verificar constantemente la correcta configuración de las computadoras, impresoras y dispositivos de red de las áreas y región para su correcto funcionamiento </v>
      </c>
      <c r="H243" s="498">
        <f>'4. Gestión Institucional '!G63</f>
        <v>0</v>
      </c>
      <c r="I243" s="507">
        <f>'4. Gestión Institucional '!H63</f>
        <v>1</v>
      </c>
      <c r="J243" s="507">
        <f>'4. Gestión Institucional '!I63</f>
        <v>0.25</v>
      </c>
      <c r="K243" s="507">
        <f>'4. Gestión Institucional '!J63</f>
        <v>0.25</v>
      </c>
      <c r="L243" s="507">
        <f>'4. Gestión Institucional '!K63</f>
        <v>0.25</v>
      </c>
      <c r="M243" s="507">
        <f>'4. Gestión Institucional '!L63</f>
        <v>0.25</v>
      </c>
      <c r="N243" s="91"/>
      <c r="O243" s="91"/>
      <c r="P243" s="91"/>
      <c r="Q243" s="91"/>
      <c r="R243" s="92">
        <f>SUM(N243:Q243)</f>
        <v>0</v>
      </c>
      <c r="S243" s="970"/>
      <c r="T243" s="197"/>
      <c r="U243" s="197"/>
      <c r="V243" s="91" t="e">
        <f>(T243+U243)/S243</f>
        <v>#DIV/0!</v>
      </c>
    </row>
    <row r="244" spans="1:22" ht="30.75" customHeight="1" x14ac:dyDescent="0.25">
      <c r="A244" s="1044"/>
      <c r="B244" s="664"/>
      <c r="C244" s="289" t="str">
        <f>'4. Gestión Institucional '!B64</f>
        <v>Número de redes de área local (LAN) modernizadas</v>
      </c>
      <c r="D244" s="289">
        <f>'4. Gestión Institucional '!C64</f>
        <v>0</v>
      </c>
      <c r="E244" s="291">
        <f>'4. Gestión Institucional '!D64</f>
        <v>0</v>
      </c>
      <c r="F244" s="482">
        <f>'4. Gestión Institucional '!E64</f>
        <v>700</v>
      </c>
      <c r="G244" s="448" t="str">
        <f>'4. Gestión Institucional '!F64</f>
        <v>Participar en la implementación de la solución</v>
      </c>
      <c r="H244" s="498">
        <f>'4. Gestión Institucional '!G64</f>
        <v>0</v>
      </c>
      <c r="I244" s="507">
        <f>'4. Gestión Institucional '!H64</f>
        <v>1</v>
      </c>
      <c r="J244" s="507">
        <f>'4. Gestión Institucional '!I64</f>
        <v>0.25</v>
      </c>
      <c r="K244" s="507">
        <f>'4. Gestión Institucional '!J64</f>
        <v>0.25</v>
      </c>
      <c r="L244" s="507">
        <f>'4. Gestión Institucional '!K64</f>
        <v>0.25</v>
      </c>
      <c r="M244" s="507">
        <f>'4. Gestión Institucional '!L64</f>
        <v>0.25</v>
      </c>
      <c r="N244" s="91"/>
      <c r="O244" s="91"/>
      <c r="P244" s="91"/>
      <c r="Q244" s="91"/>
      <c r="R244" s="92">
        <f>SUM(N244:Q244)</f>
        <v>0</v>
      </c>
      <c r="S244" s="970"/>
      <c r="T244" s="197"/>
      <c r="U244" s="197"/>
      <c r="V244" s="91" t="e">
        <f>(T244+U244)/S244</f>
        <v>#DIV/0!</v>
      </c>
    </row>
    <row r="245" spans="1:22" ht="30.75" customHeight="1" x14ac:dyDescent="0.25">
      <c r="A245" s="1044"/>
      <c r="B245" s="664"/>
      <c r="C245" s="448" t="str">
        <f>'4. Gestión Institucional '!B65</f>
        <v>Número de usuarios incorporados a la plataforma de colaboración en línea</v>
      </c>
      <c r="D245" s="454">
        <f>'4. Gestión Institucional '!C65</f>
        <v>50</v>
      </c>
      <c r="E245" s="219">
        <f>'4. Gestión Institucional '!D65</f>
        <v>0</v>
      </c>
      <c r="F245" s="482">
        <f>'4. Gestión Institucional '!E65</f>
        <v>165</v>
      </c>
      <c r="G245" s="448" t="str">
        <f>'4. Gestión Institucional '!F65</f>
        <v>Participar en la implementación de la solución</v>
      </c>
      <c r="H245" s="498">
        <f>'4. Gestión Institucional '!G65</f>
        <v>0</v>
      </c>
      <c r="I245" s="507">
        <f>'4. Gestión Institucional '!H65</f>
        <v>1</v>
      </c>
      <c r="J245" s="507">
        <f>'4. Gestión Institucional '!I65</f>
        <v>0.25</v>
      </c>
      <c r="K245" s="507">
        <f>'4. Gestión Institucional '!J65</f>
        <v>0.25</v>
      </c>
      <c r="L245" s="507">
        <f>'4. Gestión Institucional '!K65</f>
        <v>0.25</v>
      </c>
      <c r="M245" s="507">
        <f>'4. Gestión Institucional '!L65</f>
        <v>0.25</v>
      </c>
      <c r="N245" s="91"/>
      <c r="O245" s="91"/>
      <c r="P245" s="91"/>
      <c r="Q245" s="91"/>
      <c r="R245" s="92">
        <f>SUM(N245:Q245)</f>
        <v>0</v>
      </c>
      <c r="S245" s="970"/>
      <c r="T245" s="197"/>
      <c r="U245" s="197"/>
      <c r="V245" s="91" t="e">
        <f>(T245+U245)/S245</f>
        <v>#DIV/0!</v>
      </c>
    </row>
    <row r="246" spans="1:22" ht="30.75" customHeight="1" x14ac:dyDescent="0.25">
      <c r="A246" s="1044"/>
      <c r="B246" s="664"/>
      <c r="C246" s="448" t="str">
        <f>'4. Gestión Institucional '!B66</f>
        <v>Número de Salas de Situación Equipadas</v>
      </c>
      <c r="D246" s="454">
        <f>'4. Gestión Institucional '!C66</f>
        <v>0</v>
      </c>
      <c r="E246" s="219">
        <f>'4. Gestión Institucional '!D66</f>
        <v>0</v>
      </c>
      <c r="F246" s="482">
        <f>'4. Gestión Institucional '!E66</f>
        <v>55</v>
      </c>
      <c r="G246" s="448" t="str">
        <f>'4. Gestión Institucional '!F66</f>
        <v>Apoyar la instalación de estas salas en nuestra Región y áreas</v>
      </c>
      <c r="H246" s="498">
        <f>'4. Gestión Institucional '!G66</f>
        <v>0</v>
      </c>
      <c r="I246" s="507">
        <f>'4. Gestión Institucional '!H66</f>
        <v>1</v>
      </c>
      <c r="J246" s="507">
        <f>'4. Gestión Institucional '!I66</f>
        <v>0.25</v>
      </c>
      <c r="K246" s="507">
        <f>'4. Gestión Institucional '!J66</f>
        <v>0.25</v>
      </c>
      <c r="L246" s="507">
        <f>'4. Gestión Institucional '!K66</f>
        <v>0.25</v>
      </c>
      <c r="M246" s="507">
        <f>'4. Gestión Institucional '!L66</f>
        <v>0.25</v>
      </c>
      <c r="N246" s="91"/>
      <c r="O246" s="91"/>
      <c r="P246" s="91"/>
      <c r="Q246" s="91"/>
      <c r="R246" s="92">
        <f>SUM(N246:Q246)</f>
        <v>0</v>
      </c>
      <c r="S246" s="971"/>
      <c r="T246" s="197"/>
      <c r="U246" s="197"/>
      <c r="V246" s="91" t="e">
        <f>(T246+U246)/S246</f>
        <v>#DIV/0!</v>
      </c>
    </row>
    <row r="247" spans="1:22" ht="21" customHeight="1" x14ac:dyDescent="0.25">
      <c r="A247" s="1044"/>
      <c r="B247" s="158"/>
      <c r="C247" s="168"/>
      <c r="D247" s="168"/>
      <c r="E247" s="168"/>
      <c r="F247" s="169">
        <f>SUM(F242:F246)</f>
        <v>1100</v>
      </c>
      <c r="G247" s="981" t="s">
        <v>758</v>
      </c>
      <c r="H247" s="982"/>
      <c r="I247" s="982"/>
      <c r="J247" s="982"/>
      <c r="K247" s="982"/>
      <c r="L247" s="982"/>
      <c r="M247" s="983"/>
      <c r="N247" s="159" t="e">
        <f>AVERAGE(N242:N246)</f>
        <v>#DIV/0!</v>
      </c>
      <c r="O247" s="159" t="e">
        <f>AVERAGE(O242:O246)</f>
        <v>#DIV/0!</v>
      </c>
      <c r="P247" s="159" t="e">
        <f>AVERAGE(P242:P246)</f>
        <v>#DIV/0!</v>
      </c>
      <c r="Q247" s="159" t="e">
        <f>AVERAGE(Q242:Q246)</f>
        <v>#DIV/0!</v>
      </c>
      <c r="R247" s="159">
        <f>AVERAGE(R242:R246)</f>
        <v>0</v>
      </c>
      <c r="S247" s="160">
        <f>SUM(S242:S246)</f>
        <v>732232.6</v>
      </c>
      <c r="T247" s="160">
        <f>SUM(T242:T246)</f>
        <v>0</v>
      </c>
      <c r="U247" s="160">
        <f>SUM(U242:U246)</f>
        <v>0</v>
      </c>
      <c r="V247" s="159" t="e">
        <f>AVERAGE(V242:V246)</f>
        <v>#DIV/0!</v>
      </c>
    </row>
    <row r="248" spans="1:22" ht="38.25" customHeight="1" x14ac:dyDescent="0.25">
      <c r="A248" s="1044"/>
      <c r="B248" s="656" t="str">
        <f>'4. Gestión Institucional '!A67</f>
        <v>RE4.P9. Sistemas de Información Institucional,  desarrollados e implementados</v>
      </c>
      <c r="C248" s="656" t="str">
        <f>'4. Gestión Institucional '!B67</f>
        <v>Porcentaje de funciones sustantivas y administrativas incorporadas al Sistema de Información Gerencial (SIG)</v>
      </c>
      <c r="D248" s="1038">
        <f>'4. Gestión Institucional '!C67</f>
        <v>0</v>
      </c>
      <c r="E248" s="1017">
        <f>'4. Gestión Institucional '!D67</f>
        <v>0.2</v>
      </c>
      <c r="F248" s="1021">
        <f>'4. Gestión Institucional '!E67</f>
        <v>50</v>
      </c>
      <c r="G248" s="448" t="str">
        <f>'4. Gestión Institucional '!F67</f>
        <v>No aplica</v>
      </c>
      <c r="H248" s="498">
        <f>'4. Gestión Institucional '!G67</f>
        <v>0</v>
      </c>
      <c r="I248" s="507" t="str">
        <f>'4. Gestión Institucional '!H67</f>
        <v>NA</v>
      </c>
      <c r="J248" s="507" t="str">
        <f>'4. Gestión Institucional '!I67</f>
        <v>NA</v>
      </c>
      <c r="K248" s="507" t="str">
        <f>'4. Gestión Institucional '!J67</f>
        <v>NA</v>
      </c>
      <c r="L248" s="507" t="str">
        <f>'4. Gestión Institucional '!K67</f>
        <v>NA</v>
      </c>
      <c r="M248" s="507" t="str">
        <f>'4. Gestión Institucional '!L67</f>
        <v>NA</v>
      </c>
      <c r="N248" s="91"/>
      <c r="O248" s="91"/>
      <c r="P248" s="91"/>
      <c r="Q248" s="91"/>
      <c r="R248" s="92">
        <f t="shared" ref="R248:R262" si="28">SUM(N248:Q248)</f>
        <v>0</v>
      </c>
      <c r="S248" s="969">
        <f>'4. Gestión Institucional '!M67</f>
        <v>732232.6</v>
      </c>
      <c r="T248" s="197"/>
      <c r="U248" s="197"/>
      <c r="V248" s="91">
        <f t="shared" ref="V248:V262" si="29">(T248+U248)/S248</f>
        <v>0</v>
      </c>
    </row>
    <row r="249" spans="1:22" ht="15" customHeight="1" x14ac:dyDescent="0.25">
      <c r="A249" s="1044"/>
      <c r="B249" s="657"/>
      <c r="C249" s="657"/>
      <c r="D249" s="664"/>
      <c r="E249" s="1018"/>
      <c r="F249" s="1022"/>
      <c r="G249" s="448" t="str">
        <f>'4. Gestión Institucional '!F68</f>
        <v>No aplica</v>
      </c>
      <c r="H249" s="498">
        <f>'4. Gestión Institucional '!G68</f>
        <v>0</v>
      </c>
      <c r="I249" s="507" t="str">
        <f>'4. Gestión Institucional '!H68</f>
        <v>NA</v>
      </c>
      <c r="J249" s="507" t="str">
        <f>'4. Gestión Institucional '!I68</f>
        <v>NA</v>
      </c>
      <c r="K249" s="507" t="str">
        <f>'4. Gestión Institucional '!J68</f>
        <v>NA</v>
      </c>
      <c r="L249" s="507" t="str">
        <f>'4. Gestión Institucional '!K68</f>
        <v>NA</v>
      </c>
      <c r="M249" s="507" t="str">
        <f>'4. Gestión Institucional '!L68</f>
        <v>NA</v>
      </c>
      <c r="N249" s="91"/>
      <c r="O249" s="91"/>
      <c r="P249" s="91"/>
      <c r="Q249" s="91"/>
      <c r="R249" s="92">
        <f t="shared" si="28"/>
        <v>0</v>
      </c>
      <c r="S249" s="970"/>
      <c r="T249" s="197"/>
      <c r="U249" s="197"/>
      <c r="V249" s="91" t="e">
        <f t="shared" si="29"/>
        <v>#DIV/0!</v>
      </c>
    </row>
    <row r="250" spans="1:22" ht="25.5" customHeight="1" x14ac:dyDescent="0.25">
      <c r="A250" s="1044"/>
      <c r="B250" s="657"/>
      <c r="C250" s="448" t="str">
        <f>'4. Gestión Institucional '!B69</f>
        <v>Porcentaje de avance en el desarrollo e implementación del GIS</v>
      </c>
      <c r="D250" s="481">
        <f>'4. Gestión Institucional '!C69</f>
        <v>0</v>
      </c>
      <c r="E250" s="483">
        <f>'4. Gestión Institucional '!D69</f>
        <v>0.3</v>
      </c>
      <c r="F250" s="482">
        <f>'4. Gestión Institucional '!E69</f>
        <v>115</v>
      </c>
      <c r="G250" s="448" t="str">
        <f>'4. Gestión Institucional '!F69</f>
        <v>No aplica</v>
      </c>
      <c r="H250" s="498">
        <f>'4. Gestión Institucional '!G69</f>
        <v>0</v>
      </c>
      <c r="I250" s="507" t="str">
        <f>'4. Gestión Institucional '!H69</f>
        <v>NA</v>
      </c>
      <c r="J250" s="507" t="str">
        <f>'4. Gestión Institucional '!I69</f>
        <v>NA</v>
      </c>
      <c r="K250" s="507" t="str">
        <f>'4. Gestión Institucional '!J69</f>
        <v>NA</v>
      </c>
      <c r="L250" s="507" t="str">
        <f>'4. Gestión Institucional '!K69</f>
        <v>NA</v>
      </c>
      <c r="M250" s="507" t="str">
        <f>'4. Gestión Institucional '!L69</f>
        <v>NA</v>
      </c>
      <c r="N250" s="91"/>
      <c r="O250" s="91"/>
      <c r="P250" s="91"/>
      <c r="Q250" s="91"/>
      <c r="R250" s="92">
        <f t="shared" si="28"/>
        <v>0</v>
      </c>
      <c r="S250" s="970"/>
      <c r="T250" s="197"/>
      <c r="U250" s="197"/>
      <c r="V250" s="91" t="e">
        <f t="shared" si="29"/>
        <v>#DIV/0!</v>
      </c>
    </row>
    <row r="251" spans="1:22" ht="24.75" customHeight="1" x14ac:dyDescent="0.25">
      <c r="A251" s="1044"/>
      <c r="B251" s="657"/>
      <c r="C251" s="656" t="str">
        <f>'4. Gestión Institucional '!B70</f>
        <v>Porcentaje de avance en el desarrollo de sistemas de información con personal institucional</v>
      </c>
      <c r="D251" s="1017">
        <f>'4. Gestión Institucional '!C70</f>
        <v>0.4</v>
      </c>
      <c r="E251" s="1017">
        <f>'4. Gestión Institucional '!D70</f>
        <v>0.1</v>
      </c>
      <c r="F251" s="1021">
        <f>'4. Gestión Institucional '!E70</f>
        <v>240</v>
      </c>
      <c r="G251" s="448" t="str">
        <f>'4. Gestión Institucional '!F70</f>
        <v>No aplica</v>
      </c>
      <c r="H251" s="498">
        <f>'4. Gestión Institucional '!G70</f>
        <v>0</v>
      </c>
      <c r="I251" s="507" t="str">
        <f>'4. Gestión Institucional '!H70</f>
        <v>NA</v>
      </c>
      <c r="J251" s="507" t="str">
        <f>'4. Gestión Institucional '!I70</f>
        <v>NA</v>
      </c>
      <c r="K251" s="507" t="str">
        <f>'4. Gestión Institucional '!J70</f>
        <v>NA</v>
      </c>
      <c r="L251" s="507" t="str">
        <f>'4. Gestión Institucional '!K70</f>
        <v>NA</v>
      </c>
      <c r="M251" s="507" t="str">
        <f>'4. Gestión Institucional '!L70</f>
        <v>NA</v>
      </c>
      <c r="N251" s="91"/>
      <c r="O251" s="91"/>
      <c r="P251" s="91"/>
      <c r="Q251" s="91"/>
      <c r="R251" s="92">
        <f t="shared" si="28"/>
        <v>0</v>
      </c>
      <c r="S251" s="970"/>
      <c r="T251" s="197"/>
      <c r="U251" s="197"/>
      <c r="V251" s="91" t="e">
        <f t="shared" si="29"/>
        <v>#DIV/0!</v>
      </c>
    </row>
    <row r="252" spans="1:22" ht="15" customHeight="1" x14ac:dyDescent="0.25">
      <c r="A252" s="1044"/>
      <c r="B252" s="657"/>
      <c r="C252" s="657" t="e">
        <f>#REF!</f>
        <v>#REF!</v>
      </c>
      <c r="D252" s="1018" t="e">
        <f>#REF!</f>
        <v>#REF!</v>
      </c>
      <c r="E252" s="1018" t="e">
        <f>#REF!</f>
        <v>#REF!</v>
      </c>
      <c r="F252" s="1022" t="e">
        <f>#REF!</f>
        <v>#REF!</v>
      </c>
      <c r="G252" s="448" t="str">
        <f>'4. Gestión Institucional '!F71</f>
        <v>No aplica</v>
      </c>
      <c r="H252" s="498">
        <f>'4. Gestión Institucional '!G71</f>
        <v>0</v>
      </c>
      <c r="I252" s="507" t="str">
        <f>'4. Gestión Institucional '!H71</f>
        <v>NA</v>
      </c>
      <c r="J252" s="507" t="str">
        <f>'4. Gestión Institucional '!I71</f>
        <v>NA</v>
      </c>
      <c r="K252" s="507" t="str">
        <f>'4. Gestión Institucional '!J71</f>
        <v>NA</v>
      </c>
      <c r="L252" s="507" t="str">
        <f>'4. Gestión Institucional '!K71</f>
        <v>NA</v>
      </c>
      <c r="M252" s="507" t="str">
        <f>'4. Gestión Institucional '!L71</f>
        <v>NA</v>
      </c>
      <c r="N252" s="91"/>
      <c r="O252" s="91"/>
      <c r="P252" s="91"/>
      <c r="Q252" s="91"/>
      <c r="R252" s="92">
        <f t="shared" si="28"/>
        <v>0</v>
      </c>
      <c r="S252" s="970"/>
      <c r="T252" s="197"/>
      <c r="U252" s="197"/>
      <c r="V252" s="91" t="e">
        <f t="shared" si="29"/>
        <v>#DIV/0!</v>
      </c>
    </row>
    <row r="253" spans="1:22" ht="15" customHeight="1" x14ac:dyDescent="0.25">
      <c r="A253" s="1044"/>
      <c r="B253" s="657"/>
      <c r="C253" s="657" t="e">
        <f>#REF!</f>
        <v>#REF!</v>
      </c>
      <c r="D253" s="1018" t="e">
        <f>#REF!</f>
        <v>#REF!</v>
      </c>
      <c r="E253" s="1018" t="e">
        <f>#REF!</f>
        <v>#REF!</v>
      </c>
      <c r="F253" s="1022" t="e">
        <f>#REF!</f>
        <v>#REF!</v>
      </c>
      <c r="G253" s="448" t="str">
        <f>'4. Gestión Institucional '!F72</f>
        <v>No aplica</v>
      </c>
      <c r="H253" s="498">
        <f>'4. Gestión Institucional '!G72</f>
        <v>0</v>
      </c>
      <c r="I253" s="507" t="str">
        <f>'4. Gestión Institucional '!H72</f>
        <v>NA</v>
      </c>
      <c r="J253" s="507" t="str">
        <f>'4. Gestión Institucional '!I72</f>
        <v>NA</v>
      </c>
      <c r="K253" s="507" t="str">
        <f>'4. Gestión Institucional '!J72</f>
        <v>NA</v>
      </c>
      <c r="L253" s="507" t="str">
        <f>'4. Gestión Institucional '!K72</f>
        <v>NA</v>
      </c>
      <c r="M253" s="507" t="str">
        <f>'4. Gestión Institucional '!L72</f>
        <v>NA</v>
      </c>
      <c r="N253" s="91"/>
      <c r="O253" s="91"/>
      <c r="P253" s="91"/>
      <c r="Q253" s="91"/>
      <c r="R253" s="92">
        <f t="shared" si="28"/>
        <v>0</v>
      </c>
      <c r="S253" s="970"/>
      <c r="T253" s="197"/>
      <c r="U253" s="197"/>
      <c r="V253" s="91" t="e">
        <f t="shared" si="29"/>
        <v>#DIV/0!</v>
      </c>
    </row>
    <row r="254" spans="1:22" ht="44.25" customHeight="1" x14ac:dyDescent="0.25">
      <c r="A254" s="1044"/>
      <c r="B254" s="657"/>
      <c r="C254" s="656" t="str">
        <f>'4. Gestión Institucional '!B73</f>
        <v>Porcentaje de avance en el desarrollo de sistemas de información contratados a terceros</v>
      </c>
      <c r="D254" s="1038">
        <f>'4. Gestión Institucional '!C73</f>
        <v>0</v>
      </c>
      <c r="E254" s="1017">
        <f>'4. Gestión Institucional '!D73</f>
        <v>0</v>
      </c>
      <c r="F254" s="1021">
        <f>'4. Gestión Institucional '!E73</f>
        <v>0</v>
      </c>
      <c r="G254" s="448" t="str">
        <f>'4. Gestión Institucional '!F73</f>
        <v>No aplica</v>
      </c>
      <c r="H254" s="498">
        <f>'4. Gestión Institucional '!G73</f>
        <v>0</v>
      </c>
      <c r="I254" s="507" t="str">
        <f>'4. Gestión Institucional '!H73</f>
        <v>NA</v>
      </c>
      <c r="J254" s="507" t="str">
        <f>'4. Gestión Institucional '!I73</f>
        <v>NA</v>
      </c>
      <c r="K254" s="507" t="str">
        <f>'4. Gestión Institucional '!J73</f>
        <v>NA</v>
      </c>
      <c r="L254" s="507" t="str">
        <f>'4. Gestión Institucional '!K73</f>
        <v>NA</v>
      </c>
      <c r="M254" s="507" t="str">
        <f>'4. Gestión Institucional '!L73</f>
        <v>NA</v>
      </c>
      <c r="N254" s="91"/>
      <c r="O254" s="91"/>
      <c r="P254" s="91"/>
      <c r="Q254" s="91"/>
      <c r="R254" s="92">
        <f t="shared" si="28"/>
        <v>0</v>
      </c>
      <c r="S254" s="970"/>
      <c r="T254" s="197"/>
      <c r="U254" s="197"/>
      <c r="V254" s="91" t="e">
        <f t="shared" si="29"/>
        <v>#DIV/0!</v>
      </c>
    </row>
    <row r="255" spans="1:22" ht="42" customHeight="1" x14ac:dyDescent="0.25">
      <c r="A255" s="1044"/>
      <c r="B255" s="657"/>
      <c r="C255" s="657"/>
      <c r="D255" s="1039"/>
      <c r="E255" s="1018"/>
      <c r="F255" s="1022"/>
      <c r="G255" s="448" t="str">
        <f>'4. Gestión Institucional '!F74</f>
        <v>No aplica</v>
      </c>
      <c r="H255" s="498">
        <f>'4. Gestión Institucional '!G74</f>
        <v>0</v>
      </c>
      <c r="I255" s="507" t="str">
        <f>'4. Gestión Institucional '!H74</f>
        <v>NA</v>
      </c>
      <c r="J255" s="507" t="str">
        <f>'4. Gestión Institucional '!I74</f>
        <v>NA</v>
      </c>
      <c r="K255" s="507" t="str">
        <f>'4. Gestión Institucional '!J74</f>
        <v>NA</v>
      </c>
      <c r="L255" s="507" t="str">
        <f>'4. Gestión Institucional '!K74</f>
        <v>NA</v>
      </c>
      <c r="M255" s="507" t="str">
        <f>'4. Gestión Institucional '!L74</f>
        <v>NA</v>
      </c>
      <c r="N255" s="91"/>
      <c r="O255" s="91"/>
      <c r="P255" s="91"/>
      <c r="Q255" s="91"/>
      <c r="R255" s="92">
        <f t="shared" si="28"/>
        <v>0</v>
      </c>
      <c r="S255" s="970"/>
      <c r="T255" s="197"/>
      <c r="U255" s="197"/>
      <c r="V255" s="91" t="e">
        <f t="shared" si="29"/>
        <v>#DIV/0!</v>
      </c>
    </row>
    <row r="256" spans="1:22" ht="49.5" customHeight="1" x14ac:dyDescent="0.25">
      <c r="A256" s="1044"/>
      <c r="B256" s="657"/>
      <c r="C256" s="657" t="e">
        <f>#REF!</f>
        <v>#REF!</v>
      </c>
      <c r="D256" s="664" t="e">
        <f>#REF!</f>
        <v>#REF!</v>
      </c>
      <c r="E256" s="1018" t="e">
        <f>#REF!</f>
        <v>#REF!</v>
      </c>
      <c r="F256" s="1022" t="e">
        <f>#REF!</f>
        <v>#REF!</v>
      </c>
      <c r="G256" s="448" t="str">
        <f>'4. Gestión Institucional '!F75</f>
        <v>No aplica</v>
      </c>
      <c r="H256" s="498">
        <f>'4. Gestión Institucional '!G75</f>
        <v>0</v>
      </c>
      <c r="I256" s="507" t="str">
        <f>'4. Gestión Institucional '!H75</f>
        <v>NA</v>
      </c>
      <c r="J256" s="507" t="str">
        <f>'4. Gestión Institucional '!I75</f>
        <v>NA</v>
      </c>
      <c r="K256" s="507" t="str">
        <f>'4. Gestión Institucional '!J75</f>
        <v>NA</v>
      </c>
      <c r="L256" s="507" t="str">
        <f>'4. Gestión Institucional '!K75</f>
        <v>NA</v>
      </c>
      <c r="M256" s="507" t="str">
        <f>'4. Gestión Institucional '!L75</f>
        <v>NA</v>
      </c>
      <c r="N256" s="91"/>
      <c r="O256" s="91"/>
      <c r="P256" s="91"/>
      <c r="Q256" s="91"/>
      <c r="R256" s="92">
        <f t="shared" si="28"/>
        <v>0</v>
      </c>
      <c r="S256" s="970"/>
      <c r="T256" s="197"/>
      <c r="U256" s="197"/>
      <c r="V256" s="91" t="e">
        <f t="shared" si="29"/>
        <v>#DIV/0!</v>
      </c>
    </row>
    <row r="257" spans="1:22" ht="48" customHeight="1" x14ac:dyDescent="0.25">
      <c r="A257" s="1044"/>
      <c r="B257" s="657"/>
      <c r="C257" s="448" t="str">
        <f>'4. Gestión Institucional '!B76</f>
        <v>Porcentaje de avance en el desarrollo del componente de Firma Digital</v>
      </c>
      <c r="D257" s="481">
        <f>'4. Gestión Institucional '!C76</f>
        <v>0</v>
      </c>
      <c r="E257" s="483">
        <f>'4. Gestión Institucional '!D76</f>
        <v>0</v>
      </c>
      <c r="F257" s="482">
        <f>'4. Gestión Institucional '!E76</f>
        <v>125</v>
      </c>
      <c r="G257" s="448" t="str">
        <f>'4. Gestión Institucional '!F76</f>
        <v>Instalar la firma digital a los funcionarios que requieran aplicar la firma digital en sus labores</v>
      </c>
      <c r="H257" s="498">
        <f>'4. Gestión Institucional '!G76</f>
        <v>0</v>
      </c>
      <c r="I257" s="507">
        <f>'4. Gestión Institucional '!H76</f>
        <v>1</v>
      </c>
      <c r="J257" s="507">
        <f>'4. Gestión Institucional '!I76</f>
        <v>0.25</v>
      </c>
      <c r="K257" s="507">
        <f>'4. Gestión Institucional '!J76</f>
        <v>0.25</v>
      </c>
      <c r="L257" s="507">
        <f>'4. Gestión Institucional '!K76</f>
        <v>0.25</v>
      </c>
      <c r="M257" s="507">
        <f>'4. Gestión Institucional '!L76</f>
        <v>0.25</v>
      </c>
      <c r="N257" s="91"/>
      <c r="O257" s="91"/>
      <c r="P257" s="91"/>
      <c r="Q257" s="91"/>
      <c r="R257" s="92">
        <f t="shared" si="28"/>
        <v>0</v>
      </c>
      <c r="S257" s="970"/>
      <c r="T257" s="197"/>
      <c r="U257" s="197"/>
      <c r="V257" s="91" t="e">
        <f t="shared" si="29"/>
        <v>#DIV/0!</v>
      </c>
    </row>
    <row r="258" spans="1:22" ht="66.75" customHeight="1" x14ac:dyDescent="0.25">
      <c r="A258" s="1044"/>
      <c r="B258" s="657"/>
      <c r="C258" s="100" t="str">
        <f>'4. Gestión Institucional '!B77</f>
        <v>Porcentaje de avance en el desarrollo del componente de Pago Electrónico</v>
      </c>
      <c r="D258" s="292">
        <f>'4. Gestión Institucional '!C77</f>
        <v>0</v>
      </c>
      <c r="E258" s="292">
        <f>'4. Gestión Institucional '!D77</f>
        <v>0</v>
      </c>
      <c r="F258" s="482">
        <f>'4. Gestión Institucional '!E77</f>
        <v>125</v>
      </c>
      <c r="G258" s="448" t="str">
        <f>'4. Gestión Institucional '!F77</f>
        <v>No Aplica</v>
      </c>
      <c r="H258" s="498">
        <f>'4. Gestión Institucional '!G77</f>
        <v>0</v>
      </c>
      <c r="I258" s="507" t="str">
        <f>'4. Gestión Institucional '!H77</f>
        <v>NA</v>
      </c>
      <c r="J258" s="507" t="str">
        <f>'4. Gestión Institucional '!I77</f>
        <v>NA</v>
      </c>
      <c r="K258" s="507" t="str">
        <f>'4. Gestión Institucional '!J77</f>
        <v>NA</v>
      </c>
      <c r="L258" s="507" t="str">
        <f>'4. Gestión Institucional '!K77</f>
        <v>NA</v>
      </c>
      <c r="M258" s="507" t="str">
        <f>'4. Gestión Institucional '!L77</f>
        <v>NA</v>
      </c>
      <c r="N258" s="91"/>
      <c r="O258" s="91"/>
      <c r="P258" s="91"/>
      <c r="Q258" s="91"/>
      <c r="R258" s="92">
        <f t="shared" si="28"/>
        <v>0</v>
      </c>
      <c r="S258" s="970"/>
      <c r="T258" s="197"/>
      <c r="U258" s="197"/>
      <c r="V258" s="91" t="e">
        <f t="shared" si="29"/>
        <v>#DIV/0!</v>
      </c>
    </row>
    <row r="259" spans="1:22" ht="60" customHeight="1" x14ac:dyDescent="0.25">
      <c r="A259" s="1044"/>
      <c r="B259" s="657"/>
      <c r="C259" s="656" t="str">
        <f>'4. Gestión Institucional '!B78</f>
        <v>Porcentaje unidades organizativas incorporadas a la plataforma de gestión documental (2017)</v>
      </c>
      <c r="D259" s="292">
        <f>'4. Gestión Institucional '!C78</f>
        <v>0</v>
      </c>
      <c r="E259" s="292">
        <f>'4. Gestión Institucional '!D78</f>
        <v>0</v>
      </c>
      <c r="F259" s="482">
        <f>'4. Gestión Institucional '!E78</f>
        <v>0</v>
      </c>
      <c r="G259" s="448" t="str">
        <f>'4. Gestión Institucional '!F78</f>
        <v>No Aplica</v>
      </c>
      <c r="H259" s="498">
        <f>'4. Gestión Institucional '!G78</f>
        <v>0</v>
      </c>
      <c r="I259" s="507" t="str">
        <f>'4. Gestión Institucional '!H78</f>
        <v>NA</v>
      </c>
      <c r="J259" s="507" t="str">
        <f>'4. Gestión Institucional '!I78</f>
        <v>NA</v>
      </c>
      <c r="K259" s="507" t="str">
        <f>'4. Gestión Institucional '!J78</f>
        <v>NA</v>
      </c>
      <c r="L259" s="507" t="str">
        <f>'4. Gestión Institucional '!K78</f>
        <v>NA</v>
      </c>
      <c r="M259" s="507" t="str">
        <f>'4. Gestión Institucional '!L78</f>
        <v>NA</v>
      </c>
      <c r="N259" s="91"/>
      <c r="O259" s="91"/>
      <c r="P259" s="91"/>
      <c r="Q259" s="91"/>
      <c r="R259" s="92">
        <f t="shared" si="28"/>
        <v>0</v>
      </c>
      <c r="S259" s="970"/>
      <c r="T259" s="197"/>
      <c r="U259" s="197"/>
      <c r="V259" s="91" t="e">
        <f t="shared" si="29"/>
        <v>#DIV/0!</v>
      </c>
    </row>
    <row r="260" spans="1:22" ht="15" customHeight="1" x14ac:dyDescent="0.25">
      <c r="A260" s="1044"/>
      <c r="B260" s="657"/>
      <c r="C260" s="657"/>
      <c r="D260" s="292">
        <f>'4. Gestión Institucional '!C79</f>
        <v>0</v>
      </c>
      <c r="E260" s="292">
        <f>'4. Gestión Institucional '!D79</f>
        <v>0</v>
      </c>
      <c r="F260" s="482">
        <f>'4. Gestión Institucional '!E79</f>
        <v>0</v>
      </c>
      <c r="G260" s="448" t="str">
        <f>'4. Gestión Institucional '!F79</f>
        <v>No Aplica</v>
      </c>
      <c r="H260" s="498">
        <f>'4. Gestión Institucional '!G79</f>
        <v>0</v>
      </c>
      <c r="I260" s="507" t="str">
        <f>'4. Gestión Institucional '!H79</f>
        <v>NA</v>
      </c>
      <c r="J260" s="507" t="str">
        <f>'4. Gestión Institucional '!I79</f>
        <v>NA</v>
      </c>
      <c r="K260" s="507" t="str">
        <f>'4. Gestión Institucional '!J79</f>
        <v>NA</v>
      </c>
      <c r="L260" s="507" t="str">
        <f>'4. Gestión Institucional '!K79</f>
        <v>NA</v>
      </c>
      <c r="M260" s="507" t="str">
        <f>'4. Gestión Institucional '!L79</f>
        <v>NA</v>
      </c>
      <c r="N260" s="91"/>
      <c r="O260" s="91"/>
      <c r="P260" s="91"/>
      <c r="Q260" s="91"/>
      <c r="R260" s="92">
        <f t="shared" si="28"/>
        <v>0</v>
      </c>
      <c r="S260" s="970"/>
      <c r="T260" s="197"/>
      <c r="U260" s="197"/>
      <c r="V260" s="91" t="e">
        <f t="shared" si="29"/>
        <v>#DIV/0!</v>
      </c>
    </row>
    <row r="261" spans="1:22" ht="15" customHeight="1" x14ac:dyDescent="0.25">
      <c r="A261" s="1044"/>
      <c r="B261" s="657"/>
      <c r="C261" s="657"/>
      <c r="D261" s="292">
        <f>'4. Gestión Institucional '!C80</f>
        <v>0</v>
      </c>
      <c r="E261" s="292">
        <f>'4. Gestión Institucional '!D80</f>
        <v>0</v>
      </c>
      <c r="F261" s="482">
        <f>'4. Gestión Institucional '!E80</f>
        <v>0</v>
      </c>
      <c r="G261" s="448" t="str">
        <f>'4. Gestión Institucional '!F80</f>
        <v>No Aplica</v>
      </c>
      <c r="H261" s="498">
        <f>'4. Gestión Institucional '!G80</f>
        <v>0</v>
      </c>
      <c r="I261" s="507" t="str">
        <f>'4. Gestión Institucional '!H80</f>
        <v>NA</v>
      </c>
      <c r="J261" s="507" t="str">
        <f>'4. Gestión Institucional '!I80</f>
        <v>NA</v>
      </c>
      <c r="K261" s="507" t="str">
        <f>'4. Gestión Institucional '!J80</f>
        <v>NA</v>
      </c>
      <c r="L261" s="507" t="str">
        <f>'4. Gestión Institucional '!K80</f>
        <v>NA</v>
      </c>
      <c r="M261" s="507" t="str">
        <f>'4. Gestión Institucional '!L80</f>
        <v>NA</v>
      </c>
      <c r="N261" s="91"/>
      <c r="O261" s="91"/>
      <c r="P261" s="91"/>
      <c r="Q261" s="91"/>
      <c r="R261" s="92">
        <f t="shared" si="28"/>
        <v>0</v>
      </c>
      <c r="S261" s="970"/>
      <c r="T261" s="197"/>
      <c r="U261" s="197"/>
      <c r="V261" s="91" t="e">
        <f t="shared" si="29"/>
        <v>#DIV/0!</v>
      </c>
    </row>
    <row r="262" spans="1:22" ht="15" customHeight="1" x14ac:dyDescent="0.25">
      <c r="A262" s="1044"/>
      <c r="B262" s="716"/>
      <c r="C262" s="716"/>
      <c r="D262" s="292">
        <f>'4. Gestión Institucional '!C81</f>
        <v>0</v>
      </c>
      <c r="E262" s="292">
        <f>'4. Gestión Institucional '!D81</f>
        <v>0</v>
      </c>
      <c r="F262" s="482">
        <f>'4. Gestión Institucional '!E81</f>
        <v>0</v>
      </c>
      <c r="G262" s="448" t="str">
        <f>'4. Gestión Institucional '!F81</f>
        <v>No Aplica</v>
      </c>
      <c r="H262" s="498">
        <f>'4. Gestión Institucional '!G81</f>
        <v>0</v>
      </c>
      <c r="I262" s="507" t="str">
        <f>'4. Gestión Institucional '!H81</f>
        <v>NA</v>
      </c>
      <c r="J262" s="507" t="str">
        <f>'4. Gestión Institucional '!I81</f>
        <v>NA</v>
      </c>
      <c r="K262" s="507" t="str">
        <f>'4. Gestión Institucional '!J81</f>
        <v>NA</v>
      </c>
      <c r="L262" s="507" t="str">
        <f>'4. Gestión Institucional '!K81</f>
        <v>NA</v>
      </c>
      <c r="M262" s="507" t="str">
        <f>'4. Gestión Institucional '!L81</f>
        <v>NA</v>
      </c>
      <c r="N262" s="91"/>
      <c r="O262" s="91"/>
      <c r="P262" s="91"/>
      <c r="Q262" s="91"/>
      <c r="R262" s="92">
        <f t="shared" si="28"/>
        <v>0</v>
      </c>
      <c r="S262" s="971"/>
      <c r="T262" s="197"/>
      <c r="U262" s="197"/>
      <c r="V262" s="91" t="e">
        <f t="shared" si="29"/>
        <v>#DIV/0!</v>
      </c>
    </row>
    <row r="263" spans="1:22" ht="21" customHeight="1" x14ac:dyDescent="0.25">
      <c r="A263" s="1044"/>
      <c r="B263" s="158"/>
      <c r="C263" s="168"/>
      <c r="D263" s="168"/>
      <c r="E263" s="168"/>
      <c r="F263" s="169">
        <f>SUM(F248,F250,F251,F254,F257,F258,F259,F260,F261,F262)</f>
        <v>655</v>
      </c>
      <c r="G263" s="981" t="s">
        <v>758</v>
      </c>
      <c r="H263" s="982"/>
      <c r="I263" s="982"/>
      <c r="J263" s="982"/>
      <c r="K263" s="982"/>
      <c r="L263" s="982"/>
      <c r="M263" s="983"/>
      <c r="N263" s="159" t="e">
        <f>AVERAGE(N248:N262)</f>
        <v>#DIV/0!</v>
      </c>
      <c r="O263" s="159" t="e">
        <f>AVERAGE(O248:O262)</f>
        <v>#DIV/0!</v>
      </c>
      <c r="P263" s="159" t="e">
        <f>AVERAGE(P248:P262)</f>
        <v>#DIV/0!</v>
      </c>
      <c r="Q263" s="159" t="e">
        <f>AVERAGE(Q248:Q262)</f>
        <v>#DIV/0!</v>
      </c>
      <c r="R263" s="159">
        <f>AVERAGE(R248:R262)</f>
        <v>0</v>
      </c>
      <c r="S263" s="160">
        <f>SUM(S248:S262)</f>
        <v>732232.6</v>
      </c>
      <c r="T263" s="160">
        <f>SUM(T248:T262)</f>
        <v>0</v>
      </c>
      <c r="U263" s="160">
        <f>SUM(U248:U262)</f>
        <v>0</v>
      </c>
      <c r="V263" s="159" t="e">
        <f>AVERAGE(V248:V262)</f>
        <v>#DIV/0!</v>
      </c>
    </row>
    <row r="264" spans="1:22" ht="55.5" customHeight="1" x14ac:dyDescent="0.25">
      <c r="A264" s="1044"/>
      <c r="B264" s="1035" t="str">
        <f>'4. Gestión Institucional '!A84</f>
        <v xml:space="preserve">Objetivo Estratégico Específico: 4.5 Contar con el recurso humano idóneo y necesario, para la gestión institucional y el ejercicio de la rectoría. (DA/RRHH, DGS). </v>
      </c>
      <c r="C264" s="1035" t="e">
        <f>#REF!</f>
        <v>#REF!</v>
      </c>
      <c r="D264" s="1035" t="e">
        <f>#REF!</f>
        <v>#REF!</v>
      </c>
      <c r="E264" s="1035" t="e">
        <f>#REF!</f>
        <v>#REF!</v>
      </c>
      <c r="F264" s="1035" t="e">
        <f>#REF!</f>
        <v>#REF!</v>
      </c>
      <c r="G264" s="448"/>
      <c r="H264" s="498"/>
      <c r="I264" s="498"/>
      <c r="J264" s="498"/>
      <c r="K264" s="498"/>
      <c r="L264" s="498"/>
      <c r="M264" s="498"/>
      <c r="N264" s="91"/>
      <c r="O264" s="91"/>
      <c r="P264" s="91"/>
      <c r="Q264" s="91"/>
      <c r="R264" s="196"/>
      <c r="S264" s="91"/>
      <c r="T264" s="141"/>
      <c r="U264" s="141"/>
      <c r="V264" s="91"/>
    </row>
    <row r="265" spans="1:22" ht="35.25" customHeight="1" x14ac:dyDescent="0.25">
      <c r="A265" s="1044"/>
      <c r="B265" s="656" t="str">
        <f>'4. Gestión Institucional '!A85</f>
        <v>RE4.P10. Recurso humano capacitado</v>
      </c>
      <c r="C265" s="656" t="str">
        <f>'4. Gestión Institucional '!B85</f>
        <v xml:space="preserve">Número de funcionarios capacitados  en temas prioritarios </v>
      </c>
      <c r="D265" s="712">
        <f>'4. Gestión Institucional '!C85</f>
        <v>450</v>
      </c>
      <c r="E265" s="712">
        <f>'4. Gestión Institucional '!D85</f>
        <v>450</v>
      </c>
      <c r="F265" s="1021">
        <f>'4. Gestión Institucional '!E85</f>
        <v>150</v>
      </c>
      <c r="G265" s="448" t="str">
        <f>'4. Gestión Institucional '!F85</f>
        <v xml:space="preserve">Validación metodología para la Detección de Necesidades </v>
      </c>
      <c r="H265" s="498">
        <f>'4. Gestión Institucional '!G85</f>
        <v>0</v>
      </c>
      <c r="I265" s="507">
        <f>'4. Gestión Institucional '!H85</f>
        <v>1</v>
      </c>
      <c r="J265" s="507">
        <f>'4. Gestión Institucional '!I85</f>
        <v>0.25</v>
      </c>
      <c r="K265" s="507">
        <f>'4. Gestión Institucional '!J85</f>
        <v>0.25</v>
      </c>
      <c r="L265" s="507">
        <f>'4. Gestión Institucional '!K85</f>
        <v>0.25</v>
      </c>
      <c r="M265" s="507">
        <f>'4. Gestión Institucional '!L85</f>
        <v>0.25</v>
      </c>
      <c r="N265" s="91"/>
      <c r="O265" s="91"/>
      <c r="P265" s="91"/>
      <c r="Q265" s="91"/>
      <c r="R265" s="92">
        <f>SUM(N265:Q265)</f>
        <v>0</v>
      </c>
      <c r="S265" s="964">
        <f>'4. Gestión Institucional '!M85</f>
        <v>732232.6</v>
      </c>
      <c r="T265" s="197"/>
      <c r="U265" s="197"/>
      <c r="V265" s="91">
        <f>(T265+U265)/S265</f>
        <v>0</v>
      </c>
    </row>
    <row r="266" spans="1:22" ht="35.25" customHeight="1" x14ac:dyDescent="0.25">
      <c r="A266" s="1044"/>
      <c r="B266" s="657"/>
      <c r="C266" s="657"/>
      <c r="D266" s="664"/>
      <c r="E266" s="664" t="e">
        <f>#REF!</f>
        <v>#REF!</v>
      </c>
      <c r="F266" s="1022"/>
      <c r="G266" s="448" t="str">
        <f>'4. Gestión Institucional '!F86</f>
        <v>Proponer temas prioritarios para el Plan de Capacitación Institucional</v>
      </c>
      <c r="H266" s="498">
        <f>'4. Gestión Institucional '!G86</f>
        <v>1</v>
      </c>
      <c r="I266" s="507">
        <f>'4. Gestión Institucional '!H86</f>
        <v>1</v>
      </c>
      <c r="J266" s="507">
        <f>'4. Gestión Institucional '!I86</f>
        <v>0</v>
      </c>
      <c r="K266" s="507">
        <f>'4. Gestión Institucional '!J86</f>
        <v>1</v>
      </c>
      <c r="L266" s="507">
        <f>'4. Gestión Institucional '!K86</f>
        <v>0</v>
      </c>
      <c r="M266" s="507">
        <f>'4. Gestión Institucional '!L86</f>
        <v>0</v>
      </c>
      <c r="N266" s="91"/>
      <c r="O266" s="91"/>
      <c r="P266" s="91"/>
      <c r="Q266" s="91"/>
      <c r="R266" s="92">
        <f>SUM(N266:Q266)</f>
        <v>0</v>
      </c>
      <c r="S266" s="965"/>
      <c r="T266" s="197"/>
      <c r="U266" s="197"/>
      <c r="V266" s="91" t="e">
        <f>(T266+U266)/S266</f>
        <v>#DIV/0!</v>
      </c>
    </row>
    <row r="267" spans="1:22" ht="35.25" customHeight="1" x14ac:dyDescent="0.25">
      <c r="A267" s="1044"/>
      <c r="B267" s="657"/>
      <c r="C267" s="657"/>
      <c r="D267" s="664"/>
      <c r="E267" s="664" t="e">
        <f>#REF!</f>
        <v>#REF!</v>
      </c>
      <c r="F267" s="1022"/>
      <c r="G267" s="448" t="str">
        <f>'4. Gestión Institucional '!F87</f>
        <v xml:space="preserve">Definir presupuesto para ejecutar Plan Institucional de Capacitación a nivel regional </v>
      </c>
      <c r="H267" s="498">
        <f>'4. Gestión Institucional '!G87</f>
        <v>0</v>
      </c>
      <c r="I267" s="507">
        <f>'4. Gestión Institucional '!H87</f>
        <v>1</v>
      </c>
      <c r="J267" s="507">
        <f>'4. Gestión Institucional '!I87</f>
        <v>0</v>
      </c>
      <c r="K267" s="507">
        <f>'4. Gestión Institucional '!J87</f>
        <v>1</v>
      </c>
      <c r="L267" s="507">
        <f>'4. Gestión Institucional '!K87</f>
        <v>0</v>
      </c>
      <c r="M267" s="507">
        <f>'4. Gestión Institucional '!L87</f>
        <v>0</v>
      </c>
      <c r="N267" s="91"/>
      <c r="O267" s="91"/>
      <c r="P267" s="91"/>
      <c r="Q267" s="91"/>
      <c r="R267" s="92">
        <f>SUM(N267:Q267)</f>
        <v>0</v>
      </c>
      <c r="S267" s="965"/>
      <c r="T267" s="197"/>
      <c r="U267" s="197"/>
      <c r="V267" s="91" t="e">
        <f>(T267+U267)/S267</f>
        <v>#DIV/0!</v>
      </c>
    </row>
    <row r="268" spans="1:22" ht="35.25" customHeight="1" x14ac:dyDescent="0.25">
      <c r="A268" s="1044"/>
      <c r="B268" s="657"/>
      <c r="C268" s="657"/>
      <c r="D268" s="664"/>
      <c r="E268" s="664" t="e">
        <f>#REF!</f>
        <v>#REF!</v>
      </c>
      <c r="F268" s="1022"/>
      <c r="G268" s="448" t="str">
        <f>'4. Gestión Institucional '!F88</f>
        <v>Ejecución y seguimiento de actividades contenidas en Plan Institucional de Capacitación</v>
      </c>
      <c r="H268" s="498">
        <f>'4. Gestión Institucional '!G88</f>
        <v>0</v>
      </c>
      <c r="I268" s="507">
        <f>'4. Gestión Institucional '!H88</f>
        <v>1</v>
      </c>
      <c r="J268" s="507">
        <f>'4. Gestión Institucional '!I88</f>
        <v>0.25</v>
      </c>
      <c r="K268" s="507">
        <f>'4. Gestión Institucional '!J88</f>
        <v>0.25</v>
      </c>
      <c r="L268" s="507">
        <f>'4. Gestión Institucional '!K88</f>
        <v>0.25</v>
      </c>
      <c r="M268" s="507">
        <f>'4. Gestión Institucional '!L88</f>
        <v>0.25</v>
      </c>
      <c r="N268" s="91"/>
      <c r="O268" s="91"/>
      <c r="P268" s="91"/>
      <c r="Q268" s="91"/>
      <c r="R268" s="92">
        <f>SUM(N268:Q268)</f>
        <v>0</v>
      </c>
      <c r="S268" s="966"/>
      <c r="T268" s="197"/>
      <c r="U268" s="197"/>
      <c r="V268" s="91" t="e">
        <f>(T268+U268)/S268</f>
        <v>#DIV/0!</v>
      </c>
    </row>
    <row r="269" spans="1:22" ht="21" customHeight="1" x14ac:dyDescent="0.25">
      <c r="A269" s="1044"/>
      <c r="B269" s="158"/>
      <c r="C269" s="168"/>
      <c r="D269" s="168"/>
      <c r="E269" s="168"/>
      <c r="F269" s="169">
        <f>SUM(F265)</f>
        <v>150</v>
      </c>
      <c r="G269" s="981" t="s">
        <v>758</v>
      </c>
      <c r="H269" s="982"/>
      <c r="I269" s="982"/>
      <c r="J269" s="982"/>
      <c r="K269" s="982"/>
      <c r="L269" s="982"/>
      <c r="M269" s="983"/>
      <c r="N269" s="159" t="e">
        <f>AVERAGE(N265:N268)</f>
        <v>#DIV/0!</v>
      </c>
      <c r="O269" s="159" t="e">
        <f>AVERAGE(O265:O268)</f>
        <v>#DIV/0!</v>
      </c>
      <c r="P269" s="159" t="e">
        <f>AVERAGE(P265:P268)</f>
        <v>#DIV/0!</v>
      </c>
      <c r="Q269" s="159" t="e">
        <f>AVERAGE(Q265:Q268)</f>
        <v>#DIV/0!</v>
      </c>
      <c r="R269" s="159">
        <f>AVERAGE(R265:R268)</f>
        <v>0</v>
      </c>
      <c r="S269" s="160">
        <f>SUM(S265:S268)</f>
        <v>732232.6</v>
      </c>
      <c r="T269" s="160">
        <f>SUM(T265:T268)</f>
        <v>0</v>
      </c>
      <c r="U269" s="160">
        <f>SUM(U265:U268)</f>
        <v>0</v>
      </c>
      <c r="V269" s="159" t="e">
        <f>AVERAGE(V265:V268)</f>
        <v>#DIV/0!</v>
      </c>
    </row>
    <row r="270" spans="1:22" ht="38.25" customHeight="1" x14ac:dyDescent="0.25">
      <c r="A270" s="1044"/>
      <c r="B270" s="656" t="str">
        <f>'4. Gestión Institucional '!A89</f>
        <v>RE4.P11. Nombramientos de recurso humano idoneo y con estabilidad en su puesto realizados</v>
      </c>
      <c r="C270" s="656" t="str">
        <f>'4. Gestión Institucional '!B89</f>
        <v>Número de funcionarios nombrados</v>
      </c>
      <c r="D270" s="712">
        <f>'4. Gestión Institucional '!C89</f>
        <v>160</v>
      </c>
      <c r="E270" s="712">
        <f>'4. Gestión Institucional '!D89</f>
        <v>350</v>
      </c>
      <c r="F270" s="1021">
        <f>'4. Gestión Institucional '!E89</f>
        <v>93.6</v>
      </c>
      <c r="G270" s="448" t="str">
        <f>'4. Gestión Institucional '!F89</f>
        <v>Validación informaciòn del diagnòstico.</v>
      </c>
      <c r="H270" s="498">
        <f>'4. Gestión Institucional '!G89</f>
        <v>0</v>
      </c>
      <c r="I270" s="507">
        <f>'4. Gestión Institucional '!H89</f>
        <v>1</v>
      </c>
      <c r="J270" s="507">
        <f>'4. Gestión Institucional '!I89</f>
        <v>0.25</v>
      </c>
      <c r="K270" s="507">
        <f>'4. Gestión Institucional '!J89</f>
        <v>0.25</v>
      </c>
      <c r="L270" s="507">
        <f>'4. Gestión Institucional '!K89</f>
        <v>0.25</v>
      </c>
      <c r="M270" s="507">
        <f>'4. Gestión Institucional '!L89</f>
        <v>0.25</v>
      </c>
      <c r="N270" s="91"/>
      <c r="O270" s="91"/>
      <c r="P270" s="91"/>
      <c r="Q270" s="91"/>
      <c r="R270" s="92">
        <f>SUM(N270:Q270)</f>
        <v>0</v>
      </c>
      <c r="S270" s="964">
        <f>'4. Gestión Institucional '!M89</f>
        <v>732232.6</v>
      </c>
      <c r="T270" s="197"/>
      <c r="U270" s="197"/>
      <c r="V270" s="91">
        <f>(T270+U270)/S270</f>
        <v>0</v>
      </c>
    </row>
    <row r="271" spans="1:22" ht="38.25" customHeight="1" x14ac:dyDescent="0.25">
      <c r="A271" s="1044"/>
      <c r="B271" s="657" t="e">
        <f>#REF!</f>
        <v>#REF!</v>
      </c>
      <c r="C271" s="657" t="e">
        <f>#REF!</f>
        <v>#REF!</v>
      </c>
      <c r="D271" s="664" t="e">
        <f>#REF!</f>
        <v>#REF!</v>
      </c>
      <c r="E271" s="664" t="e">
        <f>#REF!</f>
        <v>#REF!</v>
      </c>
      <c r="F271" s="1022" t="e">
        <f>#REF!</f>
        <v>#REF!</v>
      </c>
      <c r="G271" s="448" t="str">
        <f>'4. Gestión Institucional '!F90</f>
        <v>Participación en la ejecuciòn de las fases de concurso.</v>
      </c>
      <c r="H271" s="498">
        <f>'4. Gestión Institucional '!G90</f>
        <v>0</v>
      </c>
      <c r="I271" s="507">
        <f>'4. Gestión Institucional '!H90</f>
        <v>1</v>
      </c>
      <c r="J271" s="507">
        <f>'4. Gestión Institucional '!I90</f>
        <v>0</v>
      </c>
      <c r="K271" s="507">
        <f>'4. Gestión Institucional '!J90</f>
        <v>0</v>
      </c>
      <c r="L271" s="507">
        <f>'4. Gestión Institucional '!K90</f>
        <v>0</v>
      </c>
      <c r="M271" s="507">
        <f>'4. Gestión Institucional '!L90</f>
        <v>0</v>
      </c>
      <c r="N271" s="91"/>
      <c r="O271" s="91"/>
      <c r="P271" s="91"/>
      <c r="Q271" s="91"/>
      <c r="R271" s="92">
        <f>SUM(N271:Q271)</f>
        <v>0</v>
      </c>
      <c r="S271" s="965"/>
      <c r="T271" s="197"/>
      <c r="U271" s="197"/>
      <c r="V271" s="91" t="e">
        <f>(T271+U271)/S271</f>
        <v>#DIV/0!</v>
      </c>
    </row>
    <row r="272" spans="1:22" ht="38.25" customHeight="1" x14ac:dyDescent="0.25">
      <c r="A272" s="1044"/>
      <c r="B272" s="657" t="e">
        <f>#REF!</f>
        <v>#REF!</v>
      </c>
      <c r="C272" s="657" t="e">
        <f>#REF!</f>
        <v>#REF!</v>
      </c>
      <c r="D272" s="664" t="e">
        <f>#REF!</f>
        <v>#REF!</v>
      </c>
      <c r="E272" s="664" t="e">
        <f>#REF!</f>
        <v>#REF!</v>
      </c>
      <c r="F272" s="1022" t="e">
        <f>#REF!</f>
        <v>#REF!</v>
      </c>
      <c r="G272" s="448" t="str">
        <f>'4. Gestión Institucional '!F91</f>
        <v>Realizar la resoluciòn de nòminas de CI relativas a ese nivel de gestiòn.</v>
      </c>
      <c r="H272" s="498">
        <f>'4. Gestión Institucional '!G91</f>
        <v>0</v>
      </c>
      <c r="I272" s="507">
        <f>'4. Gestión Institucional '!H91</f>
        <v>1</v>
      </c>
      <c r="J272" s="507">
        <f>'4. Gestión Institucional '!I91</f>
        <v>0.25</v>
      </c>
      <c r="K272" s="507">
        <f>'4. Gestión Institucional '!J91</f>
        <v>0.25</v>
      </c>
      <c r="L272" s="507">
        <f>'4. Gestión Institucional '!K91</f>
        <v>0.25</v>
      </c>
      <c r="M272" s="507">
        <f>'4. Gestión Institucional '!L91</f>
        <v>0.25</v>
      </c>
      <c r="N272" s="91"/>
      <c r="O272" s="91"/>
      <c r="P272" s="91"/>
      <c r="Q272" s="91"/>
      <c r="R272" s="92">
        <f>SUM(N272:Q272)</f>
        <v>0</v>
      </c>
      <c r="S272" s="965"/>
      <c r="T272" s="197"/>
      <c r="U272" s="197"/>
      <c r="V272" s="91" t="e">
        <f>(T272+U272)/S272</f>
        <v>#DIV/0!</v>
      </c>
    </row>
    <row r="273" spans="1:22" ht="38.25" customHeight="1" x14ac:dyDescent="0.25">
      <c r="A273" s="1044"/>
      <c r="B273" s="657" t="e">
        <f>#REF!</f>
        <v>#REF!</v>
      </c>
      <c r="C273" s="657" t="e">
        <f>#REF!</f>
        <v>#REF!</v>
      </c>
      <c r="D273" s="664" t="e">
        <f>#REF!</f>
        <v>#REF!</v>
      </c>
      <c r="E273" s="664" t="e">
        <f>#REF!</f>
        <v>#REF!</v>
      </c>
      <c r="F273" s="1022" t="e">
        <f>#REF!</f>
        <v>#REF!</v>
      </c>
      <c r="G273" s="448" t="str">
        <f>'4. Gestión Institucional '!F92</f>
        <v>Recomendaciones ajustes al manual de clasificaciòn  segùn necesidades identificadas.</v>
      </c>
      <c r="H273" s="498">
        <f>'4. Gestión Institucional '!G92</f>
        <v>1</v>
      </c>
      <c r="I273" s="507">
        <f>'4. Gestión Institucional '!H92</f>
        <v>1</v>
      </c>
      <c r="J273" s="507">
        <f>'4. Gestión Institucional '!I92</f>
        <v>0</v>
      </c>
      <c r="K273" s="507">
        <f>'4. Gestión Institucional '!J92</f>
        <v>1</v>
      </c>
      <c r="L273" s="507">
        <f>'4. Gestión Institucional '!K92</f>
        <v>0</v>
      </c>
      <c r="M273" s="507">
        <f>'4. Gestión Institucional '!L92</f>
        <v>0</v>
      </c>
      <c r="N273" s="91"/>
      <c r="O273" s="91"/>
      <c r="P273" s="91"/>
      <c r="Q273" s="91"/>
      <c r="R273" s="92">
        <f>SUM(N273:Q273)</f>
        <v>0</v>
      </c>
      <c r="S273" s="966"/>
      <c r="T273" s="197"/>
      <c r="U273" s="197"/>
      <c r="V273" s="91" t="e">
        <f>(T273+U273)/S273</f>
        <v>#DIV/0!</v>
      </c>
    </row>
    <row r="274" spans="1:22" ht="20.25" x14ac:dyDescent="0.25">
      <c r="A274" s="1044"/>
      <c r="B274" s="158"/>
      <c r="C274" s="168"/>
      <c r="D274" s="168"/>
      <c r="E274" s="168"/>
      <c r="F274" s="169">
        <f>SUM(F270)</f>
        <v>93.6</v>
      </c>
      <c r="G274" s="981" t="s">
        <v>758</v>
      </c>
      <c r="H274" s="982"/>
      <c r="I274" s="982"/>
      <c r="J274" s="982"/>
      <c r="K274" s="982"/>
      <c r="L274" s="982"/>
      <c r="M274" s="983"/>
      <c r="N274" s="159" t="e">
        <f>AVERAGE(N270:N273)</f>
        <v>#DIV/0!</v>
      </c>
      <c r="O274" s="159" t="e">
        <f>AVERAGE(O270:O273)</f>
        <v>#DIV/0!</v>
      </c>
      <c r="P274" s="159" t="e">
        <f>AVERAGE(P270:P273)</f>
        <v>#DIV/0!</v>
      </c>
      <c r="Q274" s="159" t="e">
        <f>AVERAGE(Q270:Q273)</f>
        <v>#DIV/0!</v>
      </c>
      <c r="R274" s="159">
        <f>AVERAGE(R270:R273)</f>
        <v>0</v>
      </c>
      <c r="S274" s="160">
        <f>SUM(S270:S273)</f>
        <v>732232.6</v>
      </c>
      <c r="T274" s="160">
        <f>SUM(T270:T273)</f>
        <v>0</v>
      </c>
      <c r="U274" s="160">
        <f>SUM(U270:U273)</f>
        <v>0</v>
      </c>
      <c r="V274" s="159" t="e">
        <f>AVERAGE(V270:V273)</f>
        <v>#DIV/0!</v>
      </c>
    </row>
    <row r="275" spans="1:22" ht="63.75" customHeight="1" x14ac:dyDescent="0.25">
      <c r="A275" s="1044"/>
      <c r="B275" s="656" t="str">
        <f>'4. Gestión Institucional '!A93</f>
        <v>RE4.P12. Programa Institucional de Mejoramiento de Ambientes Laborales Satisfactorios</v>
      </c>
      <c r="C275" s="1037" t="str">
        <f>'4. Gestión Institucional '!B93</f>
        <v xml:space="preserve">Porcentaje de cumplimiento de las actividades del Programa ejecutadas.
</v>
      </c>
      <c r="D275" s="1017">
        <f>'4. Gestión Institucional '!C93</f>
        <v>0.1</v>
      </c>
      <c r="E275" s="1038">
        <f>'4. Gestión Institucional '!D93</f>
        <v>0.2</v>
      </c>
      <c r="F275" s="1021">
        <f>'4. Gestión Institucional '!E93</f>
        <v>81</v>
      </c>
      <c r="G275" s="448" t="str">
        <f>'4. Gestión Institucional '!F93</f>
        <v xml:space="preserve">Divulgación la Directriz Ministerial para ambientes laborales satisfactorios </v>
      </c>
      <c r="H275" s="498">
        <f>'4. Gestión Institucional '!G93</f>
        <v>1</v>
      </c>
      <c r="I275" s="507">
        <f>'4. Gestión Institucional '!H93</f>
        <v>1</v>
      </c>
      <c r="J275" s="507">
        <f>'4. Gestión Institucional '!I93</f>
        <v>1</v>
      </c>
      <c r="K275" s="507">
        <f>'4. Gestión Institucional '!J93</f>
        <v>0</v>
      </c>
      <c r="L275" s="507">
        <f>'4. Gestión Institucional '!K93</f>
        <v>0</v>
      </c>
      <c r="M275" s="507">
        <f>'4. Gestión Institucional '!L93</f>
        <v>0</v>
      </c>
      <c r="N275" s="91"/>
      <c r="O275" s="91"/>
      <c r="P275" s="91"/>
      <c r="Q275" s="91"/>
      <c r="R275" s="92">
        <f>SUM(N275:Q275)</f>
        <v>0</v>
      </c>
      <c r="S275" s="964">
        <f>'4. Gestión Institucional '!M93</f>
        <v>732232.6</v>
      </c>
      <c r="T275" s="197"/>
      <c r="U275" s="197"/>
      <c r="V275" s="91">
        <f>(T275+U275)/S275</f>
        <v>0</v>
      </c>
    </row>
    <row r="276" spans="1:22" ht="63.75" customHeight="1" x14ac:dyDescent="0.25">
      <c r="A276" s="1044"/>
      <c r="B276" s="657"/>
      <c r="C276" s="1037" t="e">
        <f>#REF!</f>
        <v>#REF!</v>
      </c>
      <c r="D276" s="1018" t="e">
        <f>#REF!</f>
        <v>#REF!</v>
      </c>
      <c r="E276" s="664" t="e">
        <f>#REF!</f>
        <v>#REF!</v>
      </c>
      <c r="F276" s="1022" t="e">
        <f>#REF!</f>
        <v>#REF!</v>
      </c>
      <c r="G276" s="448" t="str">
        <f>'4. Gestión Institucional '!F94</f>
        <v xml:space="preserve">Socialización Manual de Inducción al puesto de trabajo y ejecutar actividades </v>
      </c>
      <c r="H276" s="498">
        <f>'4. Gestión Institucional '!G94</f>
        <v>0</v>
      </c>
      <c r="I276" s="507">
        <f>'4. Gestión Institucional '!H94</f>
        <v>1</v>
      </c>
      <c r="J276" s="507">
        <f>'4. Gestión Institucional '!I94</f>
        <v>1</v>
      </c>
      <c r="K276" s="507">
        <f>'4. Gestión Institucional '!J94</f>
        <v>0</v>
      </c>
      <c r="L276" s="507">
        <f>'4. Gestión Institucional '!K94</f>
        <v>0</v>
      </c>
      <c r="M276" s="507">
        <f>'4. Gestión Institucional '!L94</f>
        <v>0</v>
      </c>
      <c r="N276" s="91"/>
      <c r="O276" s="91"/>
      <c r="P276" s="91"/>
      <c r="Q276" s="91"/>
      <c r="R276" s="92">
        <f>SUM(N276:Q276)</f>
        <v>0</v>
      </c>
      <c r="S276" s="965"/>
      <c r="T276" s="197"/>
      <c r="U276" s="197"/>
      <c r="V276" s="91" t="e">
        <f>(T276+U276)/S276</f>
        <v>#DIV/0!</v>
      </c>
    </row>
    <row r="277" spans="1:22" ht="63.75" customHeight="1" x14ac:dyDescent="0.25">
      <c r="A277" s="1044"/>
      <c r="B277" s="657"/>
      <c r="C277" s="1037" t="e">
        <f>#REF!</f>
        <v>#REF!</v>
      </c>
      <c r="D277" s="1018" t="e">
        <f>#REF!</f>
        <v>#REF!</v>
      </c>
      <c r="E277" s="664" t="e">
        <f>#REF!</f>
        <v>#REF!</v>
      </c>
      <c r="F277" s="1022" t="e">
        <f>#REF!</f>
        <v>#REF!</v>
      </c>
      <c r="G277" s="448" t="str">
        <f>'4. Gestión Institucional '!F95</f>
        <v>Definición presupuesto para ejecutar los Programas de Prejubilados, Inducción de Funcionarios, Clima Laboral y Satisfacción Laboral a nivel regional</v>
      </c>
      <c r="H277" s="498">
        <f>'4. Gestión Institucional '!G95</f>
        <v>0</v>
      </c>
      <c r="I277" s="507">
        <f>'4. Gestión Institucional '!H95</f>
        <v>1</v>
      </c>
      <c r="J277" s="507">
        <f>'4. Gestión Institucional '!I95</f>
        <v>1</v>
      </c>
      <c r="K277" s="507">
        <f>'4. Gestión Institucional '!J95</f>
        <v>0</v>
      </c>
      <c r="L277" s="507">
        <f>'4. Gestión Institucional '!K95</f>
        <v>0</v>
      </c>
      <c r="M277" s="507">
        <f>'4. Gestión Institucional '!L95</f>
        <v>0</v>
      </c>
      <c r="N277" s="91"/>
      <c r="O277" s="91"/>
      <c r="P277" s="91"/>
      <c r="Q277" s="91"/>
      <c r="R277" s="92">
        <f>SUM(N277:Q277)</f>
        <v>0</v>
      </c>
      <c r="S277" s="965"/>
      <c r="T277" s="197"/>
      <c r="U277" s="197"/>
      <c r="V277" s="91" t="e">
        <f>(T277+U277)/S277</f>
        <v>#DIV/0!</v>
      </c>
    </row>
    <row r="278" spans="1:22" ht="63.75" customHeight="1" x14ac:dyDescent="0.25">
      <c r="A278" s="1044"/>
      <c r="B278" s="657"/>
      <c r="C278" s="1037" t="e">
        <f>#REF!</f>
        <v>#REF!</v>
      </c>
      <c r="D278" s="1018" t="e">
        <f>#REF!</f>
        <v>#REF!</v>
      </c>
      <c r="E278" s="664" t="e">
        <f>#REF!</f>
        <v>#REF!</v>
      </c>
      <c r="F278" s="1022" t="e">
        <f>#REF!</f>
        <v>#REF!</v>
      </c>
      <c r="G278" s="448" t="str">
        <f>'4. Gestión Institucional '!F96</f>
        <v xml:space="preserve">Ejecución del Programas de Prejubilados, Inducción de Funcionarios, Clima Laboral y Satisfacción Laboral a nivel regional </v>
      </c>
      <c r="H278" s="498">
        <f>'4. Gestión Institucional '!G96</f>
        <v>0</v>
      </c>
      <c r="I278" s="507">
        <f>'4. Gestión Institucional '!H96</f>
        <v>1</v>
      </c>
      <c r="J278" s="507">
        <f>'4. Gestión Institucional '!I96</f>
        <v>0.25</v>
      </c>
      <c r="K278" s="507">
        <f>'4. Gestión Institucional '!J96</f>
        <v>0.25</v>
      </c>
      <c r="L278" s="507">
        <f>'4. Gestión Institucional '!K96</f>
        <v>0.25</v>
      </c>
      <c r="M278" s="507">
        <f>'4. Gestión Institucional '!L96</f>
        <v>0.25</v>
      </c>
      <c r="N278" s="91"/>
      <c r="O278" s="91"/>
      <c r="P278" s="91"/>
      <c r="Q278" s="91"/>
      <c r="R278" s="92">
        <f>SUM(N278:Q278)</f>
        <v>0</v>
      </c>
      <c r="S278" s="965"/>
      <c r="T278" s="197"/>
      <c r="U278" s="197"/>
      <c r="V278" s="91" t="e">
        <f>(T278+U278)/S278</f>
        <v>#DIV/0!</v>
      </c>
    </row>
    <row r="279" spans="1:22" ht="63.75" customHeight="1" x14ac:dyDescent="0.25">
      <c r="A279" s="1044"/>
      <c r="B279" s="657"/>
      <c r="C279" s="1037"/>
      <c r="D279" s="1018"/>
      <c r="E279" s="664"/>
      <c r="F279" s="1022"/>
      <c r="G279" s="448" t="str">
        <f>'4. Gestión Institucional '!F97</f>
        <v xml:space="preserve">Dar seguimiento a la ejecución de los Programas de Prejubilados, Inducción de Funcionarios, Clima Laboral y Satisfacción Laboral a nivel regional </v>
      </c>
      <c r="H279" s="498">
        <f>'4. Gestión Institucional '!G97</f>
        <v>0</v>
      </c>
      <c r="I279" s="507">
        <f>'4. Gestión Institucional '!H97</f>
        <v>1</v>
      </c>
      <c r="J279" s="507">
        <f>'4. Gestión Institucional '!I97</f>
        <v>0.25</v>
      </c>
      <c r="K279" s="507">
        <f>'4. Gestión Institucional '!J97</f>
        <v>0.25</v>
      </c>
      <c r="L279" s="507">
        <f>'4. Gestión Institucional '!K97</f>
        <v>0.25</v>
      </c>
      <c r="M279" s="507">
        <f>'4. Gestión Institucional '!L97</f>
        <v>0.25</v>
      </c>
      <c r="N279" s="91"/>
      <c r="O279" s="91"/>
      <c r="P279" s="91"/>
      <c r="Q279" s="91"/>
      <c r="R279" s="92">
        <f>SUM(N279:Q279)</f>
        <v>0</v>
      </c>
      <c r="S279" s="966"/>
      <c r="T279" s="197"/>
      <c r="U279" s="197"/>
      <c r="V279" s="91" t="e">
        <f>(T279+U279)/S279</f>
        <v>#DIV/0!</v>
      </c>
    </row>
    <row r="280" spans="1:22" ht="21" customHeight="1" x14ac:dyDescent="0.25">
      <c r="A280" s="1044"/>
      <c r="B280" s="158"/>
      <c r="C280" s="168"/>
      <c r="D280" s="168"/>
      <c r="E280" s="168"/>
      <c r="F280" s="169">
        <f>SUM(F275)</f>
        <v>81</v>
      </c>
      <c r="G280" s="981" t="s">
        <v>758</v>
      </c>
      <c r="H280" s="982"/>
      <c r="I280" s="982"/>
      <c r="J280" s="982"/>
      <c r="K280" s="982"/>
      <c r="L280" s="982"/>
      <c r="M280" s="983"/>
      <c r="N280" s="159" t="e">
        <f>AVERAGE(N275:N279)</f>
        <v>#DIV/0!</v>
      </c>
      <c r="O280" s="159" t="e">
        <f>AVERAGE(O275:O279)</f>
        <v>#DIV/0!</v>
      </c>
      <c r="P280" s="159" t="e">
        <f>AVERAGE(P275:P279)</f>
        <v>#DIV/0!</v>
      </c>
      <c r="Q280" s="159" t="e">
        <f>AVERAGE(Q275:Q279)</f>
        <v>#DIV/0!</v>
      </c>
      <c r="R280" s="159">
        <f>AVERAGE(R275:R279)</f>
        <v>0</v>
      </c>
      <c r="S280" s="160">
        <f>SUM(S275:S279)</f>
        <v>732232.6</v>
      </c>
      <c r="T280" s="160">
        <f>SUM(T275:T279)</f>
        <v>0</v>
      </c>
      <c r="U280" s="160">
        <f>SUM(U275:U279)</f>
        <v>0</v>
      </c>
      <c r="V280" s="159" t="e">
        <f>AVERAGE(V275:V279)</f>
        <v>#DIV/0!</v>
      </c>
    </row>
    <row r="281" spans="1:22" ht="42" customHeight="1" x14ac:dyDescent="0.25">
      <c r="A281" s="1044"/>
      <c r="B281" s="656" t="str">
        <f>'4. Gestión Institucional '!A98</f>
        <v>RE4.P13.  Programa Institucional de Salud Ocupacional</v>
      </c>
      <c r="C281" s="656" t="str">
        <f>'4. Gestión Institucional '!B98</f>
        <v xml:space="preserve">Porcentaje de cumplimiento de las actividades del Programa de Salud Ocupacional ejecutadas.
</v>
      </c>
      <c r="D281" s="1017">
        <f>'4. Gestión Institucional '!C98</f>
        <v>0.05</v>
      </c>
      <c r="E281" s="1017">
        <f>'4. Gestión Institucional '!D98</f>
        <v>0.2</v>
      </c>
      <c r="F281" s="1021">
        <f>'4. Gestión Institucional '!E98</f>
        <v>42</v>
      </c>
      <c r="G281" s="448" t="str">
        <f>'4. Gestión Institucional '!F98</f>
        <v>Conformar Comisiones de Salud Ocupacional</v>
      </c>
      <c r="H281" s="498">
        <f>'4. Gestión Institucional '!G98</f>
        <v>0</v>
      </c>
      <c r="I281" s="507">
        <f>'4. Gestión Institucional '!H98</f>
        <v>1</v>
      </c>
      <c r="J281" s="507">
        <f>'4. Gestión Institucional '!I98</f>
        <v>0</v>
      </c>
      <c r="K281" s="507">
        <f>'4. Gestión Institucional '!J98</f>
        <v>0.5</v>
      </c>
      <c r="L281" s="507">
        <f>'4. Gestión Institucional '!K98</f>
        <v>0.5</v>
      </c>
      <c r="M281" s="507">
        <f>'4. Gestión Institucional '!L98</f>
        <v>0</v>
      </c>
      <c r="N281" s="91"/>
      <c r="O281" s="91"/>
      <c r="P281" s="91"/>
      <c r="Q281" s="91"/>
      <c r="R281" s="92">
        <f>SUM(N281:Q281)</f>
        <v>0</v>
      </c>
      <c r="S281" s="964">
        <f>'4. Gestión Institucional '!M98</f>
        <v>732232.6</v>
      </c>
      <c r="T281" s="197"/>
      <c r="U281" s="197"/>
      <c r="V281" s="91">
        <f>(T281+U281)/S281</f>
        <v>0</v>
      </c>
    </row>
    <row r="282" spans="1:22" ht="42" customHeight="1" x14ac:dyDescent="0.25">
      <c r="A282" s="1044"/>
      <c r="B282" s="657"/>
      <c r="C282" s="657" t="e">
        <f>#REF!</f>
        <v>#REF!</v>
      </c>
      <c r="D282" s="1018" t="e">
        <f>#REF!</f>
        <v>#REF!</v>
      </c>
      <c r="E282" s="1018" t="e">
        <f>#REF!</f>
        <v>#REF!</v>
      </c>
      <c r="F282" s="1022" t="e">
        <f>#REF!</f>
        <v>#REF!</v>
      </c>
      <c r="G282" s="448" t="str">
        <f>'4. Gestión Institucional '!F99</f>
        <v>Definir presupuesto para ejecutar el Programa de Salud Ocupacional a nivel regional</v>
      </c>
      <c r="H282" s="498">
        <f>'4. Gestión Institucional '!G99</f>
        <v>0</v>
      </c>
      <c r="I282" s="507">
        <f>'4. Gestión Institucional '!H99</f>
        <v>1</v>
      </c>
      <c r="J282" s="507">
        <f>'4. Gestión Institucional '!I99</f>
        <v>0</v>
      </c>
      <c r="K282" s="507">
        <f>'4. Gestión Institucional '!J99</f>
        <v>1</v>
      </c>
      <c r="L282" s="507">
        <f>'4. Gestión Institucional '!K99</f>
        <v>0</v>
      </c>
      <c r="M282" s="507">
        <f>'4. Gestión Institucional '!L99</f>
        <v>0</v>
      </c>
      <c r="N282" s="91"/>
      <c r="O282" s="91"/>
      <c r="P282" s="91"/>
      <c r="Q282" s="91"/>
      <c r="R282" s="92">
        <f>SUM(N282:Q282)</f>
        <v>0</v>
      </c>
      <c r="S282" s="965"/>
      <c r="T282" s="197"/>
      <c r="U282" s="197"/>
      <c r="V282" s="91" t="e">
        <f>(T282+U282)/S282</f>
        <v>#DIV/0!</v>
      </c>
    </row>
    <row r="283" spans="1:22" ht="42" customHeight="1" x14ac:dyDescent="0.25">
      <c r="A283" s="1044"/>
      <c r="B283" s="657"/>
      <c r="C283" s="657" t="e">
        <f>#REF!</f>
        <v>#REF!</v>
      </c>
      <c r="D283" s="1018" t="e">
        <f>#REF!</f>
        <v>#REF!</v>
      </c>
      <c r="E283" s="1018" t="e">
        <f>#REF!</f>
        <v>#REF!</v>
      </c>
      <c r="F283" s="1022" t="e">
        <f>#REF!</f>
        <v>#REF!</v>
      </c>
      <c r="G283" s="448" t="str">
        <f>'4. Gestión Institucional '!F100</f>
        <v>Dar seguimiento a la ejecución del Programa de Salud Ocupacional a nivel regional</v>
      </c>
      <c r="H283" s="498">
        <f>'4. Gestión Institucional '!G100</f>
        <v>0</v>
      </c>
      <c r="I283" s="507">
        <f>'4. Gestión Institucional '!H100</f>
        <v>1</v>
      </c>
      <c r="J283" s="507">
        <f>'4. Gestión Institucional '!I100</f>
        <v>0</v>
      </c>
      <c r="K283" s="507">
        <f>'4. Gestión Institucional '!J100</f>
        <v>0</v>
      </c>
      <c r="L283" s="507">
        <f>'4. Gestión Institucional '!K100</f>
        <v>0.5</v>
      </c>
      <c r="M283" s="507">
        <f>'4. Gestión Institucional '!L100</f>
        <v>0.5</v>
      </c>
      <c r="N283" s="91"/>
      <c r="O283" s="91"/>
      <c r="P283" s="91"/>
      <c r="Q283" s="91"/>
      <c r="R283" s="92">
        <f>SUM(N283:Q283)</f>
        <v>0</v>
      </c>
      <c r="S283" s="966"/>
      <c r="T283" s="197"/>
      <c r="U283" s="197"/>
      <c r="V283" s="91" t="e">
        <f>(T283+U283)/S283</f>
        <v>#DIV/0!</v>
      </c>
    </row>
    <row r="284" spans="1:22" ht="21" customHeight="1" x14ac:dyDescent="0.25">
      <c r="A284" s="1044"/>
      <c r="B284" s="158"/>
      <c r="C284" s="168"/>
      <c r="D284" s="168"/>
      <c r="E284" s="168"/>
      <c r="F284" s="169">
        <f>SUM(F281)</f>
        <v>42</v>
      </c>
      <c r="G284" s="981" t="s">
        <v>758</v>
      </c>
      <c r="H284" s="982"/>
      <c r="I284" s="982"/>
      <c r="J284" s="982"/>
      <c r="K284" s="982"/>
      <c r="L284" s="982"/>
      <c r="M284" s="983"/>
      <c r="N284" s="159" t="e">
        <f>AVERAGE(N281:N283)</f>
        <v>#DIV/0!</v>
      </c>
      <c r="O284" s="159" t="e">
        <f>AVERAGE(O281:O283)</f>
        <v>#DIV/0!</v>
      </c>
      <c r="P284" s="159" t="e">
        <f>AVERAGE(P281:P283)</f>
        <v>#DIV/0!</v>
      </c>
      <c r="Q284" s="159" t="e">
        <f>AVERAGE(Q281:Q283)</f>
        <v>#DIV/0!</v>
      </c>
      <c r="R284" s="159">
        <f>AVERAGE(R281:R283)</f>
        <v>0</v>
      </c>
      <c r="S284" s="200">
        <f>SUM(S281:S283)</f>
        <v>732232.6</v>
      </c>
      <c r="T284" s="200">
        <f>SUM(T281:T283)</f>
        <v>0</v>
      </c>
      <c r="U284" s="200">
        <f>SUM(U281:U283)</f>
        <v>0</v>
      </c>
      <c r="V284" s="159" t="e">
        <f>AVERAGE(V281:V283)</f>
        <v>#DIV/0!</v>
      </c>
    </row>
    <row r="285" spans="1:22" ht="43.5" customHeight="1" x14ac:dyDescent="0.25">
      <c r="A285" s="1044"/>
      <c r="B285" s="717" t="str">
        <f>'4. Gestión Institucional '!A101</f>
        <v>RE4.P14. Administración y trámites de expedientes</v>
      </c>
      <c r="C285" s="1030">
        <f>'4. Gestión Institucional '!B101</f>
        <v>0</v>
      </c>
      <c r="D285" s="1030">
        <f>'4. Gestión Institucional '!C101</f>
        <v>0</v>
      </c>
      <c r="E285" s="1030">
        <f>'4. Gestión Institucional '!D101</f>
        <v>0</v>
      </c>
      <c r="F285" s="1030">
        <f>'4. Gestión Institucional '!E101</f>
        <v>0</v>
      </c>
      <c r="G285" s="448" t="str">
        <f>'4. Gestión Institucional '!F101</f>
        <v>Custordia, actualización de los expedientes del personal de la Región.</v>
      </c>
      <c r="H285" s="579">
        <f>'4. Gestión Institucional '!G101</f>
        <v>0</v>
      </c>
      <c r="I285" s="383">
        <f>'4. Gestión Institucional '!H101</f>
        <v>1</v>
      </c>
      <c r="J285" s="383">
        <f>'4. Gestión Institucional '!I101</f>
        <v>0.25</v>
      </c>
      <c r="K285" s="383">
        <f>'4. Gestión Institucional '!J101</f>
        <v>0.25</v>
      </c>
      <c r="L285" s="383">
        <f>'4. Gestión Institucional '!K101</f>
        <v>0.25</v>
      </c>
      <c r="M285" s="383">
        <f>'4. Gestión Institucional '!L101</f>
        <v>0.25</v>
      </c>
      <c r="N285" s="227"/>
      <c r="O285" s="227"/>
      <c r="P285" s="227"/>
      <c r="Q285" s="227"/>
      <c r="R285" s="92">
        <f>SUM(N285:Q285)</f>
        <v>0</v>
      </c>
      <c r="S285" s="228">
        <f>'4. Gestión Institucional '!M101</f>
        <v>732232.6</v>
      </c>
      <c r="T285" s="228"/>
      <c r="U285" s="228"/>
      <c r="V285" s="91">
        <f>(T285+U285)/S285</f>
        <v>0</v>
      </c>
    </row>
    <row r="286" spans="1:22" ht="51" customHeight="1" x14ac:dyDescent="0.25">
      <c r="A286" s="1044"/>
      <c r="B286" s="1023"/>
      <c r="C286" s="1032"/>
      <c r="D286" s="1032">
        <f>'4. Gestión Institucional '!C102</f>
        <v>0</v>
      </c>
      <c r="E286" s="1032">
        <f>'4. Gestión Institucional '!D102</f>
        <v>0</v>
      </c>
      <c r="F286" s="1032">
        <f>'4. Gestión Institucional '!E102</f>
        <v>0</v>
      </c>
      <c r="G286" s="448" t="str">
        <f>'4. Gestión Institucional '!F102</f>
        <v>Cambio de carpetas, orden y foliado de expedientes de personal.</v>
      </c>
      <c r="H286" s="579">
        <f>'4. Gestión Institucional '!G102</f>
        <v>0</v>
      </c>
      <c r="I286" s="383">
        <f>'4. Gestión Institucional '!H102</f>
        <v>1</v>
      </c>
      <c r="J286" s="383">
        <f>'4. Gestión Institucional '!I102</f>
        <v>0.25</v>
      </c>
      <c r="K286" s="383">
        <f>'4. Gestión Institucional '!J102</f>
        <v>0.25</v>
      </c>
      <c r="L286" s="383">
        <f>'4. Gestión Institucional '!K102</f>
        <v>0.25</v>
      </c>
      <c r="M286" s="383">
        <f>'4. Gestión Institucional '!L102</f>
        <v>0.25</v>
      </c>
      <c r="N286" s="227"/>
      <c r="O286" s="227"/>
      <c r="P286" s="227"/>
      <c r="Q286" s="227"/>
      <c r="R286" s="92">
        <f t="shared" ref="R286:R300" si="30">SUM(N286:Q286)</f>
        <v>0</v>
      </c>
      <c r="S286" s="228">
        <f>'4. Gestión Institucional '!M102</f>
        <v>0</v>
      </c>
      <c r="T286" s="228"/>
      <c r="U286" s="228"/>
      <c r="V286" s="91" t="e">
        <f t="shared" ref="V286:V300" si="31">(T286+U286)/S286</f>
        <v>#DIV/0!</v>
      </c>
    </row>
    <row r="287" spans="1:22" ht="21" customHeight="1" x14ac:dyDescent="0.25">
      <c r="A287" s="1044"/>
      <c r="B287" s="158"/>
      <c r="C287" s="168"/>
      <c r="D287" s="168"/>
      <c r="E287" s="168"/>
      <c r="F287" s="169">
        <f>SUM(F285)</f>
        <v>0</v>
      </c>
      <c r="G287" s="382"/>
      <c r="H287" s="580"/>
      <c r="I287" s="580"/>
      <c r="J287" s="580"/>
      <c r="K287" s="580"/>
      <c r="L287" s="580"/>
      <c r="M287" s="581"/>
      <c r="N287" s="159" t="e">
        <f>AVERAGE(N285:N286)</f>
        <v>#DIV/0!</v>
      </c>
      <c r="O287" s="159" t="e">
        <f>AVERAGE(O285:O286)</f>
        <v>#DIV/0!</v>
      </c>
      <c r="P287" s="159" t="e">
        <f>AVERAGE(P285:P286)</f>
        <v>#DIV/0!</v>
      </c>
      <c r="Q287" s="159" t="e">
        <f>AVERAGE(Q285:Q286)</f>
        <v>#DIV/0!</v>
      </c>
      <c r="R287" s="159">
        <f>AVERAGE(R285:R286)</f>
        <v>0</v>
      </c>
      <c r="S287" s="200">
        <f>SUM(S285:S286)</f>
        <v>732232.6</v>
      </c>
      <c r="T287" s="200">
        <f>SUM(T285:T286)</f>
        <v>0</v>
      </c>
      <c r="U287" s="200">
        <f>SUM(U285:U286)</f>
        <v>0</v>
      </c>
      <c r="V287" s="159" t="e">
        <f>AVERAGE(V285:V286)</f>
        <v>#DIV/0!</v>
      </c>
    </row>
    <row r="288" spans="1:22" ht="39.75" customHeight="1" x14ac:dyDescent="0.25">
      <c r="A288" s="1044"/>
      <c r="B288" s="717" t="str">
        <f>'4. Gestión Institucional '!A103</f>
        <v>RE4.P15. Asesoría técnica del PGRH en el Nivel Local.</v>
      </c>
      <c r="C288" s="1030">
        <f>'4. Gestión Institucional '!B103</f>
        <v>0</v>
      </c>
      <c r="D288" s="1030">
        <f>'4. Gestión Institucional '!C103</f>
        <v>0</v>
      </c>
      <c r="E288" s="1030">
        <f>'4. Gestión Institucional '!D103</f>
        <v>0</v>
      </c>
      <c r="F288" s="1030">
        <f>'4. Gestión Institucional '!E103</f>
        <v>0</v>
      </c>
      <c r="G288" s="448" t="str">
        <f>'4. Gestión Institucional '!F103</f>
        <v>Realizar monitoreos a los enlaces de Apoyo Logístico y Admionistrativo en el Niovel Local.</v>
      </c>
      <c r="H288" s="579">
        <f>'4. Gestión Institucional '!G103</f>
        <v>0</v>
      </c>
      <c r="I288" s="383">
        <f>'4. Gestión Institucional '!H103</f>
        <v>1</v>
      </c>
      <c r="J288" s="383">
        <f>'4. Gestión Institucional '!I103</f>
        <v>0.25</v>
      </c>
      <c r="K288" s="383">
        <f>'4. Gestión Institucional '!J103</f>
        <v>0.25</v>
      </c>
      <c r="L288" s="383">
        <f>'4. Gestión Institucional '!K103</f>
        <v>0.25</v>
      </c>
      <c r="M288" s="383">
        <f>'4. Gestión Institucional '!L103</f>
        <v>0.25</v>
      </c>
      <c r="N288" s="227"/>
      <c r="O288" s="227"/>
      <c r="P288" s="227"/>
      <c r="Q288" s="227"/>
      <c r="R288" s="92">
        <f t="shared" si="30"/>
        <v>0</v>
      </c>
      <c r="S288" s="972">
        <f>'4. Gestión Institucional '!M103</f>
        <v>732232.6</v>
      </c>
      <c r="T288" s="228"/>
      <c r="U288" s="228"/>
      <c r="V288" s="91">
        <f t="shared" si="31"/>
        <v>0</v>
      </c>
    </row>
    <row r="289" spans="1:22" ht="50.25" customHeight="1" x14ac:dyDescent="0.25">
      <c r="A289" s="1044"/>
      <c r="B289" s="1023"/>
      <c r="C289" s="1032">
        <f>'4. Gestión Institucional '!B104</f>
        <v>0</v>
      </c>
      <c r="D289" s="1032">
        <f>'4. Gestión Institucional '!C104</f>
        <v>0</v>
      </c>
      <c r="E289" s="1032">
        <f>'4. Gestión Institucional '!D104</f>
        <v>0</v>
      </c>
      <c r="F289" s="1032">
        <f>'4. Gestión Institucional '!E104</f>
        <v>0</v>
      </c>
      <c r="G289" s="448" t="str">
        <f>'4. Gestión Institucional '!F104</f>
        <v>Reunir a los Enlaces de Apoyo Logístico y Admninistrativo, para socializar y actualizar temas de interés y hacer devoluciones.</v>
      </c>
      <c r="H289" s="579">
        <f>'4. Gestión Institucional '!G104</f>
        <v>8</v>
      </c>
      <c r="I289" s="383">
        <f>'4. Gestión Institucional '!H104</f>
        <v>1</v>
      </c>
      <c r="J289" s="383">
        <f>'4. Gestión Institucional '!I104</f>
        <v>0.25</v>
      </c>
      <c r="K289" s="383">
        <f>'4. Gestión Institucional '!J104</f>
        <v>0.25</v>
      </c>
      <c r="L289" s="383">
        <f>'4. Gestión Institucional '!K104</f>
        <v>0.25</v>
      </c>
      <c r="M289" s="383">
        <f>'4. Gestión Institucional '!L104</f>
        <v>0.25</v>
      </c>
      <c r="N289" s="227"/>
      <c r="O289" s="227"/>
      <c r="P289" s="227"/>
      <c r="Q289" s="227"/>
      <c r="R289" s="92">
        <f t="shared" si="30"/>
        <v>0</v>
      </c>
      <c r="S289" s="974"/>
      <c r="T289" s="228"/>
      <c r="U289" s="228"/>
      <c r="V289" s="91" t="e">
        <f t="shared" si="31"/>
        <v>#DIV/0!</v>
      </c>
    </row>
    <row r="290" spans="1:22" ht="21" customHeight="1" x14ac:dyDescent="0.25">
      <c r="A290" s="1044"/>
      <c r="B290" s="158"/>
      <c r="C290" s="168"/>
      <c r="D290" s="168"/>
      <c r="E290" s="168"/>
      <c r="F290" s="169">
        <f>SUM(F288)</f>
        <v>0</v>
      </c>
      <c r="G290" s="382"/>
      <c r="H290" s="580"/>
      <c r="I290" s="580"/>
      <c r="J290" s="580"/>
      <c r="K290" s="580"/>
      <c r="L290" s="580"/>
      <c r="M290" s="581"/>
      <c r="N290" s="159" t="e">
        <f>AVERAGE(N288:N289)</f>
        <v>#DIV/0!</v>
      </c>
      <c r="O290" s="159" t="e">
        <f>AVERAGE(O288:O289)</f>
        <v>#DIV/0!</v>
      </c>
      <c r="P290" s="159" t="e">
        <f>AVERAGE(P288:P289)</f>
        <v>#DIV/0!</v>
      </c>
      <c r="Q290" s="159" t="e">
        <f>AVERAGE(Q288:Q289)</f>
        <v>#DIV/0!</v>
      </c>
      <c r="R290" s="159">
        <f>AVERAGE(R288:R289)</f>
        <v>0</v>
      </c>
      <c r="S290" s="200">
        <f>SUM(S288:S289)</f>
        <v>732232.6</v>
      </c>
      <c r="T290" s="200">
        <f>SUM(T288:T289)</f>
        <v>0</v>
      </c>
      <c r="U290" s="200">
        <f>SUM(U288:U289)</f>
        <v>0</v>
      </c>
      <c r="V290" s="159" t="e">
        <f>AVERAGE(V288:V289)</f>
        <v>#DIV/0!</v>
      </c>
    </row>
    <row r="291" spans="1:22" ht="30.75" customHeight="1" x14ac:dyDescent="0.25">
      <c r="A291" s="1044"/>
      <c r="B291" s="717" t="str">
        <f>'4. Gestión Institucional '!A105</f>
        <v>RE4.P16. Gestión del Desempeño</v>
      </c>
      <c r="C291" s="1030">
        <f>'4. Gestión Institucional '!B105</f>
        <v>0</v>
      </c>
      <c r="D291" s="1030">
        <f>'4. Gestión Institucional '!C105</f>
        <v>0</v>
      </c>
      <c r="E291" s="1030">
        <f>'4. Gestión Institucional '!D105</f>
        <v>0</v>
      </c>
      <c r="F291" s="1030">
        <f>'4. Gestión Institucional '!E105</f>
        <v>0</v>
      </c>
      <c r="G291" s="448" t="str">
        <f>'4. Gestión Institucional '!F105</f>
        <v>Réplicar el modelo de gestión del desempeño.</v>
      </c>
      <c r="H291" s="579">
        <f>'4. Gestión Institucional '!G105</f>
        <v>2</v>
      </c>
      <c r="I291" s="383">
        <f>'4. Gestión Institucional '!H105</f>
        <v>1</v>
      </c>
      <c r="J291" s="383">
        <f>'4. Gestión Institucional '!I105</f>
        <v>1</v>
      </c>
      <c r="K291" s="383">
        <f>'4. Gestión Institucional '!J105</f>
        <v>0</v>
      </c>
      <c r="L291" s="383">
        <f>'4. Gestión Institucional '!K105</f>
        <v>0</v>
      </c>
      <c r="M291" s="383">
        <f>'4. Gestión Institucional '!L105</f>
        <v>0</v>
      </c>
      <c r="N291" s="227"/>
      <c r="O291" s="227"/>
      <c r="P291" s="227"/>
      <c r="Q291" s="227"/>
      <c r="R291" s="92">
        <f t="shared" si="30"/>
        <v>0</v>
      </c>
      <c r="S291" s="972">
        <f>'4. Gestión Institucional '!M105</f>
        <v>732232.6</v>
      </c>
      <c r="T291" s="228"/>
      <c r="U291" s="228"/>
      <c r="V291" s="91">
        <f t="shared" si="31"/>
        <v>0</v>
      </c>
    </row>
    <row r="292" spans="1:22" ht="32.25" customHeight="1" x14ac:dyDescent="0.25">
      <c r="A292" s="1044"/>
      <c r="B292" s="718"/>
      <c r="C292" s="1031">
        <f>'4. Gestión Institucional '!B106</f>
        <v>0</v>
      </c>
      <c r="D292" s="1031">
        <f>'4. Gestión Institucional '!C106</f>
        <v>0</v>
      </c>
      <c r="E292" s="1031">
        <f>'4. Gestión Institucional '!D106</f>
        <v>0</v>
      </c>
      <c r="F292" s="1031">
        <f>'4. Gestión Institucional '!E106</f>
        <v>0</v>
      </c>
      <c r="G292" s="448" t="str">
        <f>'4. Gestión Institucional '!F106</f>
        <v>Recepción, revisión y distribución de formularios en el nivel Regional.</v>
      </c>
      <c r="H292" s="579">
        <f>'4. Gestión Institucional '!G106</f>
        <v>0</v>
      </c>
      <c r="I292" s="383">
        <f>'4. Gestión Institucional '!H106</f>
        <v>1</v>
      </c>
      <c r="J292" s="383">
        <f>'4. Gestión Institucional '!I106</f>
        <v>0.25</v>
      </c>
      <c r="K292" s="383">
        <f>'4. Gestión Institucional '!J106</f>
        <v>0.25</v>
      </c>
      <c r="L292" s="383">
        <f>'4. Gestión Institucional '!K106</f>
        <v>0.25</v>
      </c>
      <c r="M292" s="383">
        <f>'4. Gestión Institucional '!L106</f>
        <v>0.25</v>
      </c>
      <c r="N292" s="227"/>
      <c r="O292" s="227"/>
      <c r="P292" s="227"/>
      <c r="Q292" s="227"/>
      <c r="R292" s="92">
        <f t="shared" si="30"/>
        <v>0</v>
      </c>
      <c r="S292" s="973"/>
      <c r="T292" s="228"/>
      <c r="U292" s="228"/>
      <c r="V292" s="91" t="e">
        <f t="shared" si="31"/>
        <v>#DIV/0!</v>
      </c>
    </row>
    <row r="293" spans="1:22" ht="35.25" customHeight="1" x14ac:dyDescent="0.25">
      <c r="A293" s="1044"/>
      <c r="B293" s="718"/>
      <c r="C293" s="1031">
        <f>'4. Gestión Institucional '!B107</f>
        <v>0</v>
      </c>
      <c r="D293" s="1031">
        <f>'4. Gestión Institucional '!C107</f>
        <v>0</v>
      </c>
      <c r="E293" s="1031">
        <f>'4. Gestión Institucional '!D107</f>
        <v>0</v>
      </c>
      <c r="F293" s="1031">
        <f>'4. Gestión Institucional '!E107</f>
        <v>0</v>
      </c>
      <c r="G293" s="448" t="str">
        <f>'4. Gestión Institucional '!F107</f>
        <v>Elaborar consolidado regional de calificaciones y enviar a Nivel Central.</v>
      </c>
      <c r="H293" s="579">
        <f>'4. Gestión Institucional '!G107</f>
        <v>1</v>
      </c>
      <c r="I293" s="383">
        <f>'4. Gestión Institucional '!H107</f>
        <v>0</v>
      </c>
      <c r="J293" s="383">
        <f>'4. Gestión Institucional '!I107</f>
        <v>1</v>
      </c>
      <c r="K293" s="383">
        <f>'4. Gestión Institucional '!J107</f>
        <v>0</v>
      </c>
      <c r="L293" s="383">
        <f>'4. Gestión Institucional '!K107</f>
        <v>0</v>
      </c>
      <c r="M293" s="383">
        <f>'4. Gestión Institucional '!L107</f>
        <v>0</v>
      </c>
      <c r="N293" s="227"/>
      <c r="O293" s="227"/>
      <c r="P293" s="227"/>
      <c r="Q293" s="227"/>
      <c r="R293" s="92">
        <f t="shared" si="30"/>
        <v>0</v>
      </c>
      <c r="S293" s="973"/>
      <c r="T293" s="228"/>
      <c r="U293" s="228"/>
      <c r="V293" s="91" t="e">
        <f t="shared" si="31"/>
        <v>#DIV/0!</v>
      </c>
    </row>
    <row r="294" spans="1:22" ht="43.5" customHeight="1" x14ac:dyDescent="0.25">
      <c r="A294" s="1044"/>
      <c r="B294" s="718"/>
      <c r="C294" s="1031">
        <f>'4. Gestión Institucional '!B108</f>
        <v>0</v>
      </c>
      <c r="D294" s="1031">
        <f>'4. Gestión Institucional '!C108</f>
        <v>0</v>
      </c>
      <c r="E294" s="1031">
        <f>'4. Gestión Institucional '!D108</f>
        <v>0</v>
      </c>
      <c r="F294" s="1031">
        <f>'4. Gestión Institucional '!E108</f>
        <v>0</v>
      </c>
      <c r="G294" s="448" t="str">
        <f>'4. Gestión Institucional '!F108</f>
        <v>Assesorar a las unidades Organizativas y el personal sobre el proceso de Gestión del Desempeño.</v>
      </c>
      <c r="H294" s="579">
        <f>'4. Gestión Institucional '!G108</f>
        <v>0</v>
      </c>
      <c r="I294" s="383">
        <f>'4. Gestión Institucional '!H108</f>
        <v>1</v>
      </c>
      <c r="J294" s="383">
        <f>'4. Gestión Institucional '!I108</f>
        <v>0.25</v>
      </c>
      <c r="K294" s="383">
        <f>'4. Gestión Institucional '!J108</f>
        <v>0.25</v>
      </c>
      <c r="L294" s="383">
        <f>'4. Gestión Institucional '!K108</f>
        <v>0.25</v>
      </c>
      <c r="M294" s="383">
        <f>'4. Gestión Institucional '!L108</f>
        <v>0.25</v>
      </c>
      <c r="N294" s="227"/>
      <c r="O294" s="227"/>
      <c r="P294" s="227"/>
      <c r="Q294" s="227"/>
      <c r="R294" s="92">
        <f t="shared" si="30"/>
        <v>0</v>
      </c>
      <c r="S294" s="973"/>
      <c r="T294" s="228"/>
      <c r="U294" s="228"/>
      <c r="V294" s="91" t="e">
        <f t="shared" si="31"/>
        <v>#DIV/0!</v>
      </c>
    </row>
    <row r="295" spans="1:22" ht="21" customHeight="1" x14ac:dyDescent="0.25">
      <c r="A295" s="1044"/>
      <c r="B295" s="1023"/>
      <c r="C295" s="1032">
        <f>'4. Gestión Institucional '!B109</f>
        <v>0</v>
      </c>
      <c r="D295" s="1032">
        <f>'4. Gestión Institucional '!C109</f>
        <v>0</v>
      </c>
      <c r="E295" s="1032">
        <f>'4. Gestión Institucional '!D109</f>
        <v>0</v>
      </c>
      <c r="F295" s="1032">
        <f>'4. Gestión Institucional '!E109</f>
        <v>0</v>
      </c>
      <c r="G295" s="448" t="str">
        <f>'4. Gestión Institucional '!F109</f>
        <v>Dar seguimiento a losd casos en que no hubo calificación</v>
      </c>
      <c r="H295" s="579">
        <f>'4. Gestión Institucional '!G109</f>
        <v>0</v>
      </c>
      <c r="I295" s="383">
        <f>'4. Gestión Institucional '!H109</f>
        <v>1</v>
      </c>
      <c r="J295" s="383">
        <f>'4. Gestión Institucional '!I109</f>
        <v>0.25</v>
      </c>
      <c r="K295" s="383">
        <f>'4. Gestión Institucional '!J109</f>
        <v>0.25</v>
      </c>
      <c r="L295" s="383">
        <f>'4. Gestión Institucional '!K109</f>
        <v>0.25</v>
      </c>
      <c r="M295" s="383">
        <f>'4. Gestión Institucional '!L109</f>
        <v>0.25</v>
      </c>
      <c r="N295" s="227"/>
      <c r="O295" s="227"/>
      <c r="P295" s="227"/>
      <c r="Q295" s="227"/>
      <c r="R295" s="92">
        <f t="shared" si="30"/>
        <v>0</v>
      </c>
      <c r="S295" s="974"/>
      <c r="T295" s="228"/>
      <c r="U295" s="228"/>
      <c r="V295" s="91" t="e">
        <f t="shared" si="31"/>
        <v>#DIV/0!</v>
      </c>
    </row>
    <row r="296" spans="1:22" ht="21" customHeight="1" x14ac:dyDescent="0.25">
      <c r="A296" s="1044"/>
      <c r="B296" s="158"/>
      <c r="C296" s="168"/>
      <c r="D296" s="168"/>
      <c r="E296" s="168"/>
      <c r="F296" s="169">
        <f>SUM(F291)</f>
        <v>0</v>
      </c>
      <c r="G296" s="382"/>
      <c r="H296" s="580"/>
      <c r="I296" s="580"/>
      <c r="J296" s="580"/>
      <c r="K296" s="580"/>
      <c r="L296" s="580"/>
      <c r="M296" s="581"/>
      <c r="N296" s="159" t="e">
        <f>AVERAGE(N291:N295)</f>
        <v>#DIV/0!</v>
      </c>
      <c r="O296" s="159" t="e">
        <f>AVERAGE(O291:O295)</f>
        <v>#DIV/0!</v>
      </c>
      <c r="P296" s="159" t="e">
        <f>AVERAGE(P291:P295)</f>
        <v>#DIV/0!</v>
      </c>
      <c r="Q296" s="159" t="e">
        <f>AVERAGE(Q291:Q295)</f>
        <v>#DIV/0!</v>
      </c>
      <c r="R296" s="159">
        <f>AVERAGE(R291:R295)</f>
        <v>0</v>
      </c>
      <c r="S296" s="200">
        <f>SUM(S291:S295)</f>
        <v>732232.6</v>
      </c>
      <c r="T296" s="200">
        <f>SUM(T291:T295)</f>
        <v>0</v>
      </c>
      <c r="U296" s="200">
        <f>SUM(U291:U295)</f>
        <v>0</v>
      </c>
      <c r="V296" s="159" t="e">
        <f>AVERAGE(V291:V295)</f>
        <v>#DIV/0!</v>
      </c>
    </row>
    <row r="297" spans="1:22" ht="63.75" customHeight="1" x14ac:dyDescent="0.25">
      <c r="A297" s="1044"/>
      <c r="B297" s="717" t="str">
        <f>'4. Gestión Institucional '!A110</f>
        <v>RE4.P17 Gestion de tramites de RRHH</v>
      </c>
      <c r="C297" s="1030">
        <f>'4. Gestión Institucional '!B110</f>
        <v>0</v>
      </c>
      <c r="D297" s="1030">
        <f>'4. Gestión Institucional '!C110</f>
        <v>0</v>
      </c>
      <c r="E297" s="1030">
        <f>'4. Gestión Institucional '!D110</f>
        <v>0</v>
      </c>
      <c r="F297" s="1030">
        <f>'4. Gestión Institucional '!E110</f>
        <v>0</v>
      </c>
      <c r="G297" s="448" t="str">
        <f>'4. Gestión Institucional '!F110</f>
        <v>Elaboración de trámites salariales: constancias y certidficaciones de salario, retenciones, devoluciones de dinero, nóminas de rebajo e incapaccidade Trámite de juszgado de pensiones</v>
      </c>
      <c r="H297" s="579">
        <f>'4. Gestión Institucional '!G110</f>
        <v>0</v>
      </c>
      <c r="I297" s="383">
        <f>'4. Gestión Institucional '!H110</f>
        <v>1</v>
      </c>
      <c r="J297" s="383">
        <f>'4. Gestión Institucional '!I110</f>
        <v>0.25</v>
      </c>
      <c r="K297" s="383">
        <f>'4. Gestión Institucional '!J110</f>
        <v>0.25</v>
      </c>
      <c r="L297" s="383">
        <f>'4. Gestión Institucional '!K110</f>
        <v>0.25</v>
      </c>
      <c r="M297" s="383">
        <f>'4. Gestión Institucional '!L110</f>
        <v>0.25</v>
      </c>
      <c r="N297" s="227"/>
      <c r="O297" s="227"/>
      <c r="P297" s="227"/>
      <c r="Q297" s="227"/>
      <c r="R297" s="92">
        <f t="shared" si="30"/>
        <v>0</v>
      </c>
      <c r="S297" s="972">
        <f>'4. Gestión Institucional '!M110</f>
        <v>732232.6</v>
      </c>
      <c r="T297" s="228"/>
      <c r="U297" s="228"/>
      <c r="V297" s="91">
        <f t="shared" si="31"/>
        <v>0</v>
      </c>
    </row>
    <row r="298" spans="1:22" ht="64.5" customHeight="1" x14ac:dyDescent="0.25">
      <c r="A298" s="1044"/>
      <c r="B298" s="718"/>
      <c r="C298" s="1031">
        <f>'4. Gestión Institucional '!B111</f>
        <v>0</v>
      </c>
      <c r="D298" s="1031">
        <f>'4. Gestión Institucional '!C111</f>
        <v>0</v>
      </c>
      <c r="E298" s="1031">
        <f>'4. Gestión Institucional '!D111</f>
        <v>0</v>
      </c>
      <c r="F298" s="1031">
        <f>'4. Gestión Institucional '!E111</f>
        <v>0</v>
      </c>
      <c r="G298" s="448" t="str">
        <f>'4. Gestión Institucional '!F111</f>
        <v>Trámites de ingreso y desvinculación de la institución: nombramientos, pedimentos, ceses, renuncias, despidos, participaciòn y coordinaciòn de óminas de elegibles.</v>
      </c>
      <c r="H298" s="579">
        <f>'4. Gestión Institucional '!G111</f>
        <v>0</v>
      </c>
      <c r="I298" s="383">
        <f>'4. Gestión Institucional '!H111</f>
        <v>1</v>
      </c>
      <c r="J298" s="383">
        <f>'4. Gestión Institucional '!I111</f>
        <v>0.25</v>
      </c>
      <c r="K298" s="383">
        <f>'4. Gestión Institucional '!J111</f>
        <v>0.25</v>
      </c>
      <c r="L298" s="383">
        <f>'4. Gestión Institucional '!K111</f>
        <v>0.25</v>
      </c>
      <c r="M298" s="383">
        <f>'4. Gestión Institucional '!L111</f>
        <v>0.25</v>
      </c>
      <c r="N298" s="227"/>
      <c r="O298" s="227"/>
      <c r="P298" s="227"/>
      <c r="Q298" s="227"/>
      <c r="R298" s="92">
        <f t="shared" si="30"/>
        <v>0</v>
      </c>
      <c r="S298" s="973"/>
      <c r="T298" s="228"/>
      <c r="U298" s="228"/>
      <c r="V298" s="91" t="e">
        <f t="shared" si="31"/>
        <v>#DIV/0!</v>
      </c>
    </row>
    <row r="299" spans="1:22" ht="58.5" customHeight="1" x14ac:dyDescent="0.25">
      <c r="A299" s="1044"/>
      <c r="B299" s="718"/>
      <c r="C299" s="1031">
        <f>'4. Gestión Institucional '!B112</f>
        <v>0</v>
      </c>
      <c r="D299" s="1031">
        <f>'4. Gestión Institucional '!C112</f>
        <v>0</v>
      </c>
      <c r="E299" s="1031">
        <f>'4. Gestión Institucional '!D112</f>
        <v>0</v>
      </c>
      <c r="F299" s="1031">
        <f>'4. Gestión Institucional '!E112</f>
        <v>0</v>
      </c>
      <c r="G299" s="448" t="str">
        <f>'4. Gestión Institucional '!F112</f>
        <v>Gestión de tiempo extraordinario. Recepción, revisión, consolidado y elaboración de nóminas y actualización de expedientes.</v>
      </c>
      <c r="H299" s="579">
        <f>'4. Gestión Institucional '!G112</f>
        <v>0</v>
      </c>
      <c r="I299" s="383">
        <f>'4. Gestión Institucional '!H112</f>
        <v>1</v>
      </c>
      <c r="J299" s="383">
        <f>'4. Gestión Institucional '!I112</f>
        <v>0.25</v>
      </c>
      <c r="K299" s="383">
        <f>'4. Gestión Institucional '!J112</f>
        <v>0.25</v>
      </c>
      <c r="L299" s="383">
        <f>'4. Gestión Institucional '!K112</f>
        <v>0.25</v>
      </c>
      <c r="M299" s="383">
        <f>'4. Gestión Institucional '!L112</f>
        <v>0.25</v>
      </c>
      <c r="N299" s="227"/>
      <c r="O299" s="227"/>
      <c r="P299" s="227"/>
      <c r="Q299" s="227"/>
      <c r="R299" s="92">
        <f t="shared" si="30"/>
        <v>0</v>
      </c>
      <c r="S299" s="973"/>
      <c r="T299" s="228"/>
      <c r="U299" s="228"/>
      <c r="V299" s="91" t="e">
        <f t="shared" si="31"/>
        <v>#DIV/0!</v>
      </c>
    </row>
    <row r="300" spans="1:22" ht="57" customHeight="1" x14ac:dyDescent="0.25">
      <c r="A300" s="1044"/>
      <c r="B300" s="1023"/>
      <c r="C300" s="1032">
        <f>'4. Gestión Institucional '!B113</f>
        <v>0</v>
      </c>
      <c r="D300" s="1032">
        <f>'4. Gestión Institucional '!C113</f>
        <v>0</v>
      </c>
      <c r="E300" s="1032">
        <f>'4. Gestión Institucional '!D113</f>
        <v>0</v>
      </c>
      <c r="F300" s="1032">
        <f>'4. Gestión Institucional '!E113</f>
        <v>0</v>
      </c>
      <c r="G300" s="448" t="str">
        <f>'4. Gestión Institucional '!F113</f>
        <v xml:space="preserve">Permisos y licenias: Becas, permisos con y sin goce, </v>
      </c>
      <c r="H300" s="579">
        <f>'4. Gestión Institucional '!G113</f>
        <v>0</v>
      </c>
      <c r="I300" s="383">
        <f>'4. Gestión Institucional '!H113</f>
        <v>1</v>
      </c>
      <c r="J300" s="383">
        <f>'4. Gestión Institucional '!I113</f>
        <v>0.25</v>
      </c>
      <c r="K300" s="383">
        <f>'4. Gestión Institucional '!J113</f>
        <v>0.25</v>
      </c>
      <c r="L300" s="383">
        <f>'4. Gestión Institucional '!K113</f>
        <v>0.25</v>
      </c>
      <c r="M300" s="383">
        <f>'4. Gestión Institucional '!L113</f>
        <v>0.25</v>
      </c>
      <c r="N300" s="227"/>
      <c r="O300" s="227"/>
      <c r="P300" s="227"/>
      <c r="Q300" s="227"/>
      <c r="R300" s="92">
        <f t="shared" si="30"/>
        <v>0</v>
      </c>
      <c r="S300" s="974"/>
      <c r="T300" s="228"/>
      <c r="U300" s="228"/>
      <c r="V300" s="91" t="e">
        <f t="shared" si="31"/>
        <v>#DIV/0!</v>
      </c>
    </row>
    <row r="301" spans="1:22" ht="21" customHeight="1" x14ac:dyDescent="0.25">
      <c r="A301" s="1044"/>
      <c r="B301" s="158"/>
      <c r="C301" s="168"/>
      <c r="D301" s="168"/>
      <c r="E301" s="168"/>
      <c r="F301" s="169">
        <f>SUM(F297)</f>
        <v>0</v>
      </c>
      <c r="G301" s="382"/>
      <c r="H301" s="580"/>
      <c r="I301" s="580"/>
      <c r="J301" s="580"/>
      <c r="K301" s="580"/>
      <c r="L301" s="580"/>
      <c r="M301" s="581"/>
      <c r="N301" s="159" t="e">
        <f>AVERAGE(N297:N300)</f>
        <v>#DIV/0!</v>
      </c>
      <c r="O301" s="159" t="e">
        <f>AVERAGE(O297:O300)</f>
        <v>#DIV/0!</v>
      </c>
      <c r="P301" s="159" t="e">
        <f>AVERAGE(P297:P300)</f>
        <v>#DIV/0!</v>
      </c>
      <c r="Q301" s="159" t="e">
        <f>AVERAGE(Q297:Q300)</f>
        <v>#DIV/0!</v>
      </c>
      <c r="R301" s="159">
        <f>AVERAGE(R297:R300)</f>
        <v>0</v>
      </c>
      <c r="S301" s="200">
        <f>SUM(S297:S300)</f>
        <v>732232.6</v>
      </c>
      <c r="T301" s="200">
        <f>SUM(T297:T300)</f>
        <v>0</v>
      </c>
      <c r="U301" s="200">
        <f>SUM(U297:U300)</f>
        <v>0</v>
      </c>
      <c r="V301" s="159" t="e">
        <f>AVERAGE(V297:V300)</f>
        <v>#DIV/0!</v>
      </c>
    </row>
    <row r="302" spans="1:22" ht="44.25" customHeight="1" x14ac:dyDescent="0.25">
      <c r="A302" s="1044"/>
      <c r="B302" s="1035" t="str">
        <f>'4. Gestión Institucional '!A115</f>
        <v>Objetivo Estratégico Específico: 4.6 Desarrollar procesos de rendición de cuentas, mediante la fiscalización permanente y continua del quehacer institucional, a fin de identificar oportunidades de mejora.</v>
      </c>
      <c r="C302" s="1035" t="e">
        <f>#REF!</f>
        <v>#REF!</v>
      </c>
      <c r="D302" s="1035" t="e">
        <f>#REF!</f>
        <v>#REF!</v>
      </c>
      <c r="E302" s="1035" t="e">
        <f>#REF!</f>
        <v>#REF!</v>
      </c>
      <c r="F302" s="1035" t="e">
        <f>#REF!</f>
        <v>#REF!</v>
      </c>
      <c r="G302" s="448"/>
      <c r="H302" s="498"/>
      <c r="I302" s="498"/>
      <c r="J302" s="498"/>
      <c r="K302" s="498"/>
      <c r="L302" s="498"/>
      <c r="M302" s="498"/>
      <c r="N302" s="91"/>
      <c r="O302" s="91"/>
      <c r="P302" s="91"/>
      <c r="Q302" s="91"/>
      <c r="R302" s="196"/>
      <c r="S302" s="91"/>
      <c r="T302" s="141"/>
      <c r="U302" s="141"/>
      <c r="V302" s="91"/>
    </row>
    <row r="303" spans="1:22" ht="25.5" customHeight="1" x14ac:dyDescent="0.25">
      <c r="A303" s="1044"/>
      <c r="B303" s="656" t="str">
        <f>'4. Gestión Institucional '!A116</f>
        <v>RE4.P18. Sistema de control interno institucional fortalecido</v>
      </c>
      <c r="C303" s="448" t="str">
        <f>'4. Gestión Institucional '!B116</f>
        <v>Número de Auditorias realizadas</v>
      </c>
      <c r="D303" s="454">
        <f>'4. Gestión Institucional '!C116</f>
        <v>0</v>
      </c>
      <c r="E303" s="454">
        <f>'4. Gestión Institucional '!D116</f>
        <v>27</v>
      </c>
      <c r="F303" s="1021">
        <f>'4. Gestión Institucional '!E116</f>
        <v>570.70000000000005</v>
      </c>
      <c r="G303" s="448" t="str">
        <f>'4. Gestión Institucional '!F116</f>
        <v>Identificacion del universo auditable a nivel regional</v>
      </c>
      <c r="H303" s="498" t="str">
        <f>'4. Gestión Institucional '!G116</f>
        <v xml:space="preserve">1 informe de identificación del Universo Auditable a Nivel Regional </v>
      </c>
      <c r="I303" s="507">
        <f>'4. Gestión Institucional '!H116</f>
        <v>1</v>
      </c>
      <c r="J303" s="507">
        <f>'4. Gestión Institucional '!I116</f>
        <v>1</v>
      </c>
      <c r="K303" s="507">
        <f>'4. Gestión Institucional '!J116</f>
        <v>0</v>
      </c>
      <c r="L303" s="507">
        <f>'4. Gestión Institucional '!K116</f>
        <v>0</v>
      </c>
      <c r="M303" s="507">
        <f>'4. Gestión Institucional '!L116</f>
        <v>0</v>
      </c>
      <c r="N303" s="91"/>
      <c r="O303" s="91"/>
      <c r="P303" s="91"/>
      <c r="Q303" s="91"/>
      <c r="R303" s="92">
        <f t="shared" ref="R303:R310" si="32">SUM(N303:Q303)</f>
        <v>0</v>
      </c>
      <c r="S303" s="964">
        <f>'4. Gestión Institucional '!M116</f>
        <v>732232.6</v>
      </c>
      <c r="T303" s="201"/>
      <c r="U303" s="201"/>
      <c r="V303" s="91">
        <f t="shared" ref="V303:V310" si="33">(T303+U303)/S303</f>
        <v>0</v>
      </c>
    </row>
    <row r="304" spans="1:22" ht="27.75" customHeight="1" x14ac:dyDescent="0.25">
      <c r="A304" s="1044"/>
      <c r="B304" s="657"/>
      <c r="C304" s="448" t="str">
        <f>'4. Gestión Institucional '!B117</f>
        <v>Número de asesorías realizadas</v>
      </c>
      <c r="D304" s="454">
        <f>'4. Gestión Institucional '!C117</f>
        <v>0</v>
      </c>
      <c r="E304" s="454">
        <f>'4. Gestión Institucional '!D117</f>
        <v>20</v>
      </c>
      <c r="F304" s="1022"/>
      <c r="G304" s="448" t="str">
        <f>'4. Gestión Institucional '!F117</f>
        <v>Implementación y seguimiento de las recomendaciones de los informes de auditoría</v>
      </c>
      <c r="H304" s="498" t="str">
        <f>'4. Gestión Institucional '!G117</f>
        <v>Por demanda</v>
      </c>
      <c r="I304" s="507">
        <f>'4. Gestión Institucional '!H117</f>
        <v>1</v>
      </c>
      <c r="J304" s="507">
        <f>'4. Gestión Institucional '!I117</f>
        <v>0.25</v>
      </c>
      <c r="K304" s="507">
        <f>'4. Gestión Institucional '!J117</f>
        <v>0.25</v>
      </c>
      <c r="L304" s="507">
        <f>'4. Gestión Institucional '!K117</f>
        <v>0.25</v>
      </c>
      <c r="M304" s="507">
        <f>'4. Gestión Institucional '!L117</f>
        <v>0.25</v>
      </c>
      <c r="N304" s="91"/>
      <c r="O304" s="91"/>
      <c r="P304" s="91"/>
      <c r="Q304" s="91"/>
      <c r="R304" s="92">
        <f t="shared" si="32"/>
        <v>0</v>
      </c>
      <c r="S304" s="965"/>
      <c r="T304" s="201"/>
      <c r="U304" s="201"/>
      <c r="V304" s="91" t="e">
        <f t="shared" si="33"/>
        <v>#DIV/0!</v>
      </c>
    </row>
    <row r="305" spans="1:22" ht="50.25" customHeight="1" x14ac:dyDescent="0.25">
      <c r="A305" s="1044"/>
      <c r="B305" s="657"/>
      <c r="C305" s="656" t="str">
        <f>'4. Gestión Institucional '!B118</f>
        <v>Número de informes de control interno</v>
      </c>
      <c r="D305" s="712">
        <f>'4. Gestión Institucional '!C118</f>
        <v>0</v>
      </c>
      <c r="E305" s="712">
        <f>'4. Gestión Institucional '!D118</f>
        <v>0</v>
      </c>
      <c r="F305" s="1021">
        <f>'4. Gestión Institucional '!E118</f>
        <v>0</v>
      </c>
      <c r="G305" s="448" t="str">
        <f>'4. Gestión Institucional '!F118</f>
        <v xml:space="preserve">Autoevaluación de control interno regional </v>
      </c>
      <c r="H305" s="498" t="str">
        <f>'4. Gestión Institucional '!G118</f>
        <v xml:space="preserve">1 informe de Autoevaluación de Control Interno y su respectivo Plan de Mejora </v>
      </c>
      <c r="I305" s="507">
        <f>'4. Gestión Institucional '!H118</f>
        <v>1</v>
      </c>
      <c r="J305" s="507">
        <f>'4. Gestión Institucional '!I118</f>
        <v>0</v>
      </c>
      <c r="K305" s="507">
        <f>'4. Gestión Institucional '!J118</f>
        <v>0</v>
      </c>
      <c r="L305" s="507">
        <f>'4. Gestión Institucional '!K118</f>
        <v>1</v>
      </c>
      <c r="M305" s="507">
        <f>'4. Gestión Institucional '!L118</f>
        <v>0</v>
      </c>
      <c r="N305" s="91"/>
      <c r="O305" s="91"/>
      <c r="P305" s="91"/>
      <c r="Q305" s="91"/>
      <c r="R305" s="92">
        <f t="shared" si="32"/>
        <v>0</v>
      </c>
      <c r="S305" s="965"/>
      <c r="T305" s="201"/>
      <c r="U305" s="201"/>
      <c r="V305" s="91" t="e">
        <f t="shared" si="33"/>
        <v>#DIV/0!</v>
      </c>
    </row>
    <row r="306" spans="1:22" ht="50.25" customHeight="1" x14ac:dyDescent="0.25">
      <c r="A306" s="1044"/>
      <c r="B306" s="657"/>
      <c r="C306" s="657"/>
      <c r="D306" s="664"/>
      <c r="E306" s="664"/>
      <c r="F306" s="1022"/>
      <c r="G306" s="448" t="str">
        <f>'4. Gestión Institucional '!F119</f>
        <v>Fortalecimiento de control interno</v>
      </c>
      <c r="H306" s="498" t="str">
        <f>'4. Gestión Institucional '!G119</f>
        <v>1 proceso de fortalecimiento de control interno</v>
      </c>
      <c r="I306" s="507">
        <f>'4. Gestión Institucional '!H119</f>
        <v>1</v>
      </c>
      <c r="J306" s="507">
        <f>'4. Gestión Institucional '!I119</f>
        <v>0.25</v>
      </c>
      <c r="K306" s="507">
        <f>'4. Gestión Institucional '!J119</f>
        <v>0.25</v>
      </c>
      <c r="L306" s="507">
        <f>'4. Gestión Institucional '!K119</f>
        <v>0.25</v>
      </c>
      <c r="M306" s="507">
        <f>'4. Gestión Institucional '!L119</f>
        <v>0.25</v>
      </c>
      <c r="N306" s="91"/>
      <c r="O306" s="91"/>
      <c r="P306" s="91"/>
      <c r="Q306" s="91"/>
      <c r="R306" s="92">
        <f t="shared" si="32"/>
        <v>0</v>
      </c>
      <c r="S306" s="965"/>
      <c r="T306" s="201"/>
      <c r="U306" s="201"/>
      <c r="V306" s="91" t="e">
        <f t="shared" si="33"/>
        <v>#DIV/0!</v>
      </c>
    </row>
    <row r="307" spans="1:22" ht="50.25" customHeight="1" x14ac:dyDescent="0.25">
      <c r="A307" s="1044"/>
      <c r="B307" s="657"/>
      <c r="C307" s="657"/>
      <c r="D307" s="664"/>
      <c r="E307" s="664"/>
      <c r="F307" s="1022"/>
      <c r="G307" s="448" t="str">
        <f>'4. Gestión Institucional '!F120</f>
        <v>Seguimiento al plan de mejora de la autoevaluación de CI</v>
      </c>
      <c r="H307" s="498" t="str">
        <f>'4. Gestión Institucional '!G120</f>
        <v>1 informe semestral</v>
      </c>
      <c r="I307" s="507">
        <f>'4. Gestión Institucional '!H120</f>
        <v>1</v>
      </c>
      <c r="J307" s="507">
        <f>'4. Gestión Institucional '!I120</f>
        <v>0</v>
      </c>
      <c r="K307" s="507">
        <f>'4. Gestión Institucional '!J120</f>
        <v>0.5</v>
      </c>
      <c r="L307" s="507">
        <f>'4. Gestión Institucional '!K120</f>
        <v>0</v>
      </c>
      <c r="M307" s="507">
        <f>'4. Gestión Institucional '!L120</f>
        <v>0.5</v>
      </c>
      <c r="N307" s="91"/>
      <c r="O307" s="91"/>
      <c r="P307" s="91"/>
      <c r="Q307" s="91"/>
      <c r="R307" s="92">
        <f>SUM(N307:Q307)</f>
        <v>0</v>
      </c>
      <c r="S307" s="965"/>
      <c r="T307" s="201"/>
      <c r="U307" s="201"/>
      <c r="V307" s="91" t="e">
        <f>(T307+U307)/S307</f>
        <v>#DIV/0!</v>
      </c>
    </row>
    <row r="308" spans="1:22" ht="50.25" customHeight="1" x14ac:dyDescent="0.25">
      <c r="A308" s="1044"/>
      <c r="B308" s="657"/>
      <c r="C308" s="657"/>
      <c r="D308" s="664"/>
      <c r="E308" s="664"/>
      <c r="F308" s="1022"/>
      <c r="G308" s="448" t="str">
        <f>'4. Gestión Institucional '!F121</f>
        <v>Análisis Historico de Riesgos</v>
      </c>
      <c r="H308" s="498" t="str">
        <f>'4. Gestión Institucional '!G121</f>
        <v>1 informe anual</v>
      </c>
      <c r="I308" s="507">
        <f>'4. Gestión Institucional '!H121</f>
        <v>0</v>
      </c>
      <c r="J308" s="507">
        <f>'4. Gestión Institucional '!I121</f>
        <v>0</v>
      </c>
      <c r="K308" s="507">
        <f>'4. Gestión Institucional '!J121</f>
        <v>0</v>
      </c>
      <c r="L308" s="507">
        <f>'4. Gestión Institucional '!K121</f>
        <v>1</v>
      </c>
      <c r="M308" s="507">
        <f>'4. Gestión Institucional '!L121</f>
        <v>0</v>
      </c>
      <c r="N308" s="91"/>
      <c r="O308" s="91"/>
      <c r="P308" s="91"/>
      <c r="Q308" s="91"/>
      <c r="R308" s="92">
        <f>SUM(N308:Q308)</f>
        <v>0</v>
      </c>
      <c r="S308" s="965"/>
      <c r="T308" s="201"/>
      <c r="U308" s="201"/>
      <c r="V308" s="91" t="e">
        <f>(T308+U308)/S308</f>
        <v>#DIV/0!</v>
      </c>
    </row>
    <row r="309" spans="1:22" ht="42" customHeight="1" x14ac:dyDescent="0.25">
      <c r="A309" s="1044"/>
      <c r="B309" s="657"/>
      <c r="C309" s="656" t="str">
        <f>'4. Gestión Institucional '!B122</f>
        <v>Número de sesiones de capacitación y acompañamiento</v>
      </c>
      <c r="D309" s="656">
        <f>'4. Gestión Institucional '!C122</f>
        <v>0</v>
      </c>
      <c r="E309" s="712">
        <f>'4. Gestión Institucional '!D122</f>
        <v>0</v>
      </c>
      <c r="F309" s="712">
        <f>'4. Gestión Institucional '!E122</f>
        <v>0</v>
      </c>
      <c r="G309" s="448" t="str">
        <f>'4. Gestión Institucional '!F122</f>
        <v>Verificación de cumplimiento de metas del POI</v>
      </c>
      <c r="H309" s="498" t="str">
        <f>'4. Gestión Institucional '!G122</f>
        <v>1 informe semestral</v>
      </c>
      <c r="I309" s="507">
        <f>'4. Gestión Institucional '!H122</f>
        <v>1</v>
      </c>
      <c r="J309" s="507">
        <f>'4. Gestión Institucional '!I122</f>
        <v>0</v>
      </c>
      <c r="K309" s="507">
        <f>'4. Gestión Institucional '!J122</f>
        <v>0.5</v>
      </c>
      <c r="L309" s="507">
        <f>'4. Gestión Institucional '!K122</f>
        <v>0</v>
      </c>
      <c r="M309" s="507">
        <f>'4. Gestión Institucional '!L122</f>
        <v>0.5</v>
      </c>
      <c r="N309" s="91"/>
      <c r="O309" s="91"/>
      <c r="P309" s="91"/>
      <c r="Q309" s="91"/>
      <c r="R309" s="92">
        <f t="shared" si="32"/>
        <v>0</v>
      </c>
      <c r="S309" s="965"/>
      <c r="T309" s="201"/>
      <c r="U309" s="201"/>
      <c r="V309" s="91" t="e">
        <f t="shared" si="33"/>
        <v>#DIV/0!</v>
      </c>
    </row>
    <row r="310" spans="1:22" ht="37.5" customHeight="1" x14ac:dyDescent="0.25">
      <c r="A310" s="1044"/>
      <c r="B310" s="657"/>
      <c r="C310" s="657"/>
      <c r="D310" s="657"/>
      <c r="E310" s="664"/>
      <c r="F310" s="664"/>
      <c r="G310" s="448" t="str">
        <f>'4. Gestión Institucional '!F123</f>
        <v>Verificacion de autoevaluacion de CI</v>
      </c>
      <c r="H310" s="498" t="str">
        <f>'4. Gestión Institucional '!G123</f>
        <v>1 informe semestral</v>
      </c>
      <c r="I310" s="507">
        <f>'4. Gestión Institucional '!H123</f>
        <v>1</v>
      </c>
      <c r="J310" s="507">
        <f>'4. Gestión Institucional '!I123</f>
        <v>0</v>
      </c>
      <c r="K310" s="507">
        <f>'4. Gestión Institucional '!J123</f>
        <v>0.5</v>
      </c>
      <c r="L310" s="507">
        <f>'4. Gestión Institucional '!K123</f>
        <v>0</v>
      </c>
      <c r="M310" s="507">
        <f>'4. Gestión Institucional '!L123</f>
        <v>0.5</v>
      </c>
      <c r="N310" s="91"/>
      <c r="O310" s="91"/>
      <c r="P310" s="91"/>
      <c r="Q310" s="91"/>
      <c r="R310" s="92">
        <f t="shared" si="32"/>
        <v>0</v>
      </c>
      <c r="S310" s="965"/>
      <c r="T310" s="201"/>
      <c r="U310" s="201"/>
      <c r="V310" s="91" t="e">
        <f t="shared" si="33"/>
        <v>#DIV/0!</v>
      </c>
    </row>
    <row r="311" spans="1:22" ht="37.5" customHeight="1" x14ac:dyDescent="0.25">
      <c r="A311" s="1044"/>
      <c r="B311" s="657"/>
      <c r="C311" s="657"/>
      <c r="D311" s="657"/>
      <c r="E311" s="664"/>
      <c r="F311" s="664"/>
      <c r="G311" s="448" t="str">
        <f>'4. Gestión Institucional '!F124</f>
        <v>Participacion en la sesión de trabajo con los enlaces de control interno institucional.</v>
      </c>
      <c r="H311" s="498" t="str">
        <f>'4. Gestión Institucional '!G124</f>
        <v>Por demanda</v>
      </c>
      <c r="I311" s="507">
        <f>'4. Gestión Institucional '!H124</f>
        <v>1</v>
      </c>
      <c r="J311" s="507">
        <f>'4. Gestión Institucional '!I124</f>
        <v>0.25</v>
      </c>
      <c r="K311" s="507">
        <f>'4. Gestión Institucional '!J124</f>
        <v>0.25</v>
      </c>
      <c r="L311" s="507">
        <f>'4. Gestión Institucional '!K124</f>
        <v>0.25</v>
      </c>
      <c r="M311" s="507">
        <f>'4. Gestión Institucional '!L124</f>
        <v>0.25</v>
      </c>
      <c r="N311" s="91"/>
      <c r="O311" s="91"/>
      <c r="P311" s="91"/>
      <c r="Q311" s="91"/>
      <c r="R311" s="92">
        <f>SUM(N311:Q311)</f>
        <v>0</v>
      </c>
      <c r="S311" s="965"/>
      <c r="T311" s="201"/>
      <c r="U311" s="201"/>
      <c r="V311" s="91" t="e">
        <f>(T311+U311)/S311</f>
        <v>#DIV/0!</v>
      </c>
    </row>
    <row r="312" spans="1:22" ht="37.5" customHeight="1" x14ac:dyDescent="0.25">
      <c r="A312" s="1044"/>
      <c r="B312" s="657"/>
      <c r="C312" s="657"/>
      <c r="D312" s="657"/>
      <c r="E312" s="664"/>
      <c r="F312" s="664"/>
      <c r="G312" s="448" t="str">
        <f>'4. Gestión Institucional '!F125</f>
        <v>Socialización del Manual de Ética Institucional</v>
      </c>
      <c r="H312" s="498" t="str">
        <f>'4. Gestión Institucional '!G125</f>
        <v>No Aplica</v>
      </c>
      <c r="I312" s="507" t="str">
        <f>'4. Gestión Institucional '!H125</f>
        <v>NA</v>
      </c>
      <c r="J312" s="507" t="str">
        <f>'4. Gestión Institucional '!I125</f>
        <v>NA</v>
      </c>
      <c r="K312" s="507" t="str">
        <f>'4. Gestión Institucional '!J125</f>
        <v>NA</v>
      </c>
      <c r="L312" s="507" t="str">
        <f>'4. Gestión Institucional '!K125</f>
        <v>NA</v>
      </c>
      <c r="M312" s="507" t="str">
        <f>'4. Gestión Institucional '!L125</f>
        <v>NA</v>
      </c>
      <c r="N312" s="91"/>
      <c r="O312" s="91"/>
      <c r="P312" s="91"/>
      <c r="Q312" s="91"/>
      <c r="R312" s="92">
        <f>SUM(N312:Q312)</f>
        <v>0</v>
      </c>
      <c r="S312" s="966"/>
      <c r="T312" s="201"/>
      <c r="U312" s="201"/>
      <c r="V312" s="91" t="e">
        <f>(T312+U312)/S312</f>
        <v>#DIV/0!</v>
      </c>
    </row>
    <row r="313" spans="1:22" ht="21" customHeight="1" x14ac:dyDescent="0.25">
      <c r="A313" s="1044"/>
      <c r="B313" s="158"/>
      <c r="C313" s="168"/>
      <c r="D313" s="168"/>
      <c r="E313" s="168"/>
      <c r="F313" s="169">
        <f>SUM(F303:F312)</f>
        <v>570.70000000000005</v>
      </c>
      <c r="G313" s="981" t="s">
        <v>758</v>
      </c>
      <c r="H313" s="982"/>
      <c r="I313" s="982"/>
      <c r="J313" s="982"/>
      <c r="K313" s="982"/>
      <c r="L313" s="982"/>
      <c r="M313" s="983"/>
      <c r="N313" s="159" t="e">
        <f>AVERAGE(N303:N312)</f>
        <v>#DIV/0!</v>
      </c>
      <c r="O313" s="159" t="e">
        <f>AVERAGE(O303:O312)</f>
        <v>#DIV/0!</v>
      </c>
      <c r="P313" s="159" t="e">
        <f>AVERAGE(P303:P312)</f>
        <v>#DIV/0!</v>
      </c>
      <c r="Q313" s="159" t="e">
        <f>AVERAGE(Q303:Q312)</f>
        <v>#DIV/0!</v>
      </c>
      <c r="R313" s="159">
        <f>AVERAGE(R303:R312)</f>
        <v>0</v>
      </c>
      <c r="S313" s="160">
        <f>SUM(S303:S312)</f>
        <v>732232.6</v>
      </c>
      <c r="T313" s="160">
        <f>SUM(T303:T312)</f>
        <v>0</v>
      </c>
      <c r="U313" s="160">
        <f>SUM(U303:U312)</f>
        <v>0</v>
      </c>
      <c r="V313" s="159" t="e">
        <f>AVERAGE(V303:V312)</f>
        <v>#DIV/0!</v>
      </c>
    </row>
    <row r="314" spans="1:22" ht="40.5" customHeight="1" x14ac:dyDescent="0.25">
      <c r="A314" s="1044"/>
      <c r="B314" s="1035" t="str">
        <f>'4. Gestión Institucional '!A127</f>
        <v>Objetivo Estratégico Específico: 4.7 Fortalecer la atención al cliente externo e interno mediante servicios simplificados, oportunos y de calidad, a fin de lograr la satisfacción de los usuarios.</v>
      </c>
      <c r="C314" s="1035" t="e">
        <f>#REF!</f>
        <v>#REF!</v>
      </c>
      <c r="D314" s="1035" t="e">
        <f>#REF!</f>
        <v>#REF!</v>
      </c>
      <c r="E314" s="1035" t="e">
        <f>#REF!</f>
        <v>#REF!</v>
      </c>
      <c r="F314" s="1035" t="e">
        <f>#REF!</f>
        <v>#REF!</v>
      </c>
      <c r="G314" s="448"/>
      <c r="H314" s="498"/>
      <c r="I314" s="498"/>
      <c r="J314" s="498"/>
      <c r="K314" s="498"/>
      <c r="L314" s="498"/>
      <c r="M314" s="498"/>
      <c r="N314" s="91"/>
      <c r="O314" s="91"/>
      <c r="P314" s="91"/>
      <c r="Q314" s="91"/>
      <c r="R314" s="196"/>
      <c r="S314" s="91"/>
      <c r="T314" s="141"/>
      <c r="U314" s="141"/>
      <c r="V314" s="91"/>
    </row>
    <row r="315" spans="1:22" ht="35.25" customHeight="1" x14ac:dyDescent="0.25">
      <c r="A315" s="1044"/>
      <c r="B315" s="656" t="str">
        <f>'4. Gestión Institucional '!A128</f>
        <v>RE4.P20. Servicios simplificados, oportunos y de calidad</v>
      </c>
      <c r="C315" s="656" t="str">
        <f>'4. Gestión Institucional '!B128</f>
        <v>Porcentaje de trámites atendidos en el tiempo legal</v>
      </c>
      <c r="D315" s="1017">
        <f>'4. Gestión Institucional '!C128</f>
        <v>0.75</v>
      </c>
      <c r="E315" s="1017">
        <f>'4. Gestión Institucional '!D128</f>
        <v>0.77</v>
      </c>
      <c r="F315" s="1021">
        <f>'4. Gestión Institucional '!E128</f>
        <v>0</v>
      </c>
      <c r="G315" s="448" t="str">
        <f>'4. Gestión Institucional '!F128</f>
        <v>Levantamiento de información referente a solicitudes recibidas y resueltas en tiempo de ley por tipo de trámite</v>
      </c>
      <c r="H315" s="498">
        <f>'4. Gestión Institucional '!G128</f>
        <v>2</v>
      </c>
      <c r="I315" s="506">
        <f>'4. Gestión Institucional '!H128</f>
        <v>1</v>
      </c>
      <c r="J315" s="506">
        <f>'4. Gestión Institucional '!I128</f>
        <v>0</v>
      </c>
      <c r="K315" s="506">
        <f>'4. Gestión Institucional '!J128</f>
        <v>0.5</v>
      </c>
      <c r="L315" s="506">
        <f>'4. Gestión Institucional '!K128</f>
        <v>0</v>
      </c>
      <c r="M315" s="506">
        <f>'4. Gestión Institucional '!L128</f>
        <v>0.5</v>
      </c>
      <c r="N315" s="91"/>
      <c r="O315" s="91"/>
      <c r="P315" s="91"/>
      <c r="Q315" s="91"/>
      <c r="R315" s="92">
        <f t="shared" ref="R315:R326" si="34">SUM(N315:Q315)</f>
        <v>0</v>
      </c>
      <c r="S315" s="978">
        <f>'4. Gestión Institucional '!M128</f>
        <v>732232.6</v>
      </c>
      <c r="T315" s="197"/>
      <c r="U315" s="197"/>
      <c r="V315" s="91">
        <f t="shared" ref="V315:V326" si="35">(T315+U315)/S315</f>
        <v>0</v>
      </c>
    </row>
    <row r="316" spans="1:22" ht="35.25" customHeight="1" x14ac:dyDescent="0.25">
      <c r="A316" s="1044"/>
      <c r="B316" s="657"/>
      <c r="C316" s="657" t="e">
        <f>#REF!</f>
        <v>#REF!</v>
      </c>
      <c r="D316" s="1018" t="e">
        <f>#REF!</f>
        <v>#REF!</v>
      </c>
      <c r="E316" s="1018" t="e">
        <f>#REF!</f>
        <v>#REF!</v>
      </c>
      <c r="F316" s="1022" t="e">
        <f>#REF!</f>
        <v>#REF!</v>
      </c>
      <c r="G316" s="448" t="str">
        <f>'4. Gestión Institucional '!F129</f>
        <v>Análisis de razones por la que no se logró cumplir con los tiempos legales para cada trámite</v>
      </c>
      <c r="H316" s="498">
        <f>'4. Gestión Institucional '!G129</f>
        <v>2</v>
      </c>
      <c r="I316" s="506">
        <f>'4. Gestión Institucional '!H129</f>
        <v>1</v>
      </c>
      <c r="J316" s="506">
        <f>'4. Gestión Institucional '!I129</f>
        <v>0</v>
      </c>
      <c r="K316" s="506">
        <f>'4. Gestión Institucional '!J129</f>
        <v>0.5</v>
      </c>
      <c r="L316" s="506">
        <f>'4. Gestión Institucional '!K129</f>
        <v>0</v>
      </c>
      <c r="M316" s="506">
        <f>'4. Gestión Institucional '!L129</f>
        <v>0.5</v>
      </c>
      <c r="N316" s="91"/>
      <c r="O316" s="91"/>
      <c r="P316" s="91"/>
      <c r="Q316" s="91"/>
      <c r="R316" s="92">
        <f t="shared" si="34"/>
        <v>0</v>
      </c>
      <c r="S316" s="979"/>
      <c r="T316" s="197"/>
      <c r="U316" s="197"/>
      <c r="V316" s="91" t="e">
        <f t="shared" si="35"/>
        <v>#DIV/0!</v>
      </c>
    </row>
    <row r="317" spans="1:22" ht="35.25" customHeight="1" x14ac:dyDescent="0.25">
      <c r="A317" s="1044"/>
      <c r="B317" s="657"/>
      <c r="C317" s="657" t="e">
        <f>#REF!</f>
        <v>#REF!</v>
      </c>
      <c r="D317" s="1018" t="e">
        <f>#REF!</f>
        <v>#REF!</v>
      </c>
      <c r="E317" s="1018" t="e">
        <f>#REF!</f>
        <v>#REF!</v>
      </c>
      <c r="F317" s="1022" t="e">
        <f>#REF!</f>
        <v>#REF!</v>
      </c>
      <c r="G317" s="448" t="str">
        <f>'4. Gestión Institucional '!F130</f>
        <v>revision y verificacion en campo de planes de mejora para tramites no resueltos.</v>
      </c>
      <c r="H317" s="498">
        <f>'4. Gestión Institucional '!G130</f>
        <v>2</v>
      </c>
      <c r="I317" s="506">
        <f>'4. Gestión Institucional '!H130</f>
        <v>1</v>
      </c>
      <c r="J317" s="506">
        <f>'4. Gestión Institucional '!I130</f>
        <v>0</v>
      </c>
      <c r="K317" s="506">
        <f>'4. Gestión Institucional '!J130</f>
        <v>0.5</v>
      </c>
      <c r="L317" s="506">
        <f>'4. Gestión Institucional '!K130</f>
        <v>0</v>
      </c>
      <c r="M317" s="506">
        <f>'4. Gestión Institucional '!L130</f>
        <v>0.5</v>
      </c>
      <c r="N317" s="91"/>
      <c r="O317" s="91"/>
      <c r="P317" s="91"/>
      <c r="Q317" s="91"/>
      <c r="R317" s="92">
        <f t="shared" si="34"/>
        <v>0</v>
      </c>
      <c r="S317" s="979"/>
      <c r="T317" s="197"/>
      <c r="U317" s="197"/>
      <c r="V317" s="91" t="e">
        <f t="shared" si="35"/>
        <v>#DIV/0!</v>
      </c>
    </row>
    <row r="318" spans="1:22" ht="35.25" customHeight="1" x14ac:dyDescent="0.25">
      <c r="A318" s="1044"/>
      <c r="B318" s="657"/>
      <c r="C318" s="657"/>
      <c r="D318" s="1018"/>
      <c r="E318" s="1018"/>
      <c r="F318" s="1022"/>
      <c r="G318" s="448" t="str">
        <f>'4. Gestión Institucional '!F131</f>
        <v>Elaboración de informe consolidado de Seguimiento de trámites</v>
      </c>
      <c r="H318" s="498">
        <f>'4. Gestión Institucional '!G131</f>
        <v>2</v>
      </c>
      <c r="I318" s="506">
        <f>'4. Gestión Institucional '!H131</f>
        <v>1</v>
      </c>
      <c r="J318" s="506">
        <f>'4. Gestión Institucional '!I131</f>
        <v>0</v>
      </c>
      <c r="K318" s="506">
        <f>'4. Gestión Institucional '!J131</f>
        <v>0.5</v>
      </c>
      <c r="L318" s="506">
        <f>'4. Gestión Institucional '!K131</f>
        <v>0</v>
      </c>
      <c r="M318" s="506">
        <f>'4. Gestión Institucional '!L131</f>
        <v>0.5</v>
      </c>
      <c r="N318" s="91"/>
      <c r="O318" s="91"/>
      <c r="P318" s="91"/>
      <c r="Q318" s="91"/>
      <c r="R318" s="92">
        <f t="shared" si="34"/>
        <v>0</v>
      </c>
      <c r="S318" s="979"/>
      <c r="T318" s="197"/>
      <c r="U318" s="197"/>
      <c r="V318" s="91" t="e">
        <f t="shared" si="35"/>
        <v>#DIV/0!</v>
      </c>
    </row>
    <row r="319" spans="1:22" ht="38.25" customHeight="1" x14ac:dyDescent="0.25">
      <c r="A319" s="1044"/>
      <c r="B319" s="657"/>
      <c r="C319" s="656" t="str">
        <f>'4. Gestión Institucional '!B132</f>
        <v>Plan de mejora para la satisfacción del cliente</v>
      </c>
      <c r="D319" s="1064">
        <f>'4. Gestión Institucional '!C132</f>
        <v>1</v>
      </c>
      <c r="E319" s="1017">
        <f>'4. Gestión Institucional '!D132</f>
        <v>0</v>
      </c>
      <c r="F319" s="1021">
        <f>'4. Gestión Institucional '!E132</f>
        <v>0</v>
      </c>
      <c r="G319" s="448" t="str">
        <f>'4. Gestión Institucional '!F132</f>
        <v>Participacion en la revision y validacion y supervicion de la aplicación de los protocolos de acuerdo a necesidades detectadas.</v>
      </c>
      <c r="H319" s="498">
        <f>'4. Gestión Institucional '!G132</f>
        <v>0</v>
      </c>
      <c r="I319" s="506">
        <f>'4. Gestión Institucional '!H132</f>
        <v>1</v>
      </c>
      <c r="J319" s="506">
        <f>'4. Gestión Institucional '!I132</f>
        <v>0.25</v>
      </c>
      <c r="K319" s="506">
        <f>'4. Gestión Institucional '!J132</f>
        <v>0.25</v>
      </c>
      <c r="L319" s="506">
        <f>'4. Gestión Institucional '!K132</f>
        <v>0.25</v>
      </c>
      <c r="M319" s="506">
        <f>'4. Gestión Institucional '!L132</f>
        <v>0.25</v>
      </c>
      <c r="N319" s="91"/>
      <c r="O319" s="91"/>
      <c r="P319" s="91"/>
      <c r="Q319" s="91"/>
      <c r="R319" s="92">
        <f t="shared" si="34"/>
        <v>0</v>
      </c>
      <c r="S319" s="979"/>
      <c r="T319" s="197"/>
      <c r="U319" s="197"/>
      <c r="V319" s="91" t="e">
        <f t="shared" si="35"/>
        <v>#DIV/0!</v>
      </c>
    </row>
    <row r="320" spans="1:22" ht="38.25" customHeight="1" x14ac:dyDescent="0.25">
      <c r="A320" s="1044"/>
      <c r="B320" s="657"/>
      <c r="C320" s="657" t="e">
        <f>#REF!</f>
        <v>#REF!</v>
      </c>
      <c r="D320" s="1065" t="e">
        <f>#REF!</f>
        <v>#REF!</v>
      </c>
      <c r="E320" s="1018" t="e">
        <f>#REF!</f>
        <v>#REF!</v>
      </c>
      <c r="F320" s="1022" t="e">
        <f>#REF!</f>
        <v>#REF!</v>
      </c>
      <c r="G320" s="448" t="str">
        <f>'4. Gestión Institucional '!F133</f>
        <v>Verificacion de la implementacion del plan de mejoras</v>
      </c>
      <c r="H320" s="498">
        <f>'4. Gestión Institucional '!G133</f>
        <v>0</v>
      </c>
      <c r="I320" s="506">
        <f>'4. Gestión Institucional '!H133</f>
        <v>1</v>
      </c>
      <c r="J320" s="506">
        <f>'4. Gestión Institucional '!I133</f>
        <v>0.25</v>
      </c>
      <c r="K320" s="506">
        <f>'4. Gestión Institucional '!J133</f>
        <v>0.25</v>
      </c>
      <c r="L320" s="506">
        <f>'4. Gestión Institucional '!K133</f>
        <v>0.25</v>
      </c>
      <c r="M320" s="506">
        <f>'4. Gestión Institucional '!L133</f>
        <v>0.25</v>
      </c>
      <c r="N320" s="91"/>
      <c r="O320" s="91"/>
      <c r="P320" s="91"/>
      <c r="Q320" s="91"/>
      <c r="R320" s="92">
        <f t="shared" si="34"/>
        <v>0</v>
      </c>
      <c r="S320" s="979"/>
      <c r="T320" s="197"/>
      <c r="U320" s="197"/>
      <c r="V320" s="91" t="e">
        <f t="shared" si="35"/>
        <v>#DIV/0!</v>
      </c>
    </row>
    <row r="321" spans="1:22" ht="38.25" customHeight="1" x14ac:dyDescent="0.25">
      <c r="A321" s="1044"/>
      <c r="B321" s="657"/>
      <c r="C321" s="657" t="e">
        <f>#REF!</f>
        <v>#REF!</v>
      </c>
      <c r="D321" s="1065" t="e">
        <f>#REF!</f>
        <v>#REF!</v>
      </c>
      <c r="E321" s="1018" t="e">
        <f>#REF!</f>
        <v>#REF!</v>
      </c>
      <c r="F321" s="1022" t="e">
        <f>#REF!</f>
        <v>#REF!</v>
      </c>
      <c r="G321" s="448" t="str">
        <f>'4. Gestión Institucional '!F134</f>
        <v>Aplicación de encuentas de satisfaccion de clientes y deteccion de necesidades y consolidado de la informacion.</v>
      </c>
      <c r="H321" s="498">
        <f>'4. Gestión Institucional '!G134</f>
        <v>2</v>
      </c>
      <c r="I321" s="506">
        <f>'4. Gestión Institucional '!H134</f>
        <v>1</v>
      </c>
      <c r="J321" s="506">
        <f>'4. Gestión Institucional '!I134</f>
        <v>0</v>
      </c>
      <c r="K321" s="506">
        <f>'4. Gestión Institucional '!J134</f>
        <v>0.5</v>
      </c>
      <c r="L321" s="506">
        <f>'4. Gestión Institucional '!K134</f>
        <v>0</v>
      </c>
      <c r="M321" s="506">
        <f>'4. Gestión Institucional '!L134</f>
        <v>0.5</v>
      </c>
      <c r="N321" s="91"/>
      <c r="O321" s="91"/>
      <c r="P321" s="91"/>
      <c r="Q321" s="91"/>
      <c r="R321" s="92">
        <f t="shared" si="34"/>
        <v>0</v>
      </c>
      <c r="S321" s="979"/>
      <c r="T321" s="197"/>
      <c r="U321" s="197"/>
      <c r="V321" s="91" t="e">
        <f t="shared" si="35"/>
        <v>#DIV/0!</v>
      </c>
    </row>
    <row r="322" spans="1:22" ht="38.25" customHeight="1" x14ac:dyDescent="0.25">
      <c r="A322" s="1044"/>
      <c r="B322" s="657"/>
      <c r="C322" s="657"/>
      <c r="D322" s="1065"/>
      <c r="E322" s="1018"/>
      <c r="F322" s="1022"/>
      <c r="G322" s="448" t="str">
        <f>'4. Gestión Institucional '!F135</f>
        <v>Supervisión Técnica de la implementación de Protocolos y Plan de Mejora</v>
      </c>
      <c r="H322" s="498">
        <f>'4. Gestión Institucional '!G135</f>
        <v>1</v>
      </c>
      <c r="I322" s="506">
        <f>'4. Gestión Institucional '!H135</f>
        <v>1</v>
      </c>
      <c r="J322" s="506">
        <f>'4. Gestión Institucional '!I135</f>
        <v>0</v>
      </c>
      <c r="K322" s="506">
        <f>'4. Gestión Institucional '!J135</f>
        <v>0</v>
      </c>
      <c r="L322" s="506">
        <f>'4. Gestión Institucional '!K135</f>
        <v>0</v>
      </c>
      <c r="M322" s="506">
        <f>'4. Gestión Institucional '!L135</f>
        <v>1</v>
      </c>
      <c r="N322" s="91"/>
      <c r="O322" s="91"/>
      <c r="P322" s="91"/>
      <c r="Q322" s="91"/>
      <c r="R322" s="92">
        <f t="shared" si="34"/>
        <v>0</v>
      </c>
      <c r="S322" s="979"/>
      <c r="T322" s="197"/>
      <c r="U322" s="197"/>
      <c r="V322" s="91" t="e">
        <f t="shared" si="35"/>
        <v>#DIV/0!</v>
      </c>
    </row>
    <row r="323" spans="1:22" ht="38.25" customHeight="1" x14ac:dyDescent="0.25">
      <c r="A323" s="1044"/>
      <c r="B323" s="657"/>
      <c r="C323" s="657"/>
      <c r="D323" s="1065"/>
      <c r="E323" s="1018"/>
      <c r="F323" s="1022"/>
      <c r="G323" s="448" t="str">
        <f>'4. Gestión Institucional '!F136</f>
        <v>Elaboración del Plan Nacional de mejora para la satisfacción del cliente</v>
      </c>
      <c r="H323" s="498">
        <f>'4. Gestión Institucional '!G136</f>
        <v>1</v>
      </c>
      <c r="I323" s="506">
        <f>'4. Gestión Institucional '!H136</f>
        <v>1</v>
      </c>
      <c r="J323" s="506">
        <f>'4. Gestión Institucional '!I136</f>
        <v>0</v>
      </c>
      <c r="K323" s="506">
        <f>'4. Gestión Institucional '!J136</f>
        <v>0</v>
      </c>
      <c r="L323" s="506">
        <f>'4. Gestión Institucional '!K136</f>
        <v>0</v>
      </c>
      <c r="M323" s="506">
        <f>'4. Gestión Institucional '!L136</f>
        <v>1</v>
      </c>
      <c r="N323" s="91"/>
      <c r="O323" s="91"/>
      <c r="P323" s="91"/>
      <c r="Q323" s="91"/>
      <c r="R323" s="92">
        <f t="shared" si="34"/>
        <v>0</v>
      </c>
      <c r="S323" s="979"/>
      <c r="T323" s="197"/>
      <c r="U323" s="197"/>
      <c r="V323" s="91" t="e">
        <f t="shared" si="35"/>
        <v>#DIV/0!</v>
      </c>
    </row>
    <row r="324" spans="1:22" ht="38.25" customHeight="1" x14ac:dyDescent="0.25">
      <c r="A324" s="1044"/>
      <c r="B324" s="657"/>
      <c r="C324" s="656" t="str">
        <f>'4. Gestión Institucional '!B137</f>
        <v>Porcentaje de usuarios con orientación e información de calidad</v>
      </c>
      <c r="D324" s="1017">
        <f>'4. Gestión Institucional '!C137</f>
        <v>0.6</v>
      </c>
      <c r="E324" s="1017">
        <f>'4. Gestión Institucional '!D137</f>
        <v>0.62</v>
      </c>
      <c r="F324" s="1021">
        <f>'4. Gestión Institucional '!E137</f>
        <v>0</v>
      </c>
      <c r="G324" s="448" t="str">
        <f>'4. Gestión Institucional '!F137</f>
        <v>Aplicación de protocolo de informacion y orientacion al cliente.</v>
      </c>
      <c r="H324" s="498">
        <f>'4. Gestión Institucional '!G137</f>
        <v>13</v>
      </c>
      <c r="I324" s="506">
        <f>'4. Gestión Institucional '!H137</f>
        <v>1</v>
      </c>
      <c r="J324" s="506">
        <f>'4. Gestión Institucional '!I137</f>
        <v>0.5</v>
      </c>
      <c r="K324" s="506">
        <f>'4. Gestión Institucional '!J137</f>
        <v>0.5</v>
      </c>
      <c r="L324" s="506">
        <f>'4. Gestión Institucional '!K137</f>
        <v>0</v>
      </c>
      <c r="M324" s="506">
        <f>'4. Gestión Institucional '!L137</f>
        <v>0</v>
      </c>
      <c r="N324" s="91"/>
      <c r="O324" s="91"/>
      <c r="P324" s="91"/>
      <c r="Q324" s="91"/>
      <c r="R324" s="92">
        <f t="shared" si="34"/>
        <v>0</v>
      </c>
      <c r="S324" s="979"/>
      <c r="T324" s="197"/>
      <c r="U324" s="197"/>
      <c r="V324" s="91" t="e">
        <f t="shared" si="35"/>
        <v>#DIV/0!</v>
      </c>
    </row>
    <row r="325" spans="1:22" ht="38.25" customHeight="1" x14ac:dyDescent="0.25">
      <c r="A325" s="1044"/>
      <c r="B325" s="657"/>
      <c r="C325" s="657"/>
      <c r="D325" s="1018" t="e">
        <f>#REF!</f>
        <v>#REF!</v>
      </c>
      <c r="E325" s="1018" t="e">
        <f>#REF!</f>
        <v>#REF!</v>
      </c>
      <c r="F325" s="1022" t="e">
        <f>#REF!</f>
        <v>#REF!</v>
      </c>
      <c r="G325" s="448" t="str">
        <f>'4. Gestión Institucional '!F138</f>
        <v>Aplicación de protocolo de informacion y orientacion al cliente.</v>
      </c>
      <c r="H325" s="498">
        <f>'4. Gestión Institucional '!G138</f>
        <v>13</v>
      </c>
      <c r="I325" s="506">
        <f>'4. Gestión Institucional '!H138</f>
        <v>1</v>
      </c>
      <c r="J325" s="506">
        <f>'4. Gestión Institucional '!I138</f>
        <v>0</v>
      </c>
      <c r="K325" s="506">
        <f>'4. Gestión Institucional '!J138</f>
        <v>0.5</v>
      </c>
      <c r="L325" s="506">
        <f>'4. Gestión Institucional '!K138</f>
        <v>0</v>
      </c>
      <c r="M325" s="506">
        <f>'4. Gestión Institucional '!L138</f>
        <v>0.5</v>
      </c>
      <c r="N325" s="91"/>
      <c r="O325" s="91"/>
      <c r="P325" s="91"/>
      <c r="Q325" s="91"/>
      <c r="R325" s="92">
        <f t="shared" si="34"/>
        <v>0</v>
      </c>
      <c r="S325" s="979"/>
      <c r="T325" s="197"/>
      <c r="U325" s="197"/>
      <c r="V325" s="91" t="e">
        <f t="shared" si="35"/>
        <v>#DIV/0!</v>
      </c>
    </row>
    <row r="326" spans="1:22" ht="38.25" customHeight="1" x14ac:dyDescent="0.25">
      <c r="A326" s="1044"/>
      <c r="B326" s="657"/>
      <c r="C326" s="657"/>
      <c r="D326" s="1018" t="e">
        <f>#REF!</f>
        <v>#REF!</v>
      </c>
      <c r="E326" s="1018" t="e">
        <f>#REF!</f>
        <v>#REF!</v>
      </c>
      <c r="F326" s="1022" t="e">
        <f>#REF!</f>
        <v>#REF!</v>
      </c>
      <c r="G326" s="448" t="str">
        <f>'4. Gestión Institucional '!F139</f>
        <v xml:space="preserve">Revisión y actualización de la información que en el Catálogo Nacional de Trámites </v>
      </c>
      <c r="H326" s="498">
        <f>'4. Gestión Institucional '!G139</f>
        <v>1</v>
      </c>
      <c r="I326" s="506">
        <f>'4. Gestión Institucional '!H139</f>
        <v>1</v>
      </c>
      <c r="J326" s="506">
        <f>'4. Gestión Institucional '!I139</f>
        <v>0</v>
      </c>
      <c r="K326" s="506">
        <f>'4. Gestión Institucional '!J139</f>
        <v>0</v>
      </c>
      <c r="L326" s="506">
        <f>'4. Gestión Institucional '!K139</f>
        <v>0</v>
      </c>
      <c r="M326" s="506">
        <f>'4. Gestión Institucional '!L139</f>
        <v>1</v>
      </c>
      <c r="N326" s="91"/>
      <c r="O326" s="91"/>
      <c r="P326" s="91"/>
      <c r="Q326" s="91"/>
      <c r="R326" s="92">
        <f t="shared" si="34"/>
        <v>0</v>
      </c>
      <c r="S326" s="980"/>
      <c r="T326" s="197"/>
      <c r="U326" s="197"/>
      <c r="V326" s="91" t="e">
        <f t="shared" si="35"/>
        <v>#DIV/0!</v>
      </c>
    </row>
    <row r="327" spans="1:22" ht="21" customHeight="1" x14ac:dyDescent="0.25">
      <c r="A327" s="1044"/>
      <c r="B327" s="158"/>
      <c r="C327" s="168"/>
      <c r="D327" s="168"/>
      <c r="E327" s="168"/>
      <c r="F327" s="210">
        <f>SUM(F315,F319,F324)</f>
        <v>0</v>
      </c>
      <c r="G327" s="981" t="s">
        <v>758</v>
      </c>
      <c r="H327" s="982"/>
      <c r="I327" s="982"/>
      <c r="J327" s="982"/>
      <c r="K327" s="982"/>
      <c r="L327" s="982"/>
      <c r="M327" s="983"/>
      <c r="N327" s="159" t="e">
        <f>AVERAGE(N315:N326)</f>
        <v>#DIV/0!</v>
      </c>
      <c r="O327" s="159" t="e">
        <f>AVERAGE(O315:O326)</f>
        <v>#DIV/0!</v>
      </c>
      <c r="P327" s="159" t="e">
        <f>AVERAGE(P315:P326)</f>
        <v>#DIV/0!</v>
      </c>
      <c r="Q327" s="159" t="e">
        <f>AVERAGE(Q315:Q326)</f>
        <v>#DIV/0!</v>
      </c>
      <c r="R327" s="159">
        <f>AVERAGE(R315:R326)</f>
        <v>0</v>
      </c>
      <c r="S327" s="160">
        <f>SUM(S315:S326)</f>
        <v>732232.6</v>
      </c>
      <c r="T327" s="160">
        <f>SUM(T315:T326)</f>
        <v>0</v>
      </c>
      <c r="U327" s="160">
        <f>SUM(U315:U326)</f>
        <v>0</v>
      </c>
      <c r="V327" s="159" t="e">
        <f>AVERAGE(V315:V326)</f>
        <v>#DIV/0!</v>
      </c>
    </row>
    <row r="328" spans="1:22" ht="48" customHeight="1" x14ac:dyDescent="0.25">
      <c r="A328" s="1044"/>
      <c r="B328" s="1035" t="str">
        <f>'4. Gestión Institucional '!A141</f>
        <v>Objetivo Estratégico Específico: 4.8 Fortalecer el proceso de soporte jurídico, mediante el desarrollo de intervenciones oportunas y de calidad, como base para la toma de decisiones de las autoridades institucionales.</v>
      </c>
      <c r="C328" s="1035" t="e">
        <f>#REF!</f>
        <v>#REF!</v>
      </c>
      <c r="D328" s="1035" t="e">
        <f>#REF!</f>
        <v>#REF!</v>
      </c>
      <c r="E328" s="1035" t="e">
        <f>#REF!</f>
        <v>#REF!</v>
      </c>
      <c r="F328" s="1035" t="e">
        <f>#REF!</f>
        <v>#REF!</v>
      </c>
      <c r="G328" s="448"/>
      <c r="H328" s="498"/>
      <c r="I328" s="498"/>
      <c r="J328" s="498"/>
      <c r="K328" s="498"/>
      <c r="L328" s="498"/>
      <c r="M328" s="498"/>
      <c r="N328" s="91"/>
      <c r="O328" s="91"/>
      <c r="P328" s="91"/>
      <c r="Q328" s="91"/>
      <c r="R328" s="196"/>
      <c r="S328" s="91"/>
      <c r="T328" s="197"/>
      <c r="U328" s="197"/>
      <c r="V328" s="91"/>
    </row>
    <row r="329" spans="1:22" ht="68.25" customHeight="1" x14ac:dyDescent="0.25">
      <c r="A329" s="1044"/>
      <c r="B329" s="289" t="str">
        <f>'4. Gestión Institucional '!A142</f>
        <v>RE4.P21. Asesoría legal eficiente y eficaz</v>
      </c>
      <c r="C329" s="289" t="str">
        <f>'4. Gestión Institucional '!B142</f>
        <v>Número de Informes de acciones de asesoría legal efectivas</v>
      </c>
      <c r="D329" s="289">
        <f>'4. Gestión Institucional '!C142</f>
        <v>10</v>
      </c>
      <c r="E329" s="289">
        <f>'4. Gestión Institucional '!D142</f>
        <v>2</v>
      </c>
      <c r="F329" s="289">
        <f>'4. Gestión Institucional '!E142</f>
        <v>0</v>
      </c>
      <c r="G329" s="448" t="str">
        <f>'4. Gestión Institucional '!F142</f>
        <v xml:space="preserve">Realización de informes semestrales de asesoría legal efectivas </v>
      </c>
      <c r="H329" s="498" t="str">
        <f>'4. Gestión Institucional '!G142</f>
        <v>2 informes</v>
      </c>
      <c r="I329" s="203">
        <f>'4. Gestión Institucional '!H142</f>
        <v>1</v>
      </c>
      <c r="J329" s="203">
        <f>'4. Gestión Institucional '!I142</f>
        <v>0</v>
      </c>
      <c r="K329" s="203">
        <f>'4. Gestión Institucional '!J142</f>
        <v>0.5</v>
      </c>
      <c r="L329" s="203">
        <f>'4. Gestión Institucional '!K142</f>
        <v>0</v>
      </c>
      <c r="M329" s="203">
        <f>'4. Gestión Institucional '!L142</f>
        <v>0.5</v>
      </c>
      <c r="N329" s="91"/>
      <c r="O329" s="91"/>
      <c r="P329" s="91"/>
      <c r="Q329" s="91"/>
      <c r="R329" s="92">
        <f>SUM(N329:Q329)</f>
        <v>0</v>
      </c>
      <c r="S329" s="293">
        <f>'4. Gestión Institucional '!M142</f>
        <v>732232.6</v>
      </c>
      <c r="T329" s="197"/>
      <c r="U329" s="197"/>
      <c r="V329" s="91">
        <f>(T329+U329)/S329</f>
        <v>0</v>
      </c>
    </row>
    <row r="330" spans="1:22" ht="21" customHeight="1" x14ac:dyDescent="0.25">
      <c r="A330" s="1044"/>
      <c r="B330" s="158"/>
      <c r="C330" s="168"/>
      <c r="D330" s="168"/>
      <c r="E330" s="168"/>
      <c r="F330" s="169">
        <f>F329</f>
        <v>0</v>
      </c>
      <c r="G330" s="981" t="s">
        <v>758</v>
      </c>
      <c r="H330" s="982"/>
      <c r="I330" s="982"/>
      <c r="J330" s="982"/>
      <c r="K330" s="982"/>
      <c r="L330" s="982"/>
      <c r="M330" s="983"/>
      <c r="N330" s="159">
        <f t="shared" ref="N330:V330" si="36">N329</f>
        <v>0</v>
      </c>
      <c r="O330" s="159">
        <f t="shared" si="36"/>
        <v>0</v>
      </c>
      <c r="P330" s="159">
        <f t="shared" si="36"/>
        <v>0</v>
      </c>
      <c r="Q330" s="159">
        <f t="shared" si="36"/>
        <v>0</v>
      </c>
      <c r="R330" s="159">
        <f>R329</f>
        <v>0</v>
      </c>
      <c r="S330" s="200">
        <f t="shared" si="36"/>
        <v>732232.6</v>
      </c>
      <c r="T330" s="200">
        <f t="shared" si="36"/>
        <v>0</v>
      </c>
      <c r="U330" s="200">
        <f t="shared" si="36"/>
        <v>0</v>
      </c>
      <c r="V330" s="159">
        <f t="shared" si="36"/>
        <v>0</v>
      </c>
    </row>
    <row r="331" spans="1:22" ht="42.75" customHeight="1" x14ac:dyDescent="0.25">
      <c r="A331" s="1044"/>
      <c r="B331" s="290" t="str">
        <f>'4. Gestión Institucional '!A143</f>
        <v>RE4.P22. Gestión Jurídica oportuna y de calidad</v>
      </c>
      <c r="C331" s="289" t="str">
        <f>'4. Gestión Institucional '!B143</f>
        <v>Número de Informes de acciones gestion juridica efectivas</v>
      </c>
      <c r="D331" s="289">
        <f>'4. Gestión Institucional '!C143</f>
        <v>10</v>
      </c>
      <c r="E331" s="289">
        <f>'4. Gestión Institucional '!D143</f>
        <v>2</v>
      </c>
      <c r="F331" s="289">
        <f>'4. Gestión Institucional '!E143</f>
        <v>0</v>
      </c>
      <c r="G331" s="448" t="str">
        <f>'4. Gestión Institucional '!F143</f>
        <v xml:space="preserve">Realización de informes semestrales de gestión jurídica </v>
      </c>
      <c r="H331" s="498" t="str">
        <f>'4. Gestión Institucional '!G143</f>
        <v>2 informes</v>
      </c>
      <c r="I331" s="203">
        <f>'4. Gestión Institucional '!H143</f>
        <v>1</v>
      </c>
      <c r="J331" s="203">
        <f>'4. Gestión Institucional '!I143</f>
        <v>0</v>
      </c>
      <c r="K331" s="203">
        <f>'4. Gestión Institucional '!J143</f>
        <v>0.5</v>
      </c>
      <c r="L331" s="203">
        <f>'4. Gestión Institucional '!K143</f>
        <v>0</v>
      </c>
      <c r="M331" s="203">
        <f>'4. Gestión Institucional '!L143</f>
        <v>0.5</v>
      </c>
      <c r="N331" s="91"/>
      <c r="O331" s="91"/>
      <c r="P331" s="91"/>
      <c r="Q331" s="91"/>
      <c r="R331" s="92">
        <f>SUM(N331:Q331)</f>
        <v>0</v>
      </c>
      <c r="S331" s="293">
        <f>'4. Gestión Institucional '!M143</f>
        <v>732232.6</v>
      </c>
      <c r="T331" s="197"/>
      <c r="U331" s="197"/>
      <c r="V331" s="91">
        <f>(T331+U331)/S331</f>
        <v>0</v>
      </c>
    </row>
    <row r="332" spans="1:22" ht="21" customHeight="1" x14ac:dyDescent="0.25">
      <c r="A332" s="1044"/>
      <c r="B332" s="158"/>
      <c r="C332" s="168"/>
      <c r="D332" s="168"/>
      <c r="E332" s="168"/>
      <c r="F332" s="169">
        <f>F331</f>
        <v>0</v>
      </c>
      <c r="G332" s="981" t="s">
        <v>758</v>
      </c>
      <c r="H332" s="982"/>
      <c r="I332" s="982"/>
      <c r="J332" s="982"/>
      <c r="K332" s="982"/>
      <c r="L332" s="982"/>
      <c r="M332" s="983"/>
      <c r="N332" s="159">
        <f t="shared" ref="N332:V332" si="37">N331</f>
        <v>0</v>
      </c>
      <c r="O332" s="159">
        <f t="shared" si="37"/>
        <v>0</v>
      </c>
      <c r="P332" s="159">
        <f t="shared" si="37"/>
        <v>0</v>
      </c>
      <c r="Q332" s="159">
        <f t="shared" si="37"/>
        <v>0</v>
      </c>
      <c r="R332" s="159">
        <f t="shared" si="37"/>
        <v>0</v>
      </c>
      <c r="S332" s="200">
        <f t="shared" si="37"/>
        <v>732232.6</v>
      </c>
      <c r="T332" s="200">
        <f t="shared" si="37"/>
        <v>0</v>
      </c>
      <c r="U332" s="200">
        <f t="shared" si="37"/>
        <v>0</v>
      </c>
      <c r="V332" s="159">
        <f t="shared" si="37"/>
        <v>0</v>
      </c>
    </row>
    <row r="333" spans="1:22" ht="47.25" customHeight="1" x14ac:dyDescent="0.25">
      <c r="A333" s="1044"/>
      <c r="B333" s="1035" t="str">
        <f>'4. Gestión Institucional '!A145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333" s="1035"/>
      <c r="D333" s="1035"/>
      <c r="E333" s="1035"/>
      <c r="F333" s="1035"/>
      <c r="G333" s="220"/>
      <c r="H333" s="574"/>
      <c r="I333" s="574"/>
      <c r="J333" s="582"/>
      <c r="K333" s="582"/>
      <c r="L333" s="582"/>
      <c r="M333" s="583"/>
      <c r="N333" s="224"/>
      <c r="O333" s="224"/>
      <c r="P333" s="224"/>
      <c r="Q333" s="224"/>
      <c r="R333" s="202"/>
      <c r="S333" s="225"/>
      <c r="T333" s="225"/>
      <c r="U333" s="225"/>
      <c r="V333" s="202"/>
    </row>
    <row r="334" spans="1:22" ht="56.25" customHeight="1" x14ac:dyDescent="0.25">
      <c r="A334" s="1044"/>
      <c r="B334" s="703" t="str">
        <f>'4. Gestión Institucional '!A146</f>
        <v>RE4.P23. Imagen institucional fortalecida</v>
      </c>
      <c r="C334" s="703" t="str">
        <f>'4. Gestión Institucional '!B146</f>
        <v xml:space="preserve">Programa anual de comunicación estratégica </v>
      </c>
      <c r="D334" s="663">
        <f>'4. Gestión Institucional '!C146</f>
        <v>1</v>
      </c>
      <c r="E334" s="663">
        <f>'4. Gestión Institucional '!D146</f>
        <v>0</v>
      </c>
      <c r="F334" s="1009">
        <f>'4. Gestión Institucional '!E146</f>
        <v>50</v>
      </c>
      <c r="G334" s="226" t="str">
        <f>'4. Gestión Institucional '!F146</f>
        <v>Elaborar el plan regional de mecadotécnia de acuerdo a las indicaciones de Nivel Central.</v>
      </c>
      <c r="H334" s="294" t="str">
        <f>'4. Gestión Institucional '!G146</f>
        <v>1 plan</v>
      </c>
      <c r="I334" s="203">
        <f>'4. Gestión Institucional '!H145</f>
        <v>0</v>
      </c>
      <c r="J334" s="203">
        <f>'4. Gestión Institucional '!I145</f>
        <v>0</v>
      </c>
      <c r="K334" s="203">
        <f>'4. Gestión Institucional '!J145</f>
        <v>0</v>
      </c>
      <c r="L334" s="203">
        <f>'4. Gestión Institucional '!K145</f>
        <v>0</v>
      </c>
      <c r="M334" s="203">
        <f>'4. Gestión Institucional '!L145</f>
        <v>0</v>
      </c>
      <c r="N334" s="224"/>
      <c r="O334" s="224"/>
      <c r="P334" s="224"/>
      <c r="Q334" s="224"/>
      <c r="R334" s="92">
        <f>SUM(N334:Q334)</f>
        <v>0</v>
      </c>
      <c r="S334" s="964">
        <f>'Estimación RE4 '!C3278</f>
        <v>732232.6</v>
      </c>
      <c r="T334" s="225"/>
      <c r="U334" s="225"/>
      <c r="V334" s="91">
        <f>(T334+U334)/S334</f>
        <v>0</v>
      </c>
    </row>
    <row r="335" spans="1:22" ht="21" customHeight="1" x14ac:dyDescent="0.25">
      <c r="A335" s="1044"/>
      <c r="B335" s="748"/>
      <c r="C335" s="748" t="e">
        <f>#REF!</f>
        <v>#REF!</v>
      </c>
      <c r="D335" s="752" t="e">
        <f>#REF!</f>
        <v>#REF!</v>
      </c>
      <c r="E335" s="752" t="e">
        <f>#REF!</f>
        <v>#REF!</v>
      </c>
      <c r="F335" s="752"/>
      <c r="G335" s="226" t="str">
        <f>'4. Gestión Institucional '!F147</f>
        <v xml:space="preserve">ejecucion del plan regional de mercadotecnia institucional </v>
      </c>
      <c r="H335" s="294" t="str">
        <f>'4. Gestión Institucional '!G147</f>
        <v>Informes según el plan</v>
      </c>
      <c r="I335" s="203">
        <f>'4. Gestión Institucional '!H146</f>
        <v>1</v>
      </c>
      <c r="J335" s="203">
        <f>'4. Gestión Institucional '!I146</f>
        <v>1</v>
      </c>
      <c r="K335" s="203">
        <f>'4. Gestión Institucional '!J146</f>
        <v>0</v>
      </c>
      <c r="L335" s="203">
        <f>'4. Gestión Institucional '!K146</f>
        <v>0</v>
      </c>
      <c r="M335" s="203">
        <f>'4. Gestión Institucional '!L146</f>
        <v>0</v>
      </c>
      <c r="N335" s="224"/>
      <c r="O335" s="224"/>
      <c r="P335" s="224"/>
      <c r="Q335" s="224"/>
      <c r="R335" s="92">
        <f>SUM(N335:Q335)</f>
        <v>0</v>
      </c>
      <c r="S335" s="965"/>
      <c r="T335" s="225"/>
      <c r="U335" s="225"/>
      <c r="V335" s="91" t="e">
        <f>(T335+U335)/S335</f>
        <v>#DIV/0!</v>
      </c>
    </row>
    <row r="336" spans="1:22" ht="21" customHeight="1" x14ac:dyDescent="0.25">
      <c r="A336" s="1044"/>
      <c r="B336" s="748"/>
      <c r="C336" s="748"/>
      <c r="D336" s="752"/>
      <c r="E336" s="752"/>
      <c r="F336" s="752"/>
      <c r="G336" s="226" t="str">
        <f>'4. Gestión Institucional '!F148</f>
        <v>Seguimiento a los planes regional y locales de MI</v>
      </c>
      <c r="H336" s="294" t="str">
        <f>'4. Gestión Institucional '!G148</f>
        <v>Informes según el plan</v>
      </c>
      <c r="I336" s="203">
        <f>'4. Gestión Institucional '!H147</f>
        <v>1</v>
      </c>
      <c r="J336" s="203">
        <f>'4. Gestión Institucional '!I147</f>
        <v>0.25</v>
      </c>
      <c r="K336" s="203">
        <f>'4. Gestión Institucional '!J147</f>
        <v>0.25</v>
      </c>
      <c r="L336" s="203">
        <f>'4. Gestión Institucional '!K147</f>
        <v>0.25</v>
      </c>
      <c r="M336" s="203">
        <f>'4. Gestión Institucional '!L147</f>
        <v>0.25</v>
      </c>
      <c r="N336" s="224"/>
      <c r="O336" s="224"/>
      <c r="P336" s="224"/>
      <c r="Q336" s="224"/>
      <c r="R336" s="92">
        <f>SUM(N336:Q336)</f>
        <v>0</v>
      </c>
      <c r="S336" s="965"/>
      <c r="T336" s="225"/>
      <c r="U336" s="225"/>
      <c r="V336" s="91" t="e">
        <f>(T336+U336)/S336</f>
        <v>#DIV/0!</v>
      </c>
    </row>
    <row r="337" spans="1:22" ht="25.5" x14ac:dyDescent="0.25">
      <c r="A337" s="1044"/>
      <c r="B337" s="748"/>
      <c r="C337" s="748"/>
      <c r="D337" s="752"/>
      <c r="E337" s="752"/>
      <c r="F337" s="752"/>
      <c r="G337" s="226" t="str">
        <f>'4. Gestión Institucional '!F149</f>
        <v>Participacion en la elaboracion de la metodologia para la evaluacion del programa</v>
      </c>
      <c r="H337" s="294" t="str">
        <f>'4. Gestión Institucional '!G149</f>
        <v>Por convocatoria</v>
      </c>
      <c r="I337" s="203">
        <f>'4. Gestión Institucional '!H148</f>
        <v>1</v>
      </c>
      <c r="J337" s="203">
        <f>'4. Gestión Institucional '!I148</f>
        <v>0.25</v>
      </c>
      <c r="K337" s="203">
        <f>'4. Gestión Institucional '!J148</f>
        <v>0.25</v>
      </c>
      <c r="L337" s="203">
        <f>'4. Gestión Institucional '!K148</f>
        <v>0.25</v>
      </c>
      <c r="M337" s="203">
        <f>'4. Gestión Institucional '!L148</f>
        <v>0.25</v>
      </c>
      <c r="N337" s="224"/>
      <c r="O337" s="224"/>
      <c r="P337" s="224"/>
      <c r="Q337" s="224"/>
      <c r="R337" s="92">
        <f>SUM(N337:Q337)</f>
        <v>0</v>
      </c>
      <c r="S337" s="966"/>
      <c r="T337" s="225"/>
      <c r="U337" s="225"/>
      <c r="V337" s="91" t="e">
        <f>(T337+U337)/S337</f>
        <v>#DIV/0!</v>
      </c>
    </row>
    <row r="338" spans="1:22" ht="21" customHeight="1" x14ac:dyDescent="0.25">
      <c r="A338" s="1044"/>
      <c r="B338" s="158"/>
      <c r="C338" s="168"/>
      <c r="D338" s="168"/>
      <c r="E338" s="168"/>
      <c r="F338" s="169">
        <f>SUM(F334:F337)</f>
        <v>50</v>
      </c>
      <c r="G338" s="981" t="s">
        <v>758</v>
      </c>
      <c r="H338" s="982"/>
      <c r="I338" s="982"/>
      <c r="J338" s="982"/>
      <c r="K338" s="982"/>
      <c r="L338" s="982"/>
      <c r="M338" s="983"/>
      <c r="N338" s="159" t="e">
        <f>AVERAGE(N334:N337)</f>
        <v>#DIV/0!</v>
      </c>
      <c r="O338" s="159" t="e">
        <f>AVERAGE(O334:O337)</f>
        <v>#DIV/0!</v>
      </c>
      <c r="P338" s="159" t="e">
        <f>AVERAGE(P334:P337)</f>
        <v>#DIV/0!</v>
      </c>
      <c r="Q338" s="159" t="e">
        <f>AVERAGE(Q334:Q337)</f>
        <v>#DIV/0!</v>
      </c>
      <c r="R338" s="159">
        <f>AVERAGE(R334:R337)</f>
        <v>0</v>
      </c>
      <c r="S338" s="200">
        <f>SUM(S334:S337)</f>
        <v>732232.6</v>
      </c>
      <c r="T338" s="200">
        <f>SUM(T334:T337)</f>
        <v>0</v>
      </c>
      <c r="U338" s="200">
        <f>SUM(U334:U337)</f>
        <v>0</v>
      </c>
      <c r="V338" s="159" t="e">
        <f>AVERAGE(V334:V337)</f>
        <v>#DIV/0!</v>
      </c>
    </row>
    <row r="339" spans="1:22" ht="31.5" x14ac:dyDescent="0.25">
      <c r="A339" s="1044"/>
      <c r="B339" s="1020" t="str">
        <f>'4. Gestión Institucional '!B150</f>
        <v>RE4.MM Medidas minimizadoras del riesgo</v>
      </c>
      <c r="C339" s="1020" t="str">
        <f>'4. Gestión Institucional '!C150</f>
        <v>Indicador</v>
      </c>
      <c r="D339" s="1020" t="str">
        <f>'4. Gestión Institucional '!D150</f>
        <v>Meta anual</v>
      </c>
      <c r="E339" s="1026" t="str">
        <f>'4. Gestión Institucional '!E150</f>
        <v>Meta trimestral programada</v>
      </c>
      <c r="F339" s="1027" t="e">
        <f>#REF!</f>
        <v>#REF!</v>
      </c>
      <c r="G339" s="1027" t="e">
        <f>#REF!</f>
        <v>#REF!</v>
      </c>
      <c r="H339" s="1028" t="e">
        <f>#REF!</f>
        <v>#REF!</v>
      </c>
      <c r="I339" s="1020" t="str">
        <f>'4. Gestión Institucional '!I150</f>
        <v>Total programado</v>
      </c>
      <c r="J339" s="989" t="str">
        <f>'4. Gestión Institucional '!J150</f>
        <v>PRESUPUESTO ASIGNADO A MEDIDAS MINIMIZADORAS DEL RIESGO</v>
      </c>
      <c r="K339" s="990"/>
      <c r="L339" s="990"/>
      <c r="M339" s="991"/>
      <c r="N339" s="489" t="s">
        <v>754</v>
      </c>
      <c r="O339" s="489" t="s">
        <v>755</v>
      </c>
      <c r="P339" s="489" t="s">
        <v>21</v>
      </c>
      <c r="Q339" s="489" t="s">
        <v>22</v>
      </c>
      <c r="R339" s="139"/>
      <c r="S339" s="140"/>
      <c r="T339" s="140"/>
      <c r="U339" s="140"/>
      <c r="V339" s="140"/>
    </row>
    <row r="340" spans="1:22" ht="21" customHeight="1" x14ac:dyDescent="0.25">
      <c r="A340" s="1044"/>
      <c r="B340" s="1049"/>
      <c r="C340" s="1049" t="e">
        <f>#REF!</f>
        <v>#REF!</v>
      </c>
      <c r="D340" s="1049" t="e">
        <f>#REF!</f>
        <v>#REF!</v>
      </c>
      <c r="E340" s="283" t="str">
        <f>'4. Gestión Institucional '!E151</f>
        <v>I</v>
      </c>
      <c r="F340" s="283" t="str">
        <f>'4. Gestión Institucional '!F151</f>
        <v>II</v>
      </c>
      <c r="G340" s="283" t="str">
        <f>'4. Gestión Institucional '!G151</f>
        <v>III</v>
      </c>
      <c r="H340" s="283" t="str">
        <f>'4. Gestión Institucional '!H151</f>
        <v>IV</v>
      </c>
      <c r="I340" s="1049" t="e">
        <f>#REF!</f>
        <v>#REF!</v>
      </c>
      <c r="J340" s="992"/>
      <c r="K340" s="993"/>
      <c r="L340" s="993"/>
      <c r="M340" s="994"/>
      <c r="N340" s="136" t="s">
        <v>23</v>
      </c>
      <c r="O340" s="136" t="s">
        <v>23</v>
      </c>
      <c r="P340" s="136" t="s">
        <v>23</v>
      </c>
      <c r="Q340" s="137" t="s">
        <v>23</v>
      </c>
      <c r="R340" s="139"/>
      <c r="S340" s="139"/>
      <c r="T340" s="140"/>
      <c r="U340" s="140"/>
      <c r="V340" s="140"/>
    </row>
    <row r="341" spans="1:22" ht="21" customHeight="1" x14ac:dyDescent="0.25">
      <c r="A341" s="1044"/>
      <c r="B341" s="448" t="str">
        <f>'4. Gestión Institucional '!B152</f>
        <v>Brindar un adecuado y periódico mantenimiento preventivo a los equipos de cómputo y equipos de telecomunicación, así como brindar capacitación continua a los usuarios sobre el adecuado uso de los equipos de cómputo</v>
      </c>
      <c r="C341" s="448">
        <f>'4. Gestión Institucional '!C152</f>
        <v>0</v>
      </c>
      <c r="D341" s="296">
        <f>'4. Gestión Institucional '!D151</f>
        <v>0</v>
      </c>
      <c r="E341" s="483">
        <f>'4. Gestión Institucional '!E152</f>
        <v>0</v>
      </c>
      <c r="F341" s="483">
        <f>'4. Gestión Institucional '!F152</f>
        <v>0</v>
      </c>
      <c r="G341" s="483">
        <f>'4. Gestión Institucional '!G152</f>
        <v>0</v>
      </c>
      <c r="H341" s="507">
        <f>'4. Gestión Institucional '!H152</f>
        <v>0</v>
      </c>
      <c r="I341" s="203">
        <f>'4. Gestión Institucional '!I152</f>
        <v>0</v>
      </c>
      <c r="J341" s="1050">
        <f>'4. Gestión Institucional '!J152</f>
        <v>0</v>
      </c>
      <c r="K341" s="1051"/>
      <c r="L341" s="1051"/>
      <c r="M341" s="1052"/>
      <c r="N341" s="91"/>
      <c r="O341" s="91"/>
      <c r="P341" s="91"/>
      <c r="Q341" s="91"/>
      <c r="R341" s="92">
        <f>SUM(N341:Q341)</f>
        <v>0</v>
      </c>
      <c r="S341" s="91"/>
      <c r="T341" s="197"/>
      <c r="U341" s="197"/>
      <c r="V341" s="91" t="e">
        <f>(T341+U341)/J341</f>
        <v>#DIV/0!</v>
      </c>
    </row>
    <row r="342" spans="1:22" ht="21" customHeight="1" x14ac:dyDescent="0.25">
      <c r="A342" s="1044"/>
      <c r="B342" s="448" t="str">
        <f>'4. Gestión Institucional '!B153</f>
        <v>Verificación de los sistemas antivirus actuales, que se encuentren activados y actualizados en todos los equipos de cómputo, verificar que el software instalado en las computadoras se encuentre actualizado, capacitación continua sobre los riesgos de pérdidas de información y como prevenirlos.</v>
      </c>
      <c r="C342" s="448">
        <f>'4. Gestión Institucional '!C153</f>
        <v>0</v>
      </c>
      <c r="D342" s="296">
        <f>'4. Gestión Institucional '!D152</f>
        <v>0</v>
      </c>
      <c r="E342" s="483">
        <f>'4. Gestión Institucional '!E153</f>
        <v>0</v>
      </c>
      <c r="F342" s="483">
        <f>'4. Gestión Institucional '!F153</f>
        <v>0</v>
      </c>
      <c r="G342" s="483">
        <f>'4. Gestión Institucional '!G153</f>
        <v>0</v>
      </c>
      <c r="H342" s="507">
        <f>'4. Gestión Institucional '!H153</f>
        <v>0</v>
      </c>
      <c r="I342" s="203">
        <f>'4. Gestión Institucional '!I153</f>
        <v>0</v>
      </c>
      <c r="J342" s="1053"/>
      <c r="K342" s="1054"/>
      <c r="L342" s="1054"/>
      <c r="M342" s="1055"/>
      <c r="N342" s="91"/>
      <c r="O342" s="91"/>
      <c r="P342" s="91"/>
      <c r="Q342" s="91"/>
      <c r="R342" s="92">
        <f>SUM(N342:Q342)</f>
        <v>0</v>
      </c>
      <c r="S342" s="91"/>
      <c r="T342" s="197"/>
      <c r="U342" s="197"/>
      <c r="V342" s="91" t="e">
        <f>(T342+U342)/J342</f>
        <v>#DIV/0!</v>
      </c>
    </row>
    <row r="343" spans="1:22" ht="21" customHeight="1" x14ac:dyDescent="0.25">
      <c r="A343" s="1044"/>
      <c r="B343" s="448">
        <f>'4. Gestión Institucional '!B154</f>
        <v>0</v>
      </c>
      <c r="C343" s="448">
        <f>'4. Gestión Institucional '!C154</f>
        <v>0</v>
      </c>
      <c r="D343" s="296">
        <f>'4. Gestión Institucional '!D153</f>
        <v>0</v>
      </c>
      <c r="E343" s="483">
        <f>'4. Gestión Institucional '!E154</f>
        <v>0</v>
      </c>
      <c r="F343" s="483">
        <f>'4. Gestión Institucional '!F154</f>
        <v>0</v>
      </c>
      <c r="G343" s="483">
        <f>'4. Gestión Institucional '!G154</f>
        <v>0</v>
      </c>
      <c r="H343" s="507">
        <f>'4. Gestión Institucional '!H154</f>
        <v>0</v>
      </c>
      <c r="I343" s="203">
        <f>'4. Gestión Institucional '!I154</f>
        <v>0</v>
      </c>
      <c r="J343" s="1056"/>
      <c r="K343" s="1057"/>
      <c r="L343" s="1057"/>
      <c r="M343" s="1058"/>
      <c r="N343" s="91"/>
      <c r="O343" s="91"/>
      <c r="P343" s="91"/>
      <c r="Q343" s="91"/>
      <c r="R343" s="92">
        <f>SUM(N343:Q343)</f>
        <v>0</v>
      </c>
      <c r="S343" s="91"/>
      <c r="T343" s="197"/>
      <c r="U343" s="197"/>
      <c r="V343" s="91" t="e">
        <f>(T343+U343)/J343</f>
        <v>#DIV/0!</v>
      </c>
    </row>
    <row r="344" spans="1:22" s="89" customFormat="1" ht="31.5" customHeight="1" x14ac:dyDescent="0.25">
      <c r="A344" s="1046"/>
      <c r="B344" s="981" t="s">
        <v>761</v>
      </c>
      <c r="C344" s="982"/>
      <c r="D344" s="982"/>
      <c r="E344" s="982"/>
      <c r="F344" s="982"/>
      <c r="G344" s="982"/>
      <c r="H344" s="982"/>
      <c r="I344" s="983"/>
      <c r="J344" s="1047">
        <f>SUM(J341:M343)</f>
        <v>0</v>
      </c>
      <c r="K344" s="1047"/>
      <c r="L344" s="1047"/>
      <c r="M344" s="1048"/>
      <c r="N344" s="159" t="e">
        <f>AVERAGE(N341:N343)</f>
        <v>#DIV/0!</v>
      </c>
      <c r="O344" s="159" t="e">
        <f>AVERAGE(O341:O343)</f>
        <v>#DIV/0!</v>
      </c>
      <c r="P344" s="159" t="e">
        <f>AVERAGE(P341:P343)</f>
        <v>#DIV/0!</v>
      </c>
      <c r="Q344" s="159" t="e">
        <f>AVERAGE(Q341:Q343)</f>
        <v>#DIV/0!</v>
      </c>
      <c r="R344" s="159">
        <f>AVERAGE(R341:R343)</f>
        <v>0</v>
      </c>
      <c r="S344" s="159"/>
      <c r="T344" s="160">
        <f>SUM(T341:T343)</f>
        <v>0</v>
      </c>
      <c r="U344" s="160">
        <f>SUM(U341:U343)</f>
        <v>0</v>
      </c>
      <c r="V344" s="159" t="e">
        <f>AVERAGE(V341:V343)</f>
        <v>#DIV/0!</v>
      </c>
    </row>
    <row r="345" spans="1:22" s="89" customFormat="1" ht="31.5" customHeight="1" x14ac:dyDescent="0.25">
      <c r="A345" s="154"/>
      <c r="B345" s="170"/>
      <c r="C345" s="171"/>
      <c r="D345" s="171"/>
      <c r="E345" s="171"/>
      <c r="F345" s="172">
        <f>SUM(F203,F209,F214,F221,F224,F231,F241,F247,F263,F269,F274,F280,F284,F287,F290,F296,F301,F313,F327,F330,F332,F338)</f>
        <v>3052.3</v>
      </c>
      <c r="G345" s="1045" t="s">
        <v>760</v>
      </c>
      <c r="H345" s="995"/>
      <c r="I345" s="995"/>
      <c r="J345" s="995"/>
      <c r="K345" s="995"/>
      <c r="L345" s="995"/>
      <c r="M345" s="996"/>
      <c r="N345" s="223" t="e">
        <f>AVERAGE(N203,N209,N214,N221,N224,N231,N241,N247,N263,N269,N274,N280,N284,N287,N290,N296,N301,N313,N327,N330,N332,N338,N344)</f>
        <v>#DIV/0!</v>
      </c>
      <c r="O345" s="223" t="e">
        <f>AVERAGE(O203,O209,O214,O221,O224,O231,O241,O247,O263,O269,O274,O280,O284,O287,O290,O296,O301,O313,O327,O330,O332,O338,O344)</f>
        <v>#DIV/0!</v>
      </c>
      <c r="P345" s="223" t="e">
        <f>AVERAGE(P203,P209,P214,P221,P224,P231,P241,P247,P263,P269,P274,P280,P284,P287,P290,P296,P301,P313,P327,P330,P332,P338,P344)</f>
        <v>#DIV/0!</v>
      </c>
      <c r="Q345" s="223" t="e">
        <f>AVERAGE(Q203,Q209,Q214,Q221,Q224,Q231,Q241,Q247,Q263,Q269,Q274,Q280,Q284,Q287,Q290,Q296,Q301,Q313,Q327,Q330,Q332,Q338,Q344)</f>
        <v>#DIV/0!</v>
      </c>
      <c r="R345" s="223">
        <f>AVERAGE(R203,R209,R214,R221,R224,R231,R241,R247,R263,R269,R274,R280,R284,R287,R290,R296,R301,R313,R327,R330,R332,R338,R344)</f>
        <v>0</v>
      </c>
      <c r="S345" s="162">
        <f>SUM(S203,S209,S214,S221,S224,S231,S241,S247,S263,S269,S274,S280,S284,S287,S290,S296,S301,S313,S327,S330,S332,S338,S344,J344,P388)</f>
        <v>16109117.199999994</v>
      </c>
      <c r="T345" s="162">
        <f>SUM(T203,T209,T214,T221,T224,T231,T241,T247,T263,T269,T274,T280,T284,T287,T290,T296,T301,T313,T327,T330,T332,T338,T344)</f>
        <v>0</v>
      </c>
      <c r="U345" s="162">
        <f>SUM(U203,U209,U214,U221,U224,U231,U241,U247,U263,U269,U274,U280,U284,U287,U290,U296,U301,U313,U327,U330,U332,U338,U344)</f>
        <v>0</v>
      </c>
      <c r="V345" s="223" t="e">
        <f>AVERAGE(V203,V209,V214,V221,V224,V231,V241,V247,V263,V269,V274,V280,V284,V287,V290,V296,V301,V313,V327,V330,V332,V338,V344)</f>
        <v>#DIV/0!</v>
      </c>
    </row>
    <row r="346" spans="1:22" ht="61.5" customHeight="1" x14ac:dyDescent="0.25">
      <c r="A346" s="151"/>
      <c r="B346" s="1074" t="s">
        <v>742</v>
      </c>
      <c r="C346" s="1075"/>
      <c r="D346" s="1075"/>
      <c r="E346" s="1075"/>
      <c r="F346" s="1075"/>
      <c r="G346" s="1075"/>
      <c r="H346" s="1075"/>
      <c r="I346" s="1075"/>
      <c r="J346" s="1075"/>
      <c r="K346" s="1075"/>
      <c r="L346" s="1075"/>
      <c r="M346" s="1075"/>
      <c r="N346" s="1075"/>
      <c r="O346" s="1075"/>
      <c r="P346" s="1075"/>
      <c r="Q346" s="1075"/>
      <c r="R346" s="1075"/>
      <c r="S346" s="1075"/>
      <c r="T346" s="1075"/>
      <c r="U346" s="1075"/>
      <c r="V346" s="1076"/>
    </row>
    <row r="347" spans="1:22" ht="18.75" x14ac:dyDescent="0.25">
      <c r="H347" s="604"/>
    </row>
    <row r="348" spans="1:22" x14ac:dyDescent="0.25">
      <c r="B348" s="89"/>
    </row>
    <row r="349" spans="1:22" ht="30.75" customHeight="1" x14ac:dyDescent="0.25">
      <c r="B349" s="1066" t="s">
        <v>415</v>
      </c>
      <c r="C349" s="1067"/>
      <c r="D349" s="103"/>
      <c r="E349" s="103"/>
      <c r="F349" s="103"/>
      <c r="G349" s="103"/>
      <c r="H349" s="584"/>
      <c r="I349" s="584"/>
      <c r="J349" s="584"/>
      <c r="K349" s="585"/>
    </row>
    <row r="350" spans="1:22" ht="15" customHeight="1" x14ac:dyDescent="0.25">
      <c r="B350" s="104"/>
      <c r="C350" s="105"/>
      <c r="D350" s="105"/>
      <c r="E350" s="105"/>
      <c r="F350" s="105"/>
      <c r="G350" s="105"/>
      <c r="H350" s="586"/>
      <c r="I350" s="586"/>
      <c r="J350" s="586"/>
      <c r="K350" s="587"/>
    </row>
    <row r="351" spans="1:22" ht="36.75" customHeight="1" x14ac:dyDescent="0.25">
      <c r="B351" s="1068" t="s">
        <v>416</v>
      </c>
      <c r="C351" s="1069"/>
      <c r="D351" s="106"/>
      <c r="E351" s="106"/>
      <c r="F351" s="106"/>
      <c r="G351" s="106"/>
      <c r="H351" s="588"/>
      <c r="I351" s="588"/>
      <c r="J351" s="588"/>
      <c r="K351" s="502"/>
    </row>
    <row r="352" spans="1:22" ht="15" customHeight="1" x14ac:dyDescent="0.25">
      <c r="B352" s="1070"/>
      <c r="C352" s="1071"/>
      <c r="D352" s="108"/>
      <c r="E352" s="108"/>
      <c r="F352" s="108"/>
      <c r="G352" s="108"/>
      <c r="H352" s="589"/>
      <c r="I352" s="589"/>
      <c r="J352" s="589"/>
      <c r="K352" s="503"/>
    </row>
    <row r="353" spans="2:19" ht="15.75" x14ac:dyDescent="0.25">
      <c r="B353" s="110" t="s">
        <v>417</v>
      </c>
      <c r="C353" s="111"/>
      <c r="D353" s="111"/>
      <c r="E353" s="111"/>
      <c r="F353" s="111"/>
      <c r="G353" s="111"/>
      <c r="H353" s="500"/>
      <c r="I353" s="500"/>
      <c r="J353" s="500"/>
      <c r="K353" s="501"/>
    </row>
    <row r="354" spans="2:19" ht="15.75" customHeight="1" x14ac:dyDescent="0.25">
      <c r="B354" s="110" t="s">
        <v>418</v>
      </c>
      <c r="C354" s="112"/>
      <c r="D354" s="110" t="s">
        <v>762</v>
      </c>
      <c r="E354" s="112"/>
      <c r="F354" s="110" t="s">
        <v>419</v>
      </c>
      <c r="G354" s="111"/>
      <c r="H354" s="500"/>
      <c r="I354" s="500"/>
      <c r="J354" s="500"/>
      <c r="K354" s="501"/>
    </row>
    <row r="355" spans="2:19" ht="60" customHeight="1" x14ac:dyDescent="0.25">
      <c r="B355" s="909" t="s">
        <v>420</v>
      </c>
      <c r="C355" s="910"/>
      <c r="D355" s="910"/>
      <c r="E355" s="910"/>
      <c r="F355" s="911"/>
      <c r="G355" s="909" t="str">
        <f>'4. Gestión Institucional '!G164</f>
        <v>Porcentaje de acciones programadas</v>
      </c>
      <c r="H355" s="910"/>
      <c r="I355" s="910"/>
      <c r="J355" s="911"/>
      <c r="K355" s="1072" t="s">
        <v>763</v>
      </c>
      <c r="L355" s="1073"/>
      <c r="M355" s="1073"/>
      <c r="N355" s="1073"/>
      <c r="O355" s="975" t="s">
        <v>764</v>
      </c>
      <c r="P355" s="975" t="str">
        <f>'4. Gestión Institucional '!L164</f>
        <v>Presupuesto asignado plan de mejora</v>
      </c>
      <c r="Q355" s="1059" t="s">
        <v>765</v>
      </c>
      <c r="R355" s="1060"/>
      <c r="S355" s="975" t="s">
        <v>766</v>
      </c>
    </row>
    <row r="356" spans="2:19" ht="15" customHeight="1" x14ac:dyDescent="0.25">
      <c r="B356" s="107" t="s">
        <v>424</v>
      </c>
      <c r="C356" s="113" t="s">
        <v>425</v>
      </c>
      <c r="D356" s="113" t="s">
        <v>767</v>
      </c>
      <c r="E356" s="113" t="s">
        <v>427</v>
      </c>
      <c r="F356" s="113" t="s">
        <v>135</v>
      </c>
      <c r="G356" s="113" t="s">
        <v>428</v>
      </c>
      <c r="H356" s="504" t="s">
        <v>429</v>
      </c>
      <c r="I356" s="504" t="s">
        <v>430</v>
      </c>
      <c r="J356" s="504" t="s">
        <v>431</v>
      </c>
      <c r="K356" s="590" t="s">
        <v>428</v>
      </c>
      <c r="L356" s="590" t="s">
        <v>429</v>
      </c>
      <c r="M356" s="590" t="s">
        <v>430</v>
      </c>
      <c r="N356" s="157" t="s">
        <v>431</v>
      </c>
      <c r="O356" s="976"/>
      <c r="P356" s="976"/>
      <c r="Q356" s="975" t="s">
        <v>768</v>
      </c>
      <c r="R356" s="487" t="s">
        <v>769</v>
      </c>
      <c r="S356" s="976"/>
    </row>
    <row r="357" spans="2:19" ht="15" customHeight="1" x14ac:dyDescent="0.25">
      <c r="B357" s="109"/>
      <c r="C357" s="114"/>
      <c r="D357" s="114"/>
      <c r="E357" s="114"/>
      <c r="F357" s="114"/>
      <c r="G357" s="114"/>
      <c r="H357" s="505"/>
      <c r="I357" s="505"/>
      <c r="J357" s="505"/>
      <c r="K357" s="591"/>
      <c r="L357" s="606"/>
      <c r="M357" s="606"/>
      <c r="N357" s="155"/>
      <c r="O357" s="977"/>
      <c r="P357" s="977"/>
      <c r="Q357" s="977"/>
      <c r="R357" s="488"/>
      <c r="S357" s="977"/>
    </row>
    <row r="358" spans="2:19" ht="15.75" x14ac:dyDescent="0.25">
      <c r="B358" s="115" t="s">
        <v>433</v>
      </c>
      <c r="C358" s="266">
        <f>'4. Gestión Institucional '!C167</f>
        <v>0</v>
      </c>
      <c r="D358" s="133">
        <f>'4. Gestión Institucional '!D167</f>
        <v>0</v>
      </c>
      <c r="E358" s="607">
        <f>'4. Gestión Institucional '!E167</f>
        <v>0</v>
      </c>
      <c r="F358" s="607">
        <f>'4. Gestión Institucional '!F167</f>
        <v>0</v>
      </c>
      <c r="G358" s="592">
        <f>'4. Gestión Institucional '!G167</f>
        <v>0</v>
      </c>
      <c r="H358" s="203">
        <f>'4. Gestión Institucional '!H167</f>
        <v>0</v>
      </c>
      <c r="I358" s="203">
        <f>'4. Gestión Institucional '!I167</f>
        <v>0</v>
      </c>
      <c r="J358" s="203">
        <f>'4. Gestión Institucional '!J167</f>
        <v>0</v>
      </c>
      <c r="K358" s="203"/>
      <c r="L358" s="203"/>
      <c r="M358" s="203"/>
      <c r="N358" s="184"/>
      <c r="O358" s="608">
        <f>SUM(K358:N358)</f>
        <v>0</v>
      </c>
      <c r="P358" s="792">
        <f>'4. Gestión Institucional '!L167</f>
        <v>0</v>
      </c>
      <c r="Q358" s="152"/>
      <c r="R358" s="152"/>
      <c r="S358" s="156" t="e">
        <f>(Q358+R358)/P358</f>
        <v>#DIV/0!</v>
      </c>
    </row>
    <row r="359" spans="2:19" ht="15.75" x14ac:dyDescent="0.25">
      <c r="B359" s="116"/>
      <c r="C359" s="266">
        <f>'4. Gestión Institucional '!C168</f>
        <v>0</v>
      </c>
      <c r="D359" s="133">
        <f>'4. Gestión Institucional '!D168</f>
        <v>0</v>
      </c>
      <c r="E359" s="607">
        <f>'4. Gestión Institucional '!E168</f>
        <v>0</v>
      </c>
      <c r="F359" s="607">
        <f>'4. Gestión Institucional '!F168</f>
        <v>0</v>
      </c>
      <c r="G359" s="592">
        <f>'4. Gestión Institucional '!G168</f>
        <v>0</v>
      </c>
      <c r="H359" s="203">
        <f>'4. Gestión Institucional '!H168</f>
        <v>0</v>
      </c>
      <c r="I359" s="203">
        <f>'4. Gestión Institucional '!I168</f>
        <v>0</v>
      </c>
      <c r="J359" s="203">
        <f>'4. Gestión Institucional '!J168</f>
        <v>0</v>
      </c>
      <c r="K359" s="203"/>
      <c r="L359" s="203"/>
      <c r="M359" s="203"/>
      <c r="N359" s="184"/>
      <c r="O359" s="608">
        <f t="shared" ref="O359:O386" si="38">SUM(K359:N359)</f>
        <v>0</v>
      </c>
      <c r="P359" s="793"/>
      <c r="Q359" s="152"/>
      <c r="R359" s="152"/>
      <c r="S359" s="156" t="e">
        <f t="shared" ref="S359:S387" si="39">(Q359+R359)/P359</f>
        <v>#DIV/0!</v>
      </c>
    </row>
    <row r="360" spans="2:19" ht="15.75" x14ac:dyDescent="0.25">
      <c r="B360" s="116"/>
      <c r="C360" s="266">
        <f>'4. Gestión Institucional '!C169</f>
        <v>0</v>
      </c>
      <c r="D360" s="133">
        <f>'4. Gestión Institucional '!D169</f>
        <v>0</v>
      </c>
      <c r="E360" s="607">
        <f>'4. Gestión Institucional '!E169</f>
        <v>0</v>
      </c>
      <c r="F360" s="607">
        <f>'4. Gestión Institucional '!F169</f>
        <v>0</v>
      </c>
      <c r="G360" s="592">
        <f>'4. Gestión Institucional '!G169</f>
        <v>0</v>
      </c>
      <c r="H360" s="203">
        <f>'4. Gestión Institucional '!H169</f>
        <v>0</v>
      </c>
      <c r="I360" s="203">
        <f>'4. Gestión Institucional '!I169</f>
        <v>0</v>
      </c>
      <c r="J360" s="203">
        <f>'4. Gestión Institucional '!J169</f>
        <v>0</v>
      </c>
      <c r="K360" s="203"/>
      <c r="L360" s="203"/>
      <c r="M360" s="203"/>
      <c r="N360" s="184"/>
      <c r="O360" s="608">
        <f t="shared" si="38"/>
        <v>0</v>
      </c>
      <c r="P360" s="793"/>
      <c r="Q360" s="152"/>
      <c r="R360" s="152"/>
      <c r="S360" s="156" t="e">
        <f t="shared" si="39"/>
        <v>#DIV/0!</v>
      </c>
    </row>
    <row r="361" spans="2:19" ht="15.75" x14ac:dyDescent="0.25">
      <c r="B361" s="116"/>
      <c r="C361" s="266">
        <f>'4. Gestión Institucional '!C170</f>
        <v>0</v>
      </c>
      <c r="D361" s="133">
        <f>'4. Gestión Institucional '!D170</f>
        <v>0</v>
      </c>
      <c r="E361" s="607">
        <f>'4. Gestión Institucional '!E170</f>
        <v>0</v>
      </c>
      <c r="F361" s="607">
        <f>'4. Gestión Institucional '!F170</f>
        <v>0</v>
      </c>
      <c r="G361" s="592">
        <f>'4. Gestión Institucional '!G170</f>
        <v>0</v>
      </c>
      <c r="H361" s="203">
        <f>'4. Gestión Institucional '!H170</f>
        <v>0</v>
      </c>
      <c r="I361" s="203">
        <f>'4. Gestión Institucional '!I170</f>
        <v>0</v>
      </c>
      <c r="J361" s="203">
        <f>'4. Gestión Institucional '!J170</f>
        <v>0</v>
      </c>
      <c r="K361" s="203"/>
      <c r="L361" s="203"/>
      <c r="M361" s="203"/>
      <c r="N361" s="184"/>
      <c r="O361" s="608">
        <f t="shared" si="38"/>
        <v>0</v>
      </c>
      <c r="P361" s="793"/>
      <c r="Q361" s="152"/>
      <c r="R361" s="152"/>
      <c r="S361" s="156" t="e">
        <f t="shared" si="39"/>
        <v>#DIV/0!</v>
      </c>
    </row>
    <row r="362" spans="2:19" ht="15.75" x14ac:dyDescent="0.25">
      <c r="B362" s="117"/>
      <c r="C362" s="266">
        <f>'4. Gestión Institucional '!C171</f>
        <v>0</v>
      </c>
      <c r="D362" s="133">
        <f>'4. Gestión Institucional '!D171</f>
        <v>0</v>
      </c>
      <c r="E362" s="607">
        <f>'4. Gestión Institucional '!E171</f>
        <v>0</v>
      </c>
      <c r="F362" s="607">
        <f>'4. Gestión Institucional '!F171</f>
        <v>0</v>
      </c>
      <c r="G362" s="592">
        <f>'4. Gestión Institucional '!G171</f>
        <v>0</v>
      </c>
      <c r="H362" s="203">
        <f>'4. Gestión Institucional '!H171</f>
        <v>0</v>
      </c>
      <c r="I362" s="203">
        <f>'4. Gestión Institucional '!I171</f>
        <v>0</v>
      </c>
      <c r="J362" s="203">
        <f>'4. Gestión Institucional '!J171</f>
        <v>0</v>
      </c>
      <c r="K362" s="203"/>
      <c r="L362" s="203"/>
      <c r="M362" s="203"/>
      <c r="N362" s="184"/>
      <c r="O362" s="608">
        <f t="shared" si="38"/>
        <v>0</v>
      </c>
      <c r="P362" s="793"/>
      <c r="Q362" s="152"/>
      <c r="R362" s="152"/>
      <c r="S362" s="156" t="e">
        <f t="shared" si="39"/>
        <v>#DIV/0!</v>
      </c>
    </row>
    <row r="363" spans="2:19" ht="15.75" x14ac:dyDescent="0.25">
      <c r="B363" s="118" t="s">
        <v>434</v>
      </c>
      <c r="C363" s="266">
        <f>'4. Gestión Institucional '!C172</f>
        <v>0</v>
      </c>
      <c r="D363" s="133">
        <f>'4. Gestión Institucional '!D172</f>
        <v>0</v>
      </c>
      <c r="E363" s="607">
        <f>'4. Gestión Institucional '!E172</f>
        <v>0</v>
      </c>
      <c r="F363" s="607">
        <f>'4. Gestión Institucional '!F172</f>
        <v>0</v>
      </c>
      <c r="G363" s="592">
        <f>'4. Gestión Institucional '!G172</f>
        <v>0</v>
      </c>
      <c r="H363" s="203">
        <f>'4. Gestión Institucional '!H172</f>
        <v>0</v>
      </c>
      <c r="I363" s="203">
        <f>'4. Gestión Institucional '!I172</f>
        <v>0</v>
      </c>
      <c r="J363" s="203">
        <f>'4. Gestión Institucional '!J172</f>
        <v>0</v>
      </c>
      <c r="K363" s="203"/>
      <c r="L363" s="203"/>
      <c r="M363" s="203"/>
      <c r="N363" s="184"/>
      <c r="O363" s="608">
        <f t="shared" si="38"/>
        <v>0</v>
      </c>
      <c r="P363" s="793"/>
      <c r="Q363" s="152"/>
      <c r="R363" s="152"/>
      <c r="S363" s="156" t="e">
        <f t="shared" si="39"/>
        <v>#DIV/0!</v>
      </c>
    </row>
    <row r="364" spans="2:19" ht="15.75" x14ac:dyDescent="0.25">
      <c r="B364" s="119"/>
      <c r="C364" s="266">
        <f>'4. Gestión Institucional '!C173</f>
        <v>0</v>
      </c>
      <c r="D364" s="133">
        <f>'4. Gestión Institucional '!D173</f>
        <v>0</v>
      </c>
      <c r="E364" s="607">
        <f>'4. Gestión Institucional '!E173</f>
        <v>0</v>
      </c>
      <c r="F364" s="607">
        <f>'4. Gestión Institucional '!F173</f>
        <v>0</v>
      </c>
      <c r="G364" s="592">
        <f>'4. Gestión Institucional '!G173</f>
        <v>0</v>
      </c>
      <c r="H364" s="203">
        <f>'4. Gestión Institucional '!H173</f>
        <v>0</v>
      </c>
      <c r="I364" s="203">
        <f>'4. Gestión Institucional '!I173</f>
        <v>0</v>
      </c>
      <c r="J364" s="203">
        <f>'4. Gestión Institucional '!J173</f>
        <v>0</v>
      </c>
      <c r="K364" s="203"/>
      <c r="L364" s="203"/>
      <c r="M364" s="203"/>
      <c r="N364" s="184"/>
      <c r="O364" s="608">
        <f t="shared" si="38"/>
        <v>0</v>
      </c>
      <c r="P364" s="793"/>
      <c r="Q364" s="152"/>
      <c r="R364" s="152"/>
      <c r="S364" s="156" t="e">
        <f t="shared" si="39"/>
        <v>#DIV/0!</v>
      </c>
    </row>
    <row r="365" spans="2:19" ht="15.75" x14ac:dyDescent="0.25">
      <c r="B365" s="119"/>
      <c r="C365" s="266">
        <f>'4. Gestión Institucional '!C174</f>
        <v>0</v>
      </c>
      <c r="D365" s="133">
        <f>'4. Gestión Institucional '!D174</f>
        <v>0</v>
      </c>
      <c r="E365" s="607">
        <f>'4. Gestión Institucional '!E174</f>
        <v>0</v>
      </c>
      <c r="F365" s="607">
        <f>'4. Gestión Institucional '!F174</f>
        <v>0</v>
      </c>
      <c r="G365" s="592">
        <f>'4. Gestión Institucional '!G174</f>
        <v>0</v>
      </c>
      <c r="H365" s="203">
        <f>'4. Gestión Institucional '!H174</f>
        <v>0</v>
      </c>
      <c r="I365" s="203">
        <f>'4. Gestión Institucional '!I174</f>
        <v>0</v>
      </c>
      <c r="J365" s="203">
        <f>'4. Gestión Institucional '!J174</f>
        <v>0</v>
      </c>
      <c r="K365" s="203"/>
      <c r="L365" s="203"/>
      <c r="M365" s="203"/>
      <c r="N365" s="184"/>
      <c r="O365" s="608">
        <f t="shared" si="38"/>
        <v>0</v>
      </c>
      <c r="P365" s="793"/>
      <c r="Q365" s="152"/>
      <c r="R365" s="152"/>
      <c r="S365" s="156" t="e">
        <f t="shared" si="39"/>
        <v>#DIV/0!</v>
      </c>
    </row>
    <row r="366" spans="2:19" ht="15.75" x14ac:dyDescent="0.25">
      <c r="B366" s="119"/>
      <c r="C366" s="266">
        <f>'4. Gestión Institucional '!C175</f>
        <v>0</v>
      </c>
      <c r="D366" s="133">
        <f>'4. Gestión Institucional '!D175</f>
        <v>0</v>
      </c>
      <c r="E366" s="607">
        <f>'4. Gestión Institucional '!E175</f>
        <v>0</v>
      </c>
      <c r="F366" s="607">
        <f>'4. Gestión Institucional '!F175</f>
        <v>0</v>
      </c>
      <c r="G366" s="592">
        <f>'4. Gestión Institucional '!G175</f>
        <v>0</v>
      </c>
      <c r="H366" s="203">
        <f>'4. Gestión Institucional '!H175</f>
        <v>0</v>
      </c>
      <c r="I366" s="203">
        <f>'4. Gestión Institucional '!I175</f>
        <v>0</v>
      </c>
      <c r="J366" s="203">
        <f>'4. Gestión Institucional '!J175</f>
        <v>0</v>
      </c>
      <c r="K366" s="203"/>
      <c r="L366" s="203"/>
      <c r="M366" s="203"/>
      <c r="N366" s="184"/>
      <c r="O366" s="608">
        <f t="shared" si="38"/>
        <v>0</v>
      </c>
      <c r="P366" s="793"/>
      <c r="Q366" s="152"/>
      <c r="R366" s="152"/>
      <c r="S366" s="156" t="e">
        <f t="shared" si="39"/>
        <v>#DIV/0!</v>
      </c>
    </row>
    <row r="367" spans="2:19" ht="15.75" x14ac:dyDescent="0.25">
      <c r="B367" s="120"/>
      <c r="C367" s="266">
        <f>'4. Gestión Institucional '!C176</f>
        <v>0</v>
      </c>
      <c r="D367" s="133">
        <f>'4. Gestión Institucional '!D176</f>
        <v>0</v>
      </c>
      <c r="E367" s="607">
        <f>'4. Gestión Institucional '!E176</f>
        <v>0</v>
      </c>
      <c r="F367" s="607">
        <f>'4. Gestión Institucional '!F176</f>
        <v>0</v>
      </c>
      <c r="G367" s="592">
        <f>'4. Gestión Institucional '!G176</f>
        <v>0</v>
      </c>
      <c r="H367" s="203">
        <f>'4. Gestión Institucional '!H176</f>
        <v>0</v>
      </c>
      <c r="I367" s="203">
        <f>'4. Gestión Institucional '!I176</f>
        <v>0</v>
      </c>
      <c r="J367" s="203">
        <f>'4. Gestión Institucional '!J176</f>
        <v>0</v>
      </c>
      <c r="K367" s="203"/>
      <c r="L367" s="203"/>
      <c r="M367" s="203"/>
      <c r="N367" s="184"/>
      <c r="O367" s="608">
        <f t="shared" si="38"/>
        <v>0</v>
      </c>
      <c r="P367" s="793"/>
      <c r="Q367" s="152"/>
      <c r="R367" s="152"/>
      <c r="S367" s="156" t="e">
        <f t="shared" si="39"/>
        <v>#DIV/0!</v>
      </c>
    </row>
    <row r="368" spans="2:19" ht="15.75" x14ac:dyDescent="0.25">
      <c r="B368" s="121" t="s">
        <v>435</v>
      </c>
      <c r="C368" s="266">
        <f>'4. Gestión Institucional '!C177</f>
        <v>0</v>
      </c>
      <c r="D368" s="133">
        <f>'4. Gestión Institucional '!D177</f>
        <v>0</v>
      </c>
      <c r="E368" s="607">
        <f>'4. Gestión Institucional '!E177</f>
        <v>0</v>
      </c>
      <c r="F368" s="607">
        <f>'4. Gestión Institucional '!F177</f>
        <v>0</v>
      </c>
      <c r="G368" s="592">
        <f>'4. Gestión Institucional '!G177</f>
        <v>0</v>
      </c>
      <c r="H368" s="203">
        <f>'4. Gestión Institucional '!H177</f>
        <v>0</v>
      </c>
      <c r="I368" s="203">
        <f>'4. Gestión Institucional '!I177</f>
        <v>0</v>
      </c>
      <c r="J368" s="203">
        <f>'4. Gestión Institucional '!J177</f>
        <v>0</v>
      </c>
      <c r="K368" s="203"/>
      <c r="L368" s="203"/>
      <c r="M368" s="203"/>
      <c r="N368" s="184"/>
      <c r="O368" s="608">
        <f t="shared" si="38"/>
        <v>0</v>
      </c>
      <c r="P368" s="793"/>
      <c r="Q368" s="152"/>
      <c r="R368" s="152"/>
      <c r="S368" s="156" t="e">
        <f t="shared" si="39"/>
        <v>#DIV/0!</v>
      </c>
    </row>
    <row r="369" spans="2:19" ht="15.75" x14ac:dyDescent="0.25">
      <c r="B369" s="122"/>
      <c r="C369" s="266">
        <f>'4. Gestión Institucional '!C178</f>
        <v>0</v>
      </c>
      <c r="D369" s="133">
        <f>'4. Gestión Institucional '!D178</f>
        <v>0</v>
      </c>
      <c r="E369" s="607">
        <f>'4. Gestión Institucional '!E178</f>
        <v>0</v>
      </c>
      <c r="F369" s="607">
        <f>'4. Gestión Institucional '!F178</f>
        <v>0</v>
      </c>
      <c r="G369" s="592">
        <f>'4. Gestión Institucional '!G178</f>
        <v>0</v>
      </c>
      <c r="H369" s="203">
        <f>'4. Gestión Institucional '!H178</f>
        <v>0</v>
      </c>
      <c r="I369" s="203">
        <f>'4. Gestión Institucional '!I178</f>
        <v>0</v>
      </c>
      <c r="J369" s="203">
        <f>'4. Gestión Institucional '!J178</f>
        <v>0</v>
      </c>
      <c r="K369" s="203"/>
      <c r="L369" s="203"/>
      <c r="M369" s="203"/>
      <c r="N369" s="184"/>
      <c r="O369" s="608">
        <f t="shared" si="38"/>
        <v>0</v>
      </c>
      <c r="P369" s="793"/>
      <c r="Q369" s="152"/>
      <c r="R369" s="152"/>
      <c r="S369" s="156" t="e">
        <f t="shared" si="39"/>
        <v>#DIV/0!</v>
      </c>
    </row>
    <row r="370" spans="2:19" ht="15.75" x14ac:dyDescent="0.25">
      <c r="B370" s="122"/>
      <c r="C370" s="266">
        <f>'4. Gestión Institucional '!C179</f>
        <v>0</v>
      </c>
      <c r="D370" s="133">
        <f>'4. Gestión Institucional '!D179</f>
        <v>0</v>
      </c>
      <c r="E370" s="607">
        <f>'4. Gestión Institucional '!E179</f>
        <v>0</v>
      </c>
      <c r="F370" s="607">
        <f>'4. Gestión Institucional '!F179</f>
        <v>0</v>
      </c>
      <c r="G370" s="592">
        <f>'4. Gestión Institucional '!G179</f>
        <v>0</v>
      </c>
      <c r="H370" s="203">
        <f>'4. Gestión Institucional '!H179</f>
        <v>0</v>
      </c>
      <c r="I370" s="203">
        <f>'4. Gestión Institucional '!I179</f>
        <v>0</v>
      </c>
      <c r="J370" s="203">
        <f>'4. Gestión Institucional '!J179</f>
        <v>0</v>
      </c>
      <c r="K370" s="203"/>
      <c r="L370" s="203"/>
      <c r="M370" s="203"/>
      <c r="N370" s="184"/>
      <c r="O370" s="608">
        <f t="shared" si="38"/>
        <v>0</v>
      </c>
      <c r="P370" s="793"/>
      <c r="Q370" s="152"/>
      <c r="R370" s="152"/>
      <c r="S370" s="156" t="e">
        <f t="shared" si="39"/>
        <v>#DIV/0!</v>
      </c>
    </row>
    <row r="371" spans="2:19" ht="15.75" x14ac:dyDescent="0.25">
      <c r="B371" s="122"/>
      <c r="C371" s="266">
        <f>'4. Gestión Institucional '!C180</f>
        <v>0</v>
      </c>
      <c r="D371" s="133">
        <f>'4. Gestión Institucional '!D180</f>
        <v>0</v>
      </c>
      <c r="E371" s="607">
        <f>'4. Gestión Institucional '!E180</f>
        <v>0</v>
      </c>
      <c r="F371" s="607">
        <f>'4. Gestión Institucional '!F180</f>
        <v>0</v>
      </c>
      <c r="G371" s="592">
        <f>'4. Gestión Institucional '!G180</f>
        <v>0</v>
      </c>
      <c r="H371" s="203">
        <f>'4. Gestión Institucional '!H180</f>
        <v>0</v>
      </c>
      <c r="I371" s="203">
        <f>'4. Gestión Institucional '!I180</f>
        <v>0</v>
      </c>
      <c r="J371" s="203">
        <f>'4. Gestión Institucional '!J180</f>
        <v>0</v>
      </c>
      <c r="K371" s="203"/>
      <c r="L371" s="203"/>
      <c r="M371" s="203"/>
      <c r="N371" s="184"/>
      <c r="O371" s="608">
        <f t="shared" si="38"/>
        <v>0</v>
      </c>
      <c r="P371" s="793"/>
      <c r="Q371" s="152"/>
      <c r="R371" s="152"/>
      <c r="S371" s="156" t="e">
        <f t="shared" si="39"/>
        <v>#DIV/0!</v>
      </c>
    </row>
    <row r="372" spans="2:19" ht="15.75" x14ac:dyDescent="0.25">
      <c r="B372" s="123"/>
      <c r="C372" s="266">
        <f>'4. Gestión Institucional '!C181</f>
        <v>0</v>
      </c>
      <c r="D372" s="133">
        <f>'4. Gestión Institucional '!D181</f>
        <v>0</v>
      </c>
      <c r="E372" s="607">
        <f>'4. Gestión Institucional '!E181</f>
        <v>0</v>
      </c>
      <c r="F372" s="607">
        <f>'4. Gestión Institucional '!F181</f>
        <v>0</v>
      </c>
      <c r="G372" s="592">
        <f>'4. Gestión Institucional '!G181</f>
        <v>0</v>
      </c>
      <c r="H372" s="203">
        <f>'4. Gestión Institucional '!H181</f>
        <v>0</v>
      </c>
      <c r="I372" s="203">
        <f>'4. Gestión Institucional '!I181</f>
        <v>0</v>
      </c>
      <c r="J372" s="203">
        <f>'4. Gestión Institucional '!J181</f>
        <v>0</v>
      </c>
      <c r="K372" s="203"/>
      <c r="L372" s="203"/>
      <c r="M372" s="203"/>
      <c r="N372" s="184"/>
      <c r="O372" s="608">
        <f t="shared" si="38"/>
        <v>0</v>
      </c>
      <c r="P372" s="793"/>
      <c r="Q372" s="152"/>
      <c r="R372" s="152"/>
      <c r="S372" s="156" t="e">
        <f t="shared" si="39"/>
        <v>#DIV/0!</v>
      </c>
    </row>
    <row r="373" spans="2:19" ht="15.75" x14ac:dyDescent="0.25">
      <c r="B373" s="124" t="s">
        <v>436</v>
      </c>
      <c r="C373" s="266">
        <f>'4. Gestión Institucional '!C182</f>
        <v>0</v>
      </c>
      <c r="D373" s="133">
        <f>'4. Gestión Institucional '!D182</f>
        <v>0</v>
      </c>
      <c r="E373" s="607">
        <f>'4. Gestión Institucional '!E182</f>
        <v>0</v>
      </c>
      <c r="F373" s="607">
        <f>'4. Gestión Institucional '!F182</f>
        <v>0</v>
      </c>
      <c r="G373" s="592">
        <f>'4. Gestión Institucional '!G182</f>
        <v>0</v>
      </c>
      <c r="H373" s="203">
        <f>'4. Gestión Institucional '!H182</f>
        <v>0</v>
      </c>
      <c r="I373" s="203">
        <f>'4. Gestión Institucional '!I182</f>
        <v>0</v>
      </c>
      <c r="J373" s="203">
        <f>'4. Gestión Institucional '!J182</f>
        <v>0</v>
      </c>
      <c r="K373" s="203"/>
      <c r="L373" s="203"/>
      <c r="M373" s="203"/>
      <c r="N373" s="184"/>
      <c r="O373" s="608">
        <f t="shared" si="38"/>
        <v>0</v>
      </c>
      <c r="P373" s="793"/>
      <c r="Q373" s="152"/>
      <c r="R373" s="152"/>
      <c r="S373" s="156" t="e">
        <f t="shared" si="39"/>
        <v>#DIV/0!</v>
      </c>
    </row>
    <row r="374" spans="2:19" ht="15.75" x14ac:dyDescent="0.25">
      <c r="B374" s="125"/>
      <c r="C374" s="266">
        <f>'4. Gestión Institucional '!C183</f>
        <v>0</v>
      </c>
      <c r="D374" s="133">
        <f>'4. Gestión Institucional '!D183</f>
        <v>0</v>
      </c>
      <c r="E374" s="607">
        <f>'4. Gestión Institucional '!E183</f>
        <v>0</v>
      </c>
      <c r="F374" s="607">
        <f>'4. Gestión Institucional '!F183</f>
        <v>0</v>
      </c>
      <c r="G374" s="592">
        <f>'4. Gestión Institucional '!G183</f>
        <v>0</v>
      </c>
      <c r="H374" s="203">
        <f>'4. Gestión Institucional '!H183</f>
        <v>0</v>
      </c>
      <c r="I374" s="203">
        <f>'4. Gestión Institucional '!I183</f>
        <v>0</v>
      </c>
      <c r="J374" s="203">
        <f>'4. Gestión Institucional '!J183</f>
        <v>0</v>
      </c>
      <c r="K374" s="203"/>
      <c r="L374" s="203"/>
      <c r="M374" s="203"/>
      <c r="N374" s="184"/>
      <c r="O374" s="608">
        <f t="shared" si="38"/>
        <v>0</v>
      </c>
      <c r="P374" s="793"/>
      <c r="Q374" s="152"/>
      <c r="R374" s="152"/>
      <c r="S374" s="156" t="e">
        <f t="shared" si="39"/>
        <v>#DIV/0!</v>
      </c>
    </row>
    <row r="375" spans="2:19" ht="15.75" x14ac:dyDescent="0.25">
      <c r="B375" s="125"/>
      <c r="C375" s="266">
        <f>'4. Gestión Institucional '!C184</f>
        <v>0</v>
      </c>
      <c r="D375" s="133">
        <f>'4. Gestión Institucional '!D184</f>
        <v>0</v>
      </c>
      <c r="E375" s="607">
        <f>'4. Gestión Institucional '!E184</f>
        <v>0</v>
      </c>
      <c r="F375" s="607">
        <f>'4. Gestión Institucional '!F184</f>
        <v>0</v>
      </c>
      <c r="G375" s="592">
        <f>'4. Gestión Institucional '!G184</f>
        <v>0</v>
      </c>
      <c r="H375" s="203">
        <f>'4. Gestión Institucional '!H184</f>
        <v>0</v>
      </c>
      <c r="I375" s="203">
        <f>'4. Gestión Institucional '!I184</f>
        <v>0</v>
      </c>
      <c r="J375" s="203">
        <f>'4. Gestión Institucional '!J184</f>
        <v>0</v>
      </c>
      <c r="K375" s="203"/>
      <c r="L375" s="203"/>
      <c r="M375" s="203"/>
      <c r="N375" s="184"/>
      <c r="O375" s="608">
        <f t="shared" si="38"/>
        <v>0</v>
      </c>
      <c r="P375" s="793"/>
      <c r="Q375" s="152"/>
      <c r="R375" s="152"/>
      <c r="S375" s="156" t="e">
        <f t="shared" si="39"/>
        <v>#DIV/0!</v>
      </c>
    </row>
    <row r="376" spans="2:19" ht="15.75" x14ac:dyDescent="0.25">
      <c r="B376" s="125"/>
      <c r="C376" s="266">
        <f>'4. Gestión Institucional '!C185</f>
        <v>0</v>
      </c>
      <c r="D376" s="133">
        <f>'4. Gestión Institucional '!D185</f>
        <v>0</v>
      </c>
      <c r="E376" s="607">
        <f>'4. Gestión Institucional '!E185</f>
        <v>0</v>
      </c>
      <c r="F376" s="607">
        <f>'4. Gestión Institucional '!F185</f>
        <v>0</v>
      </c>
      <c r="G376" s="592">
        <f>'4. Gestión Institucional '!G185</f>
        <v>0</v>
      </c>
      <c r="H376" s="203">
        <f>'4. Gestión Institucional '!H185</f>
        <v>0</v>
      </c>
      <c r="I376" s="203">
        <f>'4. Gestión Institucional '!I185</f>
        <v>0</v>
      </c>
      <c r="J376" s="203">
        <f>'4. Gestión Institucional '!J185</f>
        <v>0</v>
      </c>
      <c r="K376" s="203"/>
      <c r="L376" s="203"/>
      <c r="M376" s="203"/>
      <c r="N376" s="184"/>
      <c r="O376" s="608">
        <f t="shared" si="38"/>
        <v>0</v>
      </c>
      <c r="P376" s="793"/>
      <c r="Q376" s="152"/>
      <c r="R376" s="152"/>
      <c r="S376" s="156" t="e">
        <f t="shared" si="39"/>
        <v>#DIV/0!</v>
      </c>
    </row>
    <row r="377" spans="2:19" ht="15.75" x14ac:dyDescent="0.25">
      <c r="B377" s="126"/>
      <c r="C377" s="266">
        <f>'4. Gestión Institucional '!C186</f>
        <v>0</v>
      </c>
      <c r="D377" s="133">
        <f>'4. Gestión Institucional '!D186</f>
        <v>0</v>
      </c>
      <c r="E377" s="607">
        <f>'4. Gestión Institucional '!E186</f>
        <v>0</v>
      </c>
      <c r="F377" s="607">
        <f>'4. Gestión Institucional '!F186</f>
        <v>0</v>
      </c>
      <c r="G377" s="592">
        <f>'4. Gestión Institucional '!G186</f>
        <v>0</v>
      </c>
      <c r="H377" s="203">
        <f>'4. Gestión Institucional '!H186</f>
        <v>0</v>
      </c>
      <c r="I377" s="203">
        <f>'4. Gestión Institucional '!I186</f>
        <v>0</v>
      </c>
      <c r="J377" s="203">
        <f>'4. Gestión Institucional '!J186</f>
        <v>0</v>
      </c>
      <c r="K377" s="203"/>
      <c r="L377" s="203"/>
      <c r="M377" s="203"/>
      <c r="N377" s="184"/>
      <c r="O377" s="608">
        <f t="shared" si="38"/>
        <v>0</v>
      </c>
      <c r="P377" s="793"/>
      <c r="Q377" s="152"/>
      <c r="R377" s="152"/>
      <c r="S377" s="156" t="e">
        <f t="shared" si="39"/>
        <v>#DIV/0!</v>
      </c>
    </row>
    <row r="378" spans="2:19" ht="15.75" x14ac:dyDescent="0.25">
      <c r="B378" s="127" t="s">
        <v>437</v>
      </c>
      <c r="C378" s="266">
        <f>'4. Gestión Institucional '!C187</f>
        <v>0</v>
      </c>
      <c r="D378" s="133">
        <f>'4. Gestión Institucional '!D187</f>
        <v>0</v>
      </c>
      <c r="E378" s="607">
        <f>'4. Gestión Institucional '!E187</f>
        <v>0</v>
      </c>
      <c r="F378" s="607">
        <f>'4. Gestión Institucional '!F187</f>
        <v>0</v>
      </c>
      <c r="G378" s="592">
        <f>'4. Gestión Institucional '!G187</f>
        <v>0</v>
      </c>
      <c r="H378" s="203">
        <f>'4. Gestión Institucional '!H187</f>
        <v>0</v>
      </c>
      <c r="I378" s="203">
        <f>'4. Gestión Institucional '!I187</f>
        <v>0</v>
      </c>
      <c r="J378" s="203">
        <f>'4. Gestión Institucional '!J187</f>
        <v>0</v>
      </c>
      <c r="K378" s="203"/>
      <c r="L378" s="203"/>
      <c r="M378" s="203"/>
      <c r="N378" s="184"/>
      <c r="O378" s="608">
        <f t="shared" si="38"/>
        <v>0</v>
      </c>
      <c r="P378" s="793"/>
      <c r="Q378" s="152"/>
      <c r="R378" s="152"/>
      <c r="S378" s="156" t="e">
        <f t="shared" si="39"/>
        <v>#DIV/0!</v>
      </c>
    </row>
    <row r="379" spans="2:19" ht="15.75" x14ac:dyDescent="0.25">
      <c r="B379" s="128"/>
      <c r="C379" s="266">
        <f>'4. Gestión Institucional '!C188</f>
        <v>0</v>
      </c>
      <c r="D379" s="133">
        <f>'4. Gestión Institucional '!D188</f>
        <v>0</v>
      </c>
      <c r="E379" s="607">
        <f>'4. Gestión Institucional '!E188</f>
        <v>0</v>
      </c>
      <c r="F379" s="607">
        <f>'4. Gestión Institucional '!F188</f>
        <v>0</v>
      </c>
      <c r="G379" s="592">
        <f>'4. Gestión Institucional '!G188</f>
        <v>0</v>
      </c>
      <c r="H379" s="203">
        <f>'4. Gestión Institucional '!H188</f>
        <v>0</v>
      </c>
      <c r="I379" s="203">
        <f>'4. Gestión Institucional '!I188</f>
        <v>0</v>
      </c>
      <c r="J379" s="203">
        <f>'4. Gestión Institucional '!J188</f>
        <v>0</v>
      </c>
      <c r="K379" s="203"/>
      <c r="L379" s="203"/>
      <c r="M379" s="203"/>
      <c r="N379" s="184"/>
      <c r="O379" s="608">
        <f t="shared" si="38"/>
        <v>0</v>
      </c>
      <c r="P379" s="793"/>
      <c r="Q379" s="152"/>
      <c r="R379" s="152"/>
      <c r="S379" s="156" t="e">
        <f t="shared" si="39"/>
        <v>#DIV/0!</v>
      </c>
    </row>
    <row r="380" spans="2:19" ht="15.75" x14ac:dyDescent="0.25">
      <c r="B380" s="128"/>
      <c r="C380" s="266">
        <f>'4. Gestión Institucional '!C189</f>
        <v>0</v>
      </c>
      <c r="D380" s="133">
        <f>'4. Gestión Institucional '!D189</f>
        <v>0</v>
      </c>
      <c r="E380" s="607">
        <f>'4. Gestión Institucional '!E189</f>
        <v>0</v>
      </c>
      <c r="F380" s="607">
        <f>'4. Gestión Institucional '!F189</f>
        <v>0</v>
      </c>
      <c r="G380" s="592">
        <f>'4. Gestión Institucional '!G189</f>
        <v>0</v>
      </c>
      <c r="H380" s="203">
        <f>'4. Gestión Institucional '!H189</f>
        <v>0</v>
      </c>
      <c r="I380" s="203">
        <f>'4. Gestión Institucional '!I189</f>
        <v>0</v>
      </c>
      <c r="J380" s="203">
        <f>'4. Gestión Institucional '!J189</f>
        <v>0</v>
      </c>
      <c r="K380" s="203"/>
      <c r="L380" s="203"/>
      <c r="M380" s="203"/>
      <c r="N380" s="184"/>
      <c r="O380" s="608">
        <f t="shared" si="38"/>
        <v>0</v>
      </c>
      <c r="P380" s="793"/>
      <c r="Q380" s="152"/>
      <c r="R380" s="152"/>
      <c r="S380" s="156" t="e">
        <f t="shared" si="39"/>
        <v>#DIV/0!</v>
      </c>
    </row>
    <row r="381" spans="2:19" ht="15.75" x14ac:dyDescent="0.25">
      <c r="B381" s="128"/>
      <c r="C381" s="266">
        <f>'4. Gestión Institucional '!C190</f>
        <v>0</v>
      </c>
      <c r="D381" s="133">
        <f>'4. Gestión Institucional '!D190</f>
        <v>0</v>
      </c>
      <c r="E381" s="607">
        <f>'4. Gestión Institucional '!E190</f>
        <v>0</v>
      </c>
      <c r="F381" s="607">
        <f>'4. Gestión Institucional '!F190</f>
        <v>0</v>
      </c>
      <c r="G381" s="592">
        <f>'4. Gestión Institucional '!G190</f>
        <v>0</v>
      </c>
      <c r="H381" s="203">
        <f>'4. Gestión Institucional '!H190</f>
        <v>0</v>
      </c>
      <c r="I381" s="203">
        <f>'4. Gestión Institucional '!I190</f>
        <v>0</v>
      </c>
      <c r="J381" s="203">
        <f>'4. Gestión Institucional '!J190</f>
        <v>0</v>
      </c>
      <c r="K381" s="203"/>
      <c r="L381" s="203"/>
      <c r="M381" s="203"/>
      <c r="N381" s="184"/>
      <c r="O381" s="608">
        <f t="shared" si="38"/>
        <v>0</v>
      </c>
      <c r="P381" s="793"/>
      <c r="Q381" s="152"/>
      <c r="R381" s="152"/>
      <c r="S381" s="156" t="e">
        <f t="shared" si="39"/>
        <v>#DIV/0!</v>
      </c>
    </row>
    <row r="382" spans="2:19" ht="15.75" x14ac:dyDescent="0.25">
      <c r="B382" s="129"/>
      <c r="C382" s="266">
        <f>'4. Gestión Institucional '!C191</f>
        <v>0</v>
      </c>
      <c r="D382" s="133">
        <f>'4. Gestión Institucional '!D191</f>
        <v>0</v>
      </c>
      <c r="E382" s="607">
        <f>'4. Gestión Institucional '!E191</f>
        <v>0</v>
      </c>
      <c r="F382" s="607">
        <f>'4. Gestión Institucional '!F191</f>
        <v>0</v>
      </c>
      <c r="G382" s="592">
        <f>'4. Gestión Institucional '!G191</f>
        <v>0</v>
      </c>
      <c r="H382" s="203">
        <f>'4. Gestión Institucional '!H191</f>
        <v>0</v>
      </c>
      <c r="I382" s="203">
        <f>'4. Gestión Institucional '!I191</f>
        <v>0</v>
      </c>
      <c r="J382" s="203">
        <f>'4. Gestión Institucional '!J191</f>
        <v>0</v>
      </c>
      <c r="K382" s="203"/>
      <c r="L382" s="203"/>
      <c r="M382" s="203"/>
      <c r="N382" s="184"/>
      <c r="O382" s="608">
        <f t="shared" si="38"/>
        <v>0</v>
      </c>
      <c r="P382" s="793"/>
      <c r="Q382" s="152"/>
      <c r="R382" s="152"/>
      <c r="S382" s="156" t="e">
        <f t="shared" si="39"/>
        <v>#DIV/0!</v>
      </c>
    </row>
    <row r="383" spans="2:19" ht="15.75" x14ac:dyDescent="0.25">
      <c r="B383" s="130" t="s">
        <v>438</v>
      </c>
      <c r="C383" s="266">
        <f>'4. Gestión Institucional '!C192</f>
        <v>0</v>
      </c>
      <c r="D383" s="133">
        <f>'4. Gestión Institucional '!D192</f>
        <v>0</v>
      </c>
      <c r="E383" s="607">
        <f>'4. Gestión Institucional '!E192</f>
        <v>0</v>
      </c>
      <c r="F383" s="607">
        <f>'4. Gestión Institucional '!F192</f>
        <v>0</v>
      </c>
      <c r="G383" s="592">
        <f>'4. Gestión Institucional '!G192</f>
        <v>0</v>
      </c>
      <c r="H383" s="203">
        <f>'4. Gestión Institucional '!H192</f>
        <v>0</v>
      </c>
      <c r="I383" s="203">
        <f>'4. Gestión Institucional '!I192</f>
        <v>0</v>
      </c>
      <c r="J383" s="203">
        <f>'4. Gestión Institucional '!J192</f>
        <v>0</v>
      </c>
      <c r="K383" s="203"/>
      <c r="L383" s="203"/>
      <c r="M383" s="203"/>
      <c r="N383" s="184"/>
      <c r="O383" s="608">
        <f t="shared" si="38"/>
        <v>0</v>
      </c>
      <c r="P383" s="793"/>
      <c r="Q383" s="152"/>
      <c r="R383" s="152"/>
      <c r="S383" s="156" t="e">
        <f t="shared" si="39"/>
        <v>#DIV/0!</v>
      </c>
    </row>
    <row r="384" spans="2:19" ht="15.75" x14ac:dyDescent="0.25">
      <c r="B384" s="131"/>
      <c r="C384" s="266">
        <f>'4. Gestión Institucional '!C193</f>
        <v>0</v>
      </c>
      <c r="D384" s="133">
        <f>'4. Gestión Institucional '!D193</f>
        <v>0</v>
      </c>
      <c r="E384" s="607">
        <f>'4. Gestión Institucional '!E193</f>
        <v>0</v>
      </c>
      <c r="F384" s="607">
        <f>'4. Gestión Institucional '!F193</f>
        <v>0</v>
      </c>
      <c r="G384" s="592">
        <f>'4. Gestión Institucional '!G193</f>
        <v>0</v>
      </c>
      <c r="H384" s="203">
        <f>'4. Gestión Institucional '!H193</f>
        <v>0</v>
      </c>
      <c r="I384" s="203">
        <f>'4. Gestión Institucional '!I193</f>
        <v>0</v>
      </c>
      <c r="J384" s="203">
        <f>'4. Gestión Institucional '!J193</f>
        <v>0</v>
      </c>
      <c r="K384" s="203"/>
      <c r="L384" s="203"/>
      <c r="M384" s="203"/>
      <c r="N384" s="184"/>
      <c r="O384" s="608">
        <f t="shared" si="38"/>
        <v>0</v>
      </c>
      <c r="P384" s="793"/>
      <c r="Q384" s="152"/>
      <c r="R384" s="152"/>
      <c r="S384" s="156" t="e">
        <f t="shared" si="39"/>
        <v>#DIV/0!</v>
      </c>
    </row>
    <row r="385" spans="2:19" ht="15.75" x14ac:dyDescent="0.25">
      <c r="B385" s="131"/>
      <c r="C385" s="266">
        <f>'4. Gestión Institucional '!C194</f>
        <v>0</v>
      </c>
      <c r="D385" s="133">
        <f>'4. Gestión Institucional '!D194</f>
        <v>0</v>
      </c>
      <c r="E385" s="607">
        <f>'4. Gestión Institucional '!E194</f>
        <v>0</v>
      </c>
      <c r="F385" s="607">
        <f>'4. Gestión Institucional '!F194</f>
        <v>0</v>
      </c>
      <c r="G385" s="592">
        <f>'4. Gestión Institucional '!G194</f>
        <v>0</v>
      </c>
      <c r="H385" s="203">
        <f>'4. Gestión Institucional '!H194</f>
        <v>0</v>
      </c>
      <c r="I385" s="203">
        <f>'4. Gestión Institucional '!I194</f>
        <v>0</v>
      </c>
      <c r="J385" s="203">
        <f>'4. Gestión Institucional '!J194</f>
        <v>0</v>
      </c>
      <c r="K385" s="203"/>
      <c r="L385" s="203"/>
      <c r="M385" s="203"/>
      <c r="N385" s="184"/>
      <c r="O385" s="608">
        <f t="shared" si="38"/>
        <v>0</v>
      </c>
      <c r="P385" s="793"/>
      <c r="Q385" s="152"/>
      <c r="R385" s="152"/>
      <c r="S385" s="156" t="e">
        <f t="shared" si="39"/>
        <v>#DIV/0!</v>
      </c>
    </row>
    <row r="386" spans="2:19" ht="15.75" x14ac:dyDescent="0.25">
      <c r="B386" s="131"/>
      <c r="C386" s="266">
        <f>'4. Gestión Institucional '!C195</f>
        <v>0</v>
      </c>
      <c r="D386" s="133">
        <f>'4. Gestión Institucional '!D195</f>
        <v>0</v>
      </c>
      <c r="E386" s="607">
        <f>'4. Gestión Institucional '!E195</f>
        <v>0</v>
      </c>
      <c r="F386" s="607">
        <f>'4. Gestión Institucional '!F195</f>
        <v>0</v>
      </c>
      <c r="G386" s="592">
        <f>'4. Gestión Institucional '!G195</f>
        <v>0</v>
      </c>
      <c r="H386" s="203">
        <f>'4. Gestión Institucional '!H195</f>
        <v>0</v>
      </c>
      <c r="I386" s="203">
        <f>'4. Gestión Institucional '!I195</f>
        <v>0</v>
      </c>
      <c r="J386" s="203">
        <f>'4. Gestión Institucional '!J195</f>
        <v>0</v>
      </c>
      <c r="K386" s="203"/>
      <c r="L386" s="203"/>
      <c r="M386" s="203"/>
      <c r="N386" s="184"/>
      <c r="O386" s="608">
        <f t="shared" si="38"/>
        <v>0</v>
      </c>
      <c r="P386" s="793"/>
      <c r="Q386" s="152"/>
      <c r="R386" s="152"/>
      <c r="S386" s="156" t="e">
        <f t="shared" si="39"/>
        <v>#DIV/0!</v>
      </c>
    </row>
    <row r="387" spans="2:19" ht="15.75" x14ac:dyDescent="0.25">
      <c r="B387" s="132"/>
      <c r="C387" s="266">
        <f>'4. Gestión Institucional '!C196</f>
        <v>0</v>
      </c>
      <c r="D387" s="133">
        <f>'4. Gestión Institucional '!D196</f>
        <v>0</v>
      </c>
      <c r="E387" s="607">
        <f>'4. Gestión Institucional '!E196</f>
        <v>0</v>
      </c>
      <c r="F387" s="607">
        <f>'4. Gestión Institucional '!F196</f>
        <v>0</v>
      </c>
      <c r="G387" s="592">
        <f>'4. Gestión Institucional '!G196</f>
        <v>0</v>
      </c>
      <c r="H387" s="203">
        <f>'4. Gestión Institucional '!H196</f>
        <v>0</v>
      </c>
      <c r="I387" s="203">
        <f>'4. Gestión Institucional '!I196</f>
        <v>0</v>
      </c>
      <c r="J387" s="203">
        <f>'4. Gestión Institucional '!J196</f>
        <v>0</v>
      </c>
      <c r="K387" s="203"/>
      <c r="L387" s="203"/>
      <c r="M387" s="203"/>
      <c r="N387" s="184"/>
      <c r="O387" s="608">
        <f>SUM(K387:N387)</f>
        <v>0</v>
      </c>
      <c r="P387" s="794"/>
      <c r="Q387" s="152"/>
      <c r="R387" s="152"/>
      <c r="S387" s="156" t="e">
        <f t="shared" si="39"/>
        <v>#DIV/0!</v>
      </c>
    </row>
    <row r="388" spans="2:19" ht="21" x14ac:dyDescent="0.35">
      <c r="H388" s="604"/>
      <c r="O388" s="186">
        <f>AVERAGE(O358:O387)</f>
        <v>0</v>
      </c>
      <c r="P388" s="187">
        <f>SUM(P358:P387)</f>
        <v>0</v>
      </c>
      <c r="Q388" s="188">
        <f>SUM(Q358:Q387)</f>
        <v>0</v>
      </c>
      <c r="R388" s="188">
        <f>SUM(R358:R387)</f>
        <v>0</v>
      </c>
      <c r="S388" s="185" t="e">
        <f>(Q388+R388)/P388</f>
        <v>#DIV/0!</v>
      </c>
    </row>
    <row r="389" spans="2:19" ht="66.75" customHeight="1" x14ac:dyDescent="0.25">
      <c r="H389" s="562"/>
    </row>
  </sheetData>
  <mergeCells count="409">
    <mergeCell ref="G79:M79"/>
    <mergeCell ref="C77:C78"/>
    <mergeCell ref="B210:B213"/>
    <mergeCell ref="C210:C213"/>
    <mergeCell ref="D210:D213"/>
    <mergeCell ref="F103:F107"/>
    <mergeCell ref="J87:M87"/>
    <mergeCell ref="C152:C153"/>
    <mergeCell ref="D108:D128"/>
    <mergeCell ref="F108:F128"/>
    <mergeCell ref="C108:C128"/>
    <mergeCell ref="E129:E132"/>
    <mergeCell ref="C129:C132"/>
    <mergeCell ref="D156:D157"/>
    <mergeCell ref="E158:E163"/>
    <mergeCell ref="D103:D107"/>
    <mergeCell ref="B147:F147"/>
    <mergeCell ref="D129:D132"/>
    <mergeCell ref="F129:F132"/>
    <mergeCell ref="B144:I144"/>
    <mergeCell ref="B242:B246"/>
    <mergeCell ref="B233:B240"/>
    <mergeCell ref="C259:C262"/>
    <mergeCell ref="B265:B268"/>
    <mergeCell ref="B291:B295"/>
    <mergeCell ref="B297:B300"/>
    <mergeCell ref="C251:C253"/>
    <mergeCell ref="B288:B289"/>
    <mergeCell ref="C288:C289"/>
    <mergeCell ref="B285:B286"/>
    <mergeCell ref="C285:C286"/>
    <mergeCell ref="B275:B279"/>
    <mergeCell ref="B281:B283"/>
    <mergeCell ref="C270:C273"/>
    <mergeCell ref="C265:C268"/>
    <mergeCell ref="C237:C240"/>
    <mergeCell ref="A1:I1"/>
    <mergeCell ref="A2:D2"/>
    <mergeCell ref="B19:F19"/>
    <mergeCell ref="H3:I3"/>
    <mergeCell ref="E66:E67"/>
    <mergeCell ref="F56:F61"/>
    <mergeCell ref="H4:H5"/>
    <mergeCell ref="I4:I5"/>
    <mergeCell ref="G3:G5"/>
    <mergeCell ref="E3:E5"/>
    <mergeCell ref="E47:E48"/>
    <mergeCell ref="F3:F5"/>
    <mergeCell ref="B3:B5"/>
    <mergeCell ref="A3:A5"/>
    <mergeCell ref="C3:C5"/>
    <mergeCell ref="D3:D5"/>
    <mergeCell ref="C38:C39"/>
    <mergeCell ref="A6:A89"/>
    <mergeCell ref="D10:D17"/>
    <mergeCell ref="C80:C81"/>
    <mergeCell ref="E10:E17"/>
    <mergeCell ref="F10:F17"/>
    <mergeCell ref="G25:M25"/>
    <mergeCell ref="F51:F52"/>
    <mergeCell ref="J3:M3"/>
    <mergeCell ref="C83:C84"/>
    <mergeCell ref="D83:D84"/>
    <mergeCell ref="E83:H83"/>
    <mergeCell ref="I83:I84"/>
    <mergeCell ref="G82:M82"/>
    <mergeCell ref="D47:D48"/>
    <mergeCell ref="F53:F54"/>
    <mergeCell ref="D20:D24"/>
    <mergeCell ref="E20:E24"/>
    <mergeCell ref="D45:D46"/>
    <mergeCell ref="E45:E46"/>
    <mergeCell ref="F29:F33"/>
    <mergeCell ref="F47:F48"/>
    <mergeCell ref="D29:D33"/>
    <mergeCell ref="E29:E33"/>
    <mergeCell ref="C10:C17"/>
    <mergeCell ref="C20:C24"/>
    <mergeCell ref="C26:C28"/>
    <mergeCell ref="C64:C65"/>
    <mergeCell ref="C7:C9"/>
    <mergeCell ref="B76:J76"/>
    <mergeCell ref="B77:B78"/>
    <mergeCell ref="B80:B81"/>
    <mergeCell ref="V3:V5"/>
    <mergeCell ref="B91:F91"/>
    <mergeCell ref="T3:U3"/>
    <mergeCell ref="T4:T5"/>
    <mergeCell ref="N3:Q3"/>
    <mergeCell ref="B6:E6"/>
    <mergeCell ref="G22:G23"/>
    <mergeCell ref="F45:F46"/>
    <mergeCell ref="U4:U5"/>
    <mergeCell ref="J83:M84"/>
    <mergeCell ref="S3:S5"/>
    <mergeCell ref="R3:R5"/>
    <mergeCell ref="J85:M85"/>
    <mergeCell ref="J86:M86"/>
    <mergeCell ref="B83:B84"/>
    <mergeCell ref="F64:F65"/>
    <mergeCell ref="C66:C67"/>
    <mergeCell ref="F66:F67"/>
    <mergeCell ref="D72:D74"/>
    <mergeCell ref="E72:E74"/>
    <mergeCell ref="B37:B42"/>
    <mergeCell ref="D70:D71"/>
    <mergeCell ref="E70:E71"/>
    <mergeCell ref="D64:D65"/>
    <mergeCell ref="B355:F355"/>
    <mergeCell ref="G355:J355"/>
    <mergeCell ref="Q356:Q357"/>
    <mergeCell ref="Q355:R355"/>
    <mergeCell ref="J182:M182"/>
    <mergeCell ref="G327:M327"/>
    <mergeCell ref="G263:M263"/>
    <mergeCell ref="D319:D323"/>
    <mergeCell ref="F237:F240"/>
    <mergeCell ref="G330:M330"/>
    <mergeCell ref="B185:F185"/>
    <mergeCell ref="B349:C349"/>
    <mergeCell ref="B351:C352"/>
    <mergeCell ref="K355:N355"/>
    <mergeCell ref="O355:O357"/>
    <mergeCell ref="P355:P357"/>
    <mergeCell ref="B346:V346"/>
    <mergeCell ref="E297:E300"/>
    <mergeCell ref="F297:F300"/>
    <mergeCell ref="D237:D240"/>
    <mergeCell ref="D248:D249"/>
    <mergeCell ref="D288:D289"/>
    <mergeCell ref="E288:E289"/>
    <mergeCell ref="F288:F289"/>
    <mergeCell ref="J344:M344"/>
    <mergeCell ref="G345:M345"/>
    <mergeCell ref="G241:M241"/>
    <mergeCell ref="G247:M247"/>
    <mergeCell ref="I339:I340"/>
    <mergeCell ref="G332:M332"/>
    <mergeCell ref="G280:M280"/>
    <mergeCell ref="J341:M343"/>
    <mergeCell ref="G231:M231"/>
    <mergeCell ref="B344:I344"/>
    <mergeCell ref="E339:H339"/>
    <mergeCell ref="J339:M340"/>
    <mergeCell ref="E237:E240"/>
    <mergeCell ref="B339:B340"/>
    <mergeCell ref="G274:M274"/>
    <mergeCell ref="G313:M313"/>
    <mergeCell ref="B328:F328"/>
    <mergeCell ref="B264:F264"/>
    <mergeCell ref="B302:F302"/>
    <mergeCell ref="G269:M269"/>
    <mergeCell ref="C319:C323"/>
    <mergeCell ref="C339:C340"/>
    <mergeCell ref="D339:D340"/>
    <mergeCell ref="C324:C326"/>
    <mergeCell ref="A147:A183"/>
    <mergeCell ref="C254:C256"/>
    <mergeCell ref="C45:C46"/>
    <mergeCell ref="B88:I88"/>
    <mergeCell ref="D7:D9"/>
    <mergeCell ref="E7:E9"/>
    <mergeCell ref="F7:F9"/>
    <mergeCell ref="B44:B75"/>
    <mergeCell ref="F20:F24"/>
    <mergeCell ref="E56:E61"/>
    <mergeCell ref="B20:B24"/>
    <mergeCell ref="D62:D63"/>
    <mergeCell ref="C68:C69"/>
    <mergeCell ref="G176:M176"/>
    <mergeCell ref="G183:M183"/>
    <mergeCell ref="B182:I182"/>
    <mergeCell ref="A91:A143"/>
    <mergeCell ref="A185:A344"/>
    <mergeCell ref="B232:F232"/>
    <mergeCell ref="B186:B202"/>
    <mergeCell ref="G203:M203"/>
    <mergeCell ref="G209:M209"/>
    <mergeCell ref="F62:F63"/>
    <mergeCell ref="D100:D102"/>
    <mergeCell ref="B314:F314"/>
    <mergeCell ref="F285:F286"/>
    <mergeCell ref="B303:B312"/>
    <mergeCell ref="D309:D312"/>
    <mergeCell ref="C297:C300"/>
    <mergeCell ref="D297:D300"/>
    <mergeCell ref="E305:E308"/>
    <mergeCell ref="F305:F308"/>
    <mergeCell ref="C291:C295"/>
    <mergeCell ref="D291:D295"/>
    <mergeCell ref="E291:E295"/>
    <mergeCell ref="F291:F295"/>
    <mergeCell ref="D285:D286"/>
    <mergeCell ref="E285:E286"/>
    <mergeCell ref="B226:B230"/>
    <mergeCell ref="C226:C230"/>
    <mergeCell ref="E248:E249"/>
    <mergeCell ref="D270:D273"/>
    <mergeCell ref="E270:E273"/>
    <mergeCell ref="E226:E230"/>
    <mergeCell ref="E251:E253"/>
    <mergeCell ref="E254:E256"/>
    <mergeCell ref="C148:C150"/>
    <mergeCell ref="D148:D150"/>
    <mergeCell ref="C158:C163"/>
    <mergeCell ref="D158:D163"/>
    <mergeCell ref="B248:B262"/>
    <mergeCell ref="E210:E213"/>
    <mergeCell ref="C154:C155"/>
    <mergeCell ref="D154:D155"/>
    <mergeCell ref="C156:C157"/>
    <mergeCell ref="C167:C175"/>
    <mergeCell ref="D167:D175"/>
    <mergeCell ref="C164:C166"/>
    <mergeCell ref="D164:D166"/>
    <mergeCell ref="E186:E202"/>
    <mergeCell ref="E222:E223"/>
    <mergeCell ref="E205:E208"/>
    <mergeCell ref="E134:E136"/>
    <mergeCell ref="B100:B132"/>
    <mergeCell ref="E103:E107"/>
    <mergeCell ref="C100:C102"/>
    <mergeCell ref="C139:C140"/>
    <mergeCell ref="D139:D140"/>
    <mergeCell ref="D152:D153"/>
    <mergeCell ref="E152:E153"/>
    <mergeCell ref="E148:E150"/>
    <mergeCell ref="C103:C107"/>
    <mergeCell ref="B148:B150"/>
    <mergeCell ref="E139:H139"/>
    <mergeCell ref="B152:B175"/>
    <mergeCell ref="G138:M138"/>
    <mergeCell ref="E108:E128"/>
    <mergeCell ref="F100:F102"/>
    <mergeCell ref="D186:D202"/>
    <mergeCell ref="F156:F157"/>
    <mergeCell ref="F152:F153"/>
    <mergeCell ref="E167:E175"/>
    <mergeCell ref="E154:E155"/>
    <mergeCell ref="E156:E157"/>
    <mergeCell ref="D226:D230"/>
    <mergeCell ref="F281:F283"/>
    <mergeCell ref="F222:F223"/>
    <mergeCell ref="F226:F230"/>
    <mergeCell ref="F248:F249"/>
    <mergeCell ref="F270:F273"/>
    <mergeCell ref="F265:F268"/>
    <mergeCell ref="F254:F256"/>
    <mergeCell ref="D251:D253"/>
    <mergeCell ref="D265:D268"/>
    <mergeCell ref="E265:E268"/>
    <mergeCell ref="D281:D283"/>
    <mergeCell ref="E281:E283"/>
    <mergeCell ref="E315:E318"/>
    <mergeCell ref="F315:F318"/>
    <mergeCell ref="F324:F326"/>
    <mergeCell ref="E324:E326"/>
    <mergeCell ref="C281:C283"/>
    <mergeCell ref="B134:B137"/>
    <mergeCell ref="B139:B140"/>
    <mergeCell ref="C275:C279"/>
    <mergeCell ref="B225:F225"/>
    <mergeCell ref="D254:D256"/>
    <mergeCell ref="F275:F279"/>
    <mergeCell ref="F251:F253"/>
    <mergeCell ref="D275:D279"/>
    <mergeCell ref="E275:E279"/>
    <mergeCell ref="F158:F163"/>
    <mergeCell ref="F154:F155"/>
    <mergeCell ref="F167:F175"/>
    <mergeCell ref="E164:E166"/>
    <mergeCell ref="F164:F166"/>
    <mergeCell ref="C248:C249"/>
    <mergeCell ref="B270:B273"/>
    <mergeCell ref="B177:B178"/>
    <mergeCell ref="F215:F220"/>
    <mergeCell ref="C222:C223"/>
    <mergeCell ref="C186:C202"/>
    <mergeCell ref="F210:F213"/>
    <mergeCell ref="F205:F208"/>
    <mergeCell ref="F186:F202"/>
    <mergeCell ref="G338:M338"/>
    <mergeCell ref="F303:F304"/>
    <mergeCell ref="G284:M284"/>
    <mergeCell ref="E334:E337"/>
    <mergeCell ref="F334:F337"/>
    <mergeCell ref="B333:F333"/>
    <mergeCell ref="C309:C312"/>
    <mergeCell ref="D305:D308"/>
    <mergeCell ref="F309:F312"/>
    <mergeCell ref="E309:E312"/>
    <mergeCell ref="C305:C308"/>
    <mergeCell ref="B334:B337"/>
    <mergeCell ref="C334:C337"/>
    <mergeCell ref="D334:D337"/>
    <mergeCell ref="E319:E323"/>
    <mergeCell ref="F319:F323"/>
    <mergeCell ref="B315:B326"/>
    <mergeCell ref="C315:C318"/>
    <mergeCell ref="D315:D318"/>
    <mergeCell ref="D324:D326"/>
    <mergeCell ref="G221:M221"/>
    <mergeCell ref="G214:M214"/>
    <mergeCell ref="E215:E220"/>
    <mergeCell ref="D222:D223"/>
    <mergeCell ref="C215:C220"/>
    <mergeCell ref="D215:D220"/>
    <mergeCell ref="B204:F204"/>
    <mergeCell ref="B215:B220"/>
    <mergeCell ref="B205:B208"/>
    <mergeCell ref="B222:B223"/>
    <mergeCell ref="C205:C208"/>
    <mergeCell ref="D205:D208"/>
    <mergeCell ref="J177:M178"/>
    <mergeCell ref="C53:C54"/>
    <mergeCell ref="D53:D54"/>
    <mergeCell ref="E53:E54"/>
    <mergeCell ref="E62:E63"/>
    <mergeCell ref="B92:B95"/>
    <mergeCell ref="C47:C48"/>
    <mergeCell ref="C51:C52"/>
    <mergeCell ref="D51:D52"/>
    <mergeCell ref="E51:E52"/>
    <mergeCell ref="D66:D67"/>
    <mergeCell ref="E64:E65"/>
    <mergeCell ref="C70:C71"/>
    <mergeCell ref="D68:D69"/>
    <mergeCell ref="E68:E69"/>
    <mergeCell ref="E100:E102"/>
    <mergeCell ref="C177:C178"/>
    <mergeCell ref="F148:F150"/>
    <mergeCell ref="I177:I178"/>
    <mergeCell ref="D177:D178"/>
    <mergeCell ref="E177:H177"/>
    <mergeCell ref="F134:F136"/>
    <mergeCell ref="D134:D136"/>
    <mergeCell ref="C134:C136"/>
    <mergeCell ref="S7:S17"/>
    <mergeCell ref="G43:M43"/>
    <mergeCell ref="E38:E39"/>
    <mergeCell ref="F38:F39"/>
    <mergeCell ref="G96:M96"/>
    <mergeCell ref="B97:F97"/>
    <mergeCell ref="C72:C74"/>
    <mergeCell ref="F72:F74"/>
    <mergeCell ref="C56:C61"/>
    <mergeCell ref="C62:C63"/>
    <mergeCell ref="D56:D61"/>
    <mergeCell ref="C29:C33"/>
    <mergeCell ref="D26:D28"/>
    <mergeCell ref="E26:E28"/>
    <mergeCell ref="F70:F71"/>
    <mergeCell ref="F68:F69"/>
    <mergeCell ref="G18:M18"/>
    <mergeCell ref="C92:C95"/>
    <mergeCell ref="D92:D95"/>
    <mergeCell ref="B7:B17"/>
    <mergeCell ref="B26:B33"/>
    <mergeCell ref="F26:F28"/>
    <mergeCell ref="D38:D39"/>
    <mergeCell ref="E92:E95"/>
    <mergeCell ref="S275:S279"/>
    <mergeCell ref="G151:M151"/>
    <mergeCell ref="S20:S24"/>
    <mergeCell ref="S26:S33"/>
    <mergeCell ref="S37:S42"/>
    <mergeCell ref="S44:S74"/>
    <mergeCell ref="S77:S78"/>
    <mergeCell ref="S80:S81"/>
    <mergeCell ref="J142:M142"/>
    <mergeCell ref="G75:M75"/>
    <mergeCell ref="J144:M144"/>
    <mergeCell ref="J143:M143"/>
    <mergeCell ref="J141:M141"/>
    <mergeCell ref="J139:M140"/>
    <mergeCell ref="G133:M133"/>
    <mergeCell ref="G34:M34"/>
    <mergeCell ref="G36:M36"/>
    <mergeCell ref="G89:M89"/>
    <mergeCell ref="J180:M180"/>
    <mergeCell ref="J181:M181"/>
    <mergeCell ref="I139:I140"/>
    <mergeCell ref="G224:M224"/>
    <mergeCell ref="G99:M99"/>
    <mergeCell ref="J179:M179"/>
    <mergeCell ref="S281:S283"/>
    <mergeCell ref="F92:F95"/>
    <mergeCell ref="J88:M88"/>
    <mergeCell ref="S92:S95"/>
    <mergeCell ref="S100:S132"/>
    <mergeCell ref="S134:S137"/>
    <mergeCell ref="P358:P387"/>
    <mergeCell ref="S186:S202"/>
    <mergeCell ref="S205:S208"/>
    <mergeCell ref="S210:S213"/>
    <mergeCell ref="S215:S220"/>
    <mergeCell ref="S226:S230"/>
    <mergeCell ref="S233:S240"/>
    <mergeCell ref="S355:S357"/>
    <mergeCell ref="S288:S289"/>
    <mergeCell ref="S291:S295"/>
    <mergeCell ref="S297:S300"/>
    <mergeCell ref="S303:S312"/>
    <mergeCell ref="S315:S326"/>
    <mergeCell ref="S334:S337"/>
    <mergeCell ref="S242:S246"/>
    <mergeCell ref="S248:S262"/>
    <mergeCell ref="S265:S268"/>
    <mergeCell ref="S270:S273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G72"/>
  <sheetViews>
    <sheetView topLeftCell="A58" zoomScale="85" zoomScaleNormal="85" workbookViewId="0">
      <selection activeCell="D69" sqref="D69:D72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11" width="11.42578125" customWidth="1"/>
    <col min="12" max="12" width="41.140625" customWidth="1"/>
    <col min="13" max="13" width="22.140625" customWidth="1"/>
    <col min="14" max="14" width="25.5703125" customWidth="1"/>
    <col min="15" max="15" width="20.140625" customWidth="1"/>
    <col min="16" max="16" width="19.85546875" customWidth="1"/>
    <col min="17" max="17" width="17.85546875" customWidth="1"/>
    <col min="18" max="18" width="17.28515625" customWidth="1"/>
    <col min="19" max="20" width="11.42578125" customWidth="1"/>
    <col min="21" max="21" width="41.140625" customWidth="1"/>
    <col min="22" max="22" width="22.140625" customWidth="1"/>
    <col min="23" max="23" width="25.5703125" customWidth="1"/>
    <col min="24" max="24" width="20.140625" customWidth="1"/>
    <col min="25" max="25" width="19.85546875" customWidth="1"/>
    <col min="26" max="26" width="17.85546875" customWidth="1"/>
    <col min="27" max="27" width="17.28515625" customWidth="1"/>
    <col min="28" max="29" width="11.42578125" customWidth="1"/>
    <col min="30" max="30" width="41.140625" customWidth="1"/>
    <col min="31" max="31" width="22.140625" customWidth="1"/>
    <col min="32" max="32" width="25.5703125" customWidth="1"/>
    <col min="33" max="33" width="20.140625" customWidth="1"/>
    <col min="34" max="34" width="19.85546875" customWidth="1"/>
    <col min="35" max="35" width="17.85546875" customWidth="1"/>
    <col min="36" max="36" width="17.28515625" customWidth="1"/>
    <col min="37" max="38" width="11.42578125" customWidth="1"/>
    <col min="39" max="39" width="41.140625" customWidth="1"/>
    <col min="40" max="40" width="22.140625" customWidth="1"/>
    <col min="41" max="41" width="25.5703125" customWidth="1"/>
    <col min="42" max="42" width="20.140625" customWidth="1"/>
    <col min="43" max="43" width="19.85546875" customWidth="1"/>
    <col min="44" max="44" width="17.85546875" customWidth="1"/>
    <col min="45" max="45" width="17.28515625" customWidth="1"/>
    <col min="46" max="47" width="11.42578125" customWidth="1"/>
    <col min="48" max="48" width="41.140625" customWidth="1"/>
    <col min="49" max="49" width="22.140625" customWidth="1"/>
    <col min="50" max="50" width="25.5703125" customWidth="1"/>
    <col min="51" max="51" width="20.140625" customWidth="1"/>
    <col min="52" max="52" width="19.85546875" customWidth="1"/>
    <col min="53" max="53" width="17.85546875" customWidth="1"/>
    <col min="54" max="54" width="17.28515625" customWidth="1"/>
    <col min="55" max="56" width="11.42578125" customWidth="1"/>
    <col min="57" max="57" width="41.140625" customWidth="1"/>
    <col min="58" max="58" width="22.140625" customWidth="1"/>
    <col min="59" max="59" width="25.5703125" customWidth="1"/>
    <col min="60" max="60" width="20.140625" customWidth="1"/>
    <col min="61" max="61" width="19.85546875" customWidth="1"/>
    <col min="62" max="62" width="17.85546875" customWidth="1"/>
    <col min="63" max="63" width="17.28515625" customWidth="1"/>
    <col min="64" max="65" width="11.42578125" customWidth="1"/>
    <col min="66" max="66" width="41.140625" customWidth="1"/>
    <col min="67" max="67" width="22.140625" customWidth="1"/>
    <col min="68" max="68" width="25.5703125" customWidth="1"/>
    <col min="69" max="69" width="20.140625" customWidth="1"/>
    <col min="70" max="70" width="19.85546875" customWidth="1"/>
    <col min="71" max="71" width="17.85546875" customWidth="1"/>
    <col min="72" max="72" width="17.28515625" customWidth="1"/>
    <col min="73" max="74" width="11.42578125" customWidth="1"/>
    <col min="75" max="75" width="41.140625" customWidth="1"/>
    <col min="76" max="76" width="22.140625" customWidth="1"/>
    <col min="77" max="77" width="25.5703125" customWidth="1"/>
    <col min="78" max="78" width="20.140625" customWidth="1"/>
    <col min="79" max="79" width="19.85546875" customWidth="1"/>
    <col min="80" max="80" width="17.85546875" customWidth="1"/>
    <col min="81" max="81" width="17.28515625" customWidth="1"/>
    <col min="82" max="83" width="11.42578125" customWidth="1"/>
    <col min="84" max="84" width="41.140625" customWidth="1"/>
    <col min="85" max="85" width="22.140625" customWidth="1"/>
    <col min="86" max="86" width="25.5703125" customWidth="1"/>
    <col min="87" max="87" width="20.140625" customWidth="1"/>
    <col min="88" max="88" width="19.85546875" customWidth="1"/>
    <col min="89" max="89" width="17.85546875" customWidth="1"/>
    <col min="90" max="90" width="17.28515625" customWidth="1"/>
    <col min="91" max="92" width="11.42578125" customWidth="1"/>
    <col min="93" max="93" width="41.140625" customWidth="1"/>
    <col min="94" max="94" width="22.140625" customWidth="1"/>
    <col min="95" max="95" width="25.5703125" customWidth="1"/>
    <col min="96" max="96" width="20.140625" customWidth="1"/>
    <col min="97" max="97" width="19.85546875" customWidth="1"/>
    <col min="98" max="98" width="17.85546875" customWidth="1"/>
    <col min="99" max="99" width="17.28515625" customWidth="1"/>
    <col min="100" max="101" width="11.42578125" customWidth="1"/>
    <col min="102" max="102" width="41.140625" customWidth="1"/>
    <col min="103" max="103" width="22.140625" customWidth="1"/>
    <col min="104" max="104" width="25.5703125" customWidth="1"/>
    <col min="105" max="105" width="20.140625" customWidth="1"/>
    <col min="106" max="106" width="19.85546875" customWidth="1"/>
    <col min="107" max="107" width="17.85546875" customWidth="1"/>
    <col min="108" max="108" width="17.28515625" customWidth="1"/>
    <col min="109" max="110" width="11.42578125" customWidth="1"/>
    <col min="111" max="111" width="41.140625" customWidth="1"/>
    <col min="112" max="112" width="22.140625" customWidth="1"/>
    <col min="113" max="113" width="25.5703125" customWidth="1"/>
    <col min="114" max="114" width="20.140625" customWidth="1"/>
    <col min="115" max="115" width="19.85546875" customWidth="1"/>
    <col min="116" max="116" width="17.85546875" customWidth="1"/>
    <col min="117" max="117" width="17.28515625" customWidth="1"/>
    <col min="118" max="119" width="11.42578125" customWidth="1"/>
    <col min="120" max="120" width="41.140625" customWidth="1"/>
    <col min="121" max="121" width="22.140625" customWidth="1"/>
    <col min="122" max="122" width="25.5703125" customWidth="1"/>
    <col min="123" max="123" width="20.140625" customWidth="1"/>
    <col min="124" max="124" width="19.85546875" customWidth="1"/>
    <col min="125" max="125" width="17.85546875" customWidth="1"/>
    <col min="126" max="126" width="17.28515625" customWidth="1"/>
    <col min="127" max="128" width="11.42578125" customWidth="1"/>
    <col min="129" max="129" width="41.140625" customWidth="1"/>
    <col min="130" max="130" width="22.140625" customWidth="1"/>
    <col min="131" max="131" width="25.5703125" customWidth="1"/>
    <col min="132" max="132" width="20.140625" customWidth="1"/>
    <col min="133" max="133" width="19.85546875" customWidth="1"/>
    <col min="134" max="134" width="17.85546875" customWidth="1"/>
    <col min="135" max="135" width="17.28515625" customWidth="1"/>
    <col min="136" max="137" width="11.42578125" customWidth="1"/>
    <col min="138" max="138" width="41.140625" customWidth="1"/>
    <col min="139" max="139" width="22.140625" customWidth="1"/>
    <col min="140" max="140" width="25.5703125" customWidth="1"/>
    <col min="141" max="141" width="20.140625" customWidth="1"/>
    <col min="142" max="142" width="19.85546875" customWidth="1"/>
    <col min="143" max="143" width="17.85546875" customWidth="1"/>
    <col min="144" max="144" width="17.28515625" customWidth="1"/>
    <col min="145" max="146" width="11.42578125" customWidth="1"/>
    <col min="147" max="147" width="41.140625" customWidth="1"/>
    <col min="148" max="148" width="22.140625" customWidth="1"/>
    <col min="149" max="149" width="25.5703125" customWidth="1"/>
    <col min="150" max="150" width="20.140625" customWidth="1"/>
    <col min="151" max="151" width="19.85546875" customWidth="1"/>
    <col min="152" max="152" width="17.85546875" customWidth="1"/>
    <col min="153" max="153" width="17.28515625" customWidth="1"/>
    <col min="154" max="155" width="11.42578125" customWidth="1"/>
    <col min="156" max="156" width="41.140625" customWidth="1"/>
    <col min="157" max="157" width="22.140625" customWidth="1"/>
    <col min="158" max="158" width="25.5703125" customWidth="1"/>
    <col min="159" max="159" width="20.140625" customWidth="1"/>
    <col min="160" max="160" width="19.85546875" customWidth="1"/>
    <col min="161" max="161" width="17.85546875" customWidth="1"/>
    <col min="162" max="162" width="17.28515625" customWidth="1"/>
    <col min="163" max="164" width="11.42578125" customWidth="1"/>
    <col min="165" max="165" width="41.140625" customWidth="1"/>
    <col min="166" max="166" width="22.140625" customWidth="1"/>
    <col min="167" max="167" width="25.5703125" customWidth="1"/>
    <col min="168" max="168" width="20.140625" customWidth="1"/>
    <col min="169" max="169" width="19.85546875" customWidth="1"/>
    <col min="170" max="170" width="17.85546875" customWidth="1"/>
    <col min="171" max="171" width="17.28515625" customWidth="1"/>
    <col min="172" max="173" width="11.42578125" customWidth="1"/>
    <col min="174" max="174" width="41.140625" customWidth="1"/>
    <col min="175" max="175" width="22.140625" customWidth="1"/>
    <col min="176" max="176" width="25.5703125" customWidth="1"/>
    <col min="177" max="177" width="20.140625" customWidth="1"/>
    <col min="178" max="178" width="19.85546875" customWidth="1"/>
    <col min="179" max="179" width="17.85546875" customWidth="1"/>
    <col min="180" max="180" width="17.28515625" customWidth="1"/>
    <col min="181" max="182" width="11.42578125" customWidth="1"/>
    <col min="183" max="183" width="41.140625" customWidth="1"/>
    <col min="184" max="184" width="22.140625" customWidth="1"/>
    <col min="185" max="185" width="25.5703125" customWidth="1"/>
    <col min="186" max="186" width="20.140625" customWidth="1"/>
    <col min="187" max="187" width="19.85546875" customWidth="1"/>
    <col min="188" max="188" width="17.85546875" customWidth="1"/>
    <col min="189" max="189" width="17.28515625" customWidth="1"/>
    <col min="190" max="256" width="11.42578125" customWidth="1"/>
  </cols>
  <sheetData>
    <row r="1" spans="1:189" ht="75" customHeight="1" x14ac:dyDescent="0.3">
      <c r="A1" s="1123" t="s">
        <v>770</v>
      </c>
      <c r="B1" s="1124"/>
      <c r="C1" s="1124"/>
      <c r="D1" s="1124"/>
      <c r="E1" s="1124"/>
      <c r="F1" s="1124"/>
      <c r="G1" s="1124"/>
      <c r="H1" s="1125"/>
      <c r="K1" s="1123" t="s">
        <v>770</v>
      </c>
      <c r="L1" s="1124"/>
      <c r="M1" s="1124"/>
      <c r="N1" s="1124"/>
      <c r="O1" s="1124"/>
      <c r="P1" s="1124"/>
      <c r="Q1" s="1124"/>
      <c r="R1" s="1125"/>
      <c r="T1" s="1138" t="s">
        <v>770</v>
      </c>
      <c r="U1" s="1139"/>
      <c r="V1" s="1139"/>
      <c r="W1" s="1139"/>
      <c r="X1" s="1139"/>
      <c r="Y1" s="1139"/>
      <c r="Z1" s="1139"/>
      <c r="AA1" s="1140"/>
      <c r="AC1" s="1146" t="s">
        <v>770</v>
      </c>
      <c r="AD1" s="1146"/>
      <c r="AE1" s="1146"/>
      <c r="AF1" s="1146"/>
      <c r="AG1" s="1146"/>
      <c r="AH1" s="1146"/>
      <c r="AI1" s="1146"/>
      <c r="AJ1" s="1146"/>
      <c r="AL1" s="1146" t="s">
        <v>770</v>
      </c>
      <c r="AM1" s="1146"/>
      <c r="AN1" s="1146"/>
      <c r="AO1" s="1146"/>
      <c r="AP1" s="1146"/>
      <c r="AQ1" s="1146"/>
      <c r="AR1" s="1146"/>
      <c r="AS1" s="1146"/>
      <c r="AU1" s="1146" t="s">
        <v>770</v>
      </c>
      <c r="AV1" s="1146"/>
      <c r="AW1" s="1146"/>
      <c r="AX1" s="1146"/>
      <c r="AY1" s="1146"/>
      <c r="AZ1" s="1146"/>
      <c r="BA1" s="1146"/>
      <c r="BB1" s="1146"/>
      <c r="BD1" s="1146" t="s">
        <v>770</v>
      </c>
      <c r="BE1" s="1146"/>
      <c r="BF1" s="1146"/>
      <c r="BG1" s="1146"/>
      <c r="BH1" s="1146"/>
      <c r="BI1" s="1146"/>
      <c r="BJ1" s="1146"/>
      <c r="BK1" s="1146"/>
      <c r="BM1" s="1146" t="s">
        <v>770</v>
      </c>
      <c r="BN1" s="1146"/>
      <c r="BO1" s="1146"/>
      <c r="BP1" s="1146"/>
      <c r="BQ1" s="1146"/>
      <c r="BR1" s="1146"/>
      <c r="BS1" s="1146"/>
      <c r="BT1" s="1146"/>
      <c r="BV1" s="1146" t="s">
        <v>770</v>
      </c>
      <c r="BW1" s="1146"/>
      <c r="BX1" s="1146"/>
      <c r="BY1" s="1146"/>
      <c r="BZ1" s="1146"/>
      <c r="CA1" s="1146"/>
      <c r="CB1" s="1146"/>
      <c r="CC1" s="1146"/>
      <c r="CE1" s="1146" t="s">
        <v>770</v>
      </c>
      <c r="CF1" s="1146"/>
      <c r="CG1" s="1146"/>
      <c r="CH1" s="1146"/>
      <c r="CI1" s="1146"/>
      <c r="CJ1" s="1146"/>
      <c r="CK1" s="1146"/>
      <c r="CL1" s="1146"/>
      <c r="CN1" s="1146" t="s">
        <v>770</v>
      </c>
      <c r="CO1" s="1146"/>
      <c r="CP1" s="1146"/>
      <c r="CQ1" s="1146"/>
      <c r="CR1" s="1146"/>
      <c r="CS1" s="1146"/>
      <c r="CT1" s="1146"/>
      <c r="CU1" s="1146"/>
      <c r="CW1" s="1146" t="s">
        <v>770</v>
      </c>
      <c r="CX1" s="1146"/>
      <c r="CY1" s="1146"/>
      <c r="CZ1" s="1146"/>
      <c r="DA1" s="1146"/>
      <c r="DB1" s="1146"/>
      <c r="DC1" s="1146"/>
      <c r="DD1" s="1146"/>
      <c r="DF1" s="1146" t="s">
        <v>770</v>
      </c>
      <c r="DG1" s="1146"/>
      <c r="DH1" s="1146"/>
      <c r="DI1" s="1146"/>
      <c r="DJ1" s="1146"/>
      <c r="DK1" s="1146"/>
      <c r="DL1" s="1146"/>
      <c r="DM1" s="1146"/>
      <c r="DO1" s="1146" t="s">
        <v>770</v>
      </c>
      <c r="DP1" s="1146"/>
      <c r="DQ1" s="1146"/>
      <c r="DR1" s="1146"/>
      <c r="DS1" s="1146"/>
      <c r="DT1" s="1146"/>
      <c r="DU1" s="1146"/>
      <c r="DV1" s="1146"/>
      <c r="DX1" s="1146" t="s">
        <v>770</v>
      </c>
      <c r="DY1" s="1146"/>
      <c r="DZ1" s="1146"/>
      <c r="EA1" s="1146"/>
      <c r="EB1" s="1146"/>
      <c r="EC1" s="1146"/>
      <c r="ED1" s="1146"/>
      <c r="EE1" s="1146"/>
      <c r="EG1" s="1146" t="s">
        <v>770</v>
      </c>
      <c r="EH1" s="1146"/>
      <c r="EI1" s="1146"/>
      <c r="EJ1" s="1146"/>
      <c r="EK1" s="1146"/>
      <c r="EL1" s="1146"/>
      <c r="EM1" s="1146"/>
      <c r="EN1" s="1146"/>
      <c r="EP1" s="1146" t="s">
        <v>770</v>
      </c>
      <c r="EQ1" s="1146"/>
      <c r="ER1" s="1146"/>
      <c r="ES1" s="1146"/>
      <c r="ET1" s="1146"/>
      <c r="EU1" s="1146"/>
      <c r="EV1" s="1146"/>
      <c r="EW1" s="1146"/>
      <c r="EY1" s="1146" t="s">
        <v>770</v>
      </c>
      <c r="EZ1" s="1146"/>
      <c r="FA1" s="1146"/>
      <c r="FB1" s="1146"/>
      <c r="FC1" s="1146"/>
      <c r="FD1" s="1146"/>
      <c r="FE1" s="1146"/>
      <c r="FF1" s="1146"/>
      <c r="FH1" s="1146" t="s">
        <v>770</v>
      </c>
      <c r="FI1" s="1146"/>
      <c r="FJ1" s="1146"/>
      <c r="FK1" s="1146"/>
      <c r="FL1" s="1146"/>
      <c r="FM1" s="1146"/>
      <c r="FN1" s="1146"/>
      <c r="FO1" s="1146"/>
      <c r="FQ1" s="1146" t="s">
        <v>770</v>
      </c>
      <c r="FR1" s="1146"/>
      <c r="FS1" s="1146"/>
      <c r="FT1" s="1146"/>
      <c r="FU1" s="1146"/>
      <c r="FV1" s="1146"/>
      <c r="FW1" s="1146"/>
      <c r="FX1" s="1146"/>
      <c r="FZ1" s="1146" t="s">
        <v>770</v>
      </c>
      <c r="GA1" s="1146"/>
      <c r="GB1" s="1146"/>
      <c r="GC1" s="1146"/>
      <c r="GD1" s="1146"/>
      <c r="GE1" s="1146"/>
      <c r="GF1" s="1146"/>
      <c r="GG1" s="1146"/>
    </row>
    <row r="2" spans="1:189" ht="21" x14ac:dyDescent="0.35">
      <c r="A2" s="1126" t="s">
        <v>771</v>
      </c>
      <c r="B2" s="1127"/>
      <c r="C2" s="1127"/>
      <c r="D2" s="1127"/>
      <c r="E2" s="1127"/>
      <c r="F2" s="1127"/>
      <c r="G2" s="1127"/>
      <c r="H2" s="1128"/>
      <c r="K2" s="1141" t="s">
        <v>772</v>
      </c>
      <c r="L2" s="1142"/>
      <c r="M2" s="1142"/>
      <c r="N2" s="1142"/>
      <c r="O2" s="1142"/>
      <c r="P2" s="1142"/>
      <c r="Q2" s="1142"/>
      <c r="R2" s="1143"/>
      <c r="T2" s="1126" t="s">
        <v>1034</v>
      </c>
      <c r="U2" s="1127"/>
      <c r="V2" s="1127"/>
      <c r="W2" s="1127"/>
      <c r="X2" s="1127"/>
      <c r="Y2" s="1127"/>
      <c r="Z2" s="1127"/>
      <c r="AA2" s="1128"/>
      <c r="AC2" s="1126" t="s">
        <v>1035</v>
      </c>
      <c r="AD2" s="1127"/>
      <c r="AE2" s="1127"/>
      <c r="AF2" s="1127"/>
      <c r="AG2" s="1127"/>
      <c r="AH2" s="1127"/>
      <c r="AI2" s="1127"/>
      <c r="AJ2" s="1128"/>
      <c r="AL2" s="1126" t="s">
        <v>1036</v>
      </c>
      <c r="AM2" s="1127"/>
      <c r="AN2" s="1127"/>
      <c r="AO2" s="1127"/>
      <c r="AP2" s="1127"/>
      <c r="AQ2" s="1127"/>
      <c r="AR2" s="1127"/>
      <c r="AS2" s="1128"/>
      <c r="AU2" s="1126" t="s">
        <v>1037</v>
      </c>
      <c r="AV2" s="1127"/>
      <c r="AW2" s="1127"/>
      <c r="AX2" s="1127"/>
      <c r="AY2" s="1127"/>
      <c r="AZ2" s="1127"/>
      <c r="BA2" s="1127"/>
      <c r="BB2" s="1128"/>
      <c r="BD2" s="1126" t="s">
        <v>1038</v>
      </c>
      <c r="BE2" s="1127"/>
      <c r="BF2" s="1127"/>
      <c r="BG2" s="1127"/>
      <c r="BH2" s="1127"/>
      <c r="BI2" s="1127"/>
      <c r="BJ2" s="1127"/>
      <c r="BK2" s="1128"/>
      <c r="BM2" s="1126" t="s">
        <v>1039</v>
      </c>
      <c r="BN2" s="1127"/>
      <c r="BO2" s="1127"/>
      <c r="BP2" s="1127"/>
      <c r="BQ2" s="1127"/>
      <c r="BR2" s="1127"/>
      <c r="BS2" s="1127"/>
      <c r="BT2" s="1128"/>
      <c r="BV2" s="1126" t="s">
        <v>1040</v>
      </c>
      <c r="BW2" s="1127"/>
      <c r="BX2" s="1127"/>
      <c r="BY2" s="1127"/>
      <c r="BZ2" s="1127"/>
      <c r="CA2" s="1127"/>
      <c r="CB2" s="1127"/>
      <c r="CC2" s="1128"/>
      <c r="CE2" s="1126" t="s">
        <v>1041</v>
      </c>
      <c r="CF2" s="1127"/>
      <c r="CG2" s="1127"/>
      <c r="CH2" s="1127"/>
      <c r="CI2" s="1127"/>
      <c r="CJ2" s="1127"/>
      <c r="CK2" s="1127"/>
      <c r="CL2" s="1128"/>
      <c r="CN2" s="1126" t="s">
        <v>1042</v>
      </c>
      <c r="CO2" s="1127"/>
      <c r="CP2" s="1127"/>
      <c r="CQ2" s="1127"/>
      <c r="CR2" s="1127"/>
      <c r="CS2" s="1127"/>
      <c r="CT2" s="1127"/>
      <c r="CU2" s="1128"/>
      <c r="CW2" s="1126" t="s">
        <v>1043</v>
      </c>
      <c r="CX2" s="1127"/>
      <c r="CY2" s="1127"/>
      <c r="CZ2" s="1127"/>
      <c r="DA2" s="1127"/>
      <c r="DB2" s="1127"/>
      <c r="DC2" s="1127"/>
      <c r="DD2" s="1128"/>
      <c r="DF2" s="1126" t="s">
        <v>1044</v>
      </c>
      <c r="DG2" s="1127"/>
      <c r="DH2" s="1127"/>
      <c r="DI2" s="1127"/>
      <c r="DJ2" s="1127"/>
      <c r="DK2" s="1127"/>
      <c r="DL2" s="1127"/>
      <c r="DM2" s="1128"/>
      <c r="DO2" s="1126" t="s">
        <v>1045</v>
      </c>
      <c r="DP2" s="1127"/>
      <c r="DQ2" s="1127"/>
      <c r="DR2" s="1127"/>
      <c r="DS2" s="1127"/>
      <c r="DT2" s="1127"/>
      <c r="DU2" s="1127"/>
      <c r="DV2" s="1128"/>
      <c r="DX2" s="1126" t="s">
        <v>773</v>
      </c>
      <c r="DY2" s="1127"/>
      <c r="DZ2" s="1127"/>
      <c r="EA2" s="1127"/>
      <c r="EB2" s="1127"/>
      <c r="EC2" s="1127"/>
      <c r="ED2" s="1127"/>
      <c r="EE2" s="1128"/>
      <c r="EG2" s="1126" t="s">
        <v>773</v>
      </c>
      <c r="EH2" s="1127"/>
      <c r="EI2" s="1127"/>
      <c r="EJ2" s="1127"/>
      <c r="EK2" s="1127"/>
      <c r="EL2" s="1127"/>
      <c r="EM2" s="1127"/>
      <c r="EN2" s="1128"/>
      <c r="EP2" s="1126" t="s">
        <v>773</v>
      </c>
      <c r="EQ2" s="1127"/>
      <c r="ER2" s="1127"/>
      <c r="ES2" s="1127"/>
      <c r="ET2" s="1127"/>
      <c r="EU2" s="1127"/>
      <c r="EV2" s="1127"/>
      <c r="EW2" s="1128"/>
      <c r="EY2" s="1126" t="s">
        <v>773</v>
      </c>
      <c r="EZ2" s="1127"/>
      <c r="FA2" s="1127"/>
      <c r="FB2" s="1127"/>
      <c r="FC2" s="1127"/>
      <c r="FD2" s="1127"/>
      <c r="FE2" s="1127"/>
      <c r="FF2" s="1128"/>
      <c r="FH2" s="1126" t="s">
        <v>773</v>
      </c>
      <c r="FI2" s="1127"/>
      <c r="FJ2" s="1127"/>
      <c r="FK2" s="1127"/>
      <c r="FL2" s="1127"/>
      <c r="FM2" s="1127"/>
      <c r="FN2" s="1127"/>
      <c r="FO2" s="1128"/>
      <c r="FQ2" s="1126" t="s">
        <v>773</v>
      </c>
      <c r="FR2" s="1127"/>
      <c r="FS2" s="1127"/>
      <c r="FT2" s="1127"/>
      <c r="FU2" s="1127"/>
      <c r="FV2" s="1127"/>
      <c r="FW2" s="1127"/>
      <c r="FX2" s="1128"/>
      <c r="FZ2" s="1126" t="s">
        <v>773</v>
      </c>
      <c r="GA2" s="1127"/>
      <c r="GB2" s="1127"/>
      <c r="GC2" s="1127"/>
      <c r="GD2" s="1127"/>
      <c r="GE2" s="1127"/>
      <c r="GF2" s="1127"/>
      <c r="GG2" s="1128"/>
    </row>
    <row r="3" spans="1:189" x14ac:dyDescent="0.2">
      <c r="A3" s="179"/>
      <c r="B3" s="179"/>
      <c r="C3" s="179"/>
      <c r="D3" s="179"/>
      <c r="E3" s="179"/>
      <c r="F3" s="179"/>
      <c r="G3" s="179"/>
      <c r="H3" s="179"/>
      <c r="K3" s="179"/>
      <c r="L3" s="179"/>
      <c r="M3" s="179"/>
      <c r="N3" s="179"/>
      <c r="O3" s="179"/>
      <c r="P3" s="179"/>
      <c r="Q3" s="179"/>
      <c r="R3" s="179"/>
      <c r="T3" s="179"/>
      <c r="U3" s="179"/>
      <c r="V3" s="179"/>
      <c r="W3" s="179"/>
      <c r="X3" s="179"/>
      <c r="Y3" s="179"/>
      <c r="Z3" s="179"/>
      <c r="AA3" s="179"/>
      <c r="AC3" s="179"/>
      <c r="AD3" s="179"/>
      <c r="AE3" s="179"/>
      <c r="AF3" s="179"/>
      <c r="AG3" s="179"/>
      <c r="AH3" s="179"/>
      <c r="AI3" s="179"/>
      <c r="AJ3" s="179"/>
      <c r="AL3" s="179"/>
      <c r="AM3" s="179"/>
      <c r="AN3" s="179"/>
      <c r="AO3" s="179"/>
      <c r="AP3" s="179"/>
      <c r="AQ3" s="179"/>
      <c r="AR3" s="179"/>
      <c r="AS3" s="179"/>
      <c r="AU3" s="179"/>
      <c r="AV3" s="179"/>
      <c r="AW3" s="179"/>
      <c r="AX3" s="179"/>
      <c r="AY3" s="179"/>
      <c r="AZ3" s="179"/>
      <c r="BA3" s="179"/>
      <c r="BB3" s="179"/>
      <c r="BD3" s="179"/>
      <c r="BE3" s="179"/>
      <c r="BF3" s="179"/>
      <c r="BG3" s="179"/>
      <c r="BH3" s="179"/>
      <c r="BI3" s="179"/>
      <c r="BJ3" s="179"/>
      <c r="BK3" s="179"/>
      <c r="BM3" s="179"/>
      <c r="BN3" s="179"/>
      <c r="BO3" s="179"/>
      <c r="BP3" s="179"/>
      <c r="BQ3" s="179"/>
      <c r="BR3" s="179"/>
      <c r="BS3" s="179"/>
      <c r="BT3" s="179"/>
      <c r="BV3" s="179"/>
      <c r="BW3" s="179"/>
      <c r="BX3" s="179"/>
      <c r="BY3" s="179"/>
      <c r="BZ3" s="179"/>
      <c r="CA3" s="179"/>
      <c r="CB3" s="179"/>
      <c r="CC3" s="179"/>
      <c r="CE3" s="179"/>
      <c r="CF3" s="179"/>
      <c r="CG3" s="179"/>
      <c r="CH3" s="179"/>
      <c r="CI3" s="179"/>
      <c r="CJ3" s="179"/>
      <c r="CK3" s="179"/>
      <c r="CL3" s="179"/>
      <c r="CN3" s="179"/>
      <c r="CO3" s="179"/>
      <c r="CP3" s="179"/>
      <c r="CQ3" s="179"/>
      <c r="CR3" s="179"/>
      <c r="CS3" s="179"/>
      <c r="CT3" s="179"/>
      <c r="CU3" s="179"/>
      <c r="CW3" s="179"/>
      <c r="CX3" s="179"/>
      <c r="CY3" s="179"/>
      <c r="CZ3" s="179"/>
      <c r="DA3" s="179"/>
      <c r="DB3" s="179"/>
      <c r="DC3" s="179"/>
      <c r="DD3" s="179"/>
      <c r="DF3" s="179"/>
      <c r="DG3" s="179"/>
      <c r="DH3" s="179"/>
      <c r="DI3" s="179"/>
      <c r="DJ3" s="179"/>
      <c r="DK3" s="179"/>
      <c r="DL3" s="179"/>
      <c r="DM3" s="179"/>
      <c r="DO3" s="179"/>
      <c r="DP3" s="179"/>
      <c r="DQ3" s="179"/>
      <c r="DR3" s="179"/>
      <c r="DS3" s="179"/>
      <c r="DT3" s="179"/>
      <c r="DU3" s="179"/>
      <c r="DV3" s="179"/>
      <c r="DX3" s="179"/>
      <c r="DY3" s="179"/>
      <c r="DZ3" s="179"/>
      <c r="EA3" s="179"/>
      <c r="EB3" s="179"/>
      <c r="EC3" s="179"/>
      <c r="ED3" s="179"/>
      <c r="EE3" s="179"/>
      <c r="EG3" s="179"/>
      <c r="EH3" s="179"/>
      <c r="EI3" s="179"/>
      <c r="EJ3" s="179"/>
      <c r="EK3" s="179"/>
      <c r="EL3" s="179"/>
      <c r="EM3" s="179"/>
      <c r="EN3" s="179"/>
      <c r="EP3" s="179"/>
      <c r="EQ3" s="179"/>
      <c r="ER3" s="179"/>
      <c r="ES3" s="179"/>
      <c r="ET3" s="179"/>
      <c r="EU3" s="179"/>
      <c r="EV3" s="179"/>
      <c r="EW3" s="179"/>
      <c r="EY3" s="179"/>
      <c r="EZ3" s="179"/>
      <c r="FA3" s="179"/>
      <c r="FB3" s="179"/>
      <c r="FC3" s="179"/>
      <c r="FD3" s="179"/>
      <c r="FE3" s="179"/>
      <c r="FF3" s="179"/>
      <c r="FH3" s="179"/>
      <c r="FI3" s="179"/>
      <c r="FJ3" s="179"/>
      <c r="FK3" s="179"/>
      <c r="FL3" s="179"/>
      <c r="FM3" s="179"/>
      <c r="FN3" s="179"/>
      <c r="FO3" s="179"/>
      <c r="FQ3" s="179"/>
      <c r="FR3" s="179"/>
      <c r="FS3" s="179"/>
      <c r="FT3" s="179"/>
      <c r="FU3" s="179"/>
      <c r="FV3" s="179"/>
      <c r="FW3" s="179"/>
      <c r="FX3" s="179"/>
      <c r="FZ3" s="179"/>
      <c r="GA3" s="179"/>
      <c r="GB3" s="179"/>
      <c r="GC3" s="179"/>
      <c r="GD3" s="179"/>
      <c r="GE3" s="179"/>
      <c r="GF3" s="179"/>
      <c r="GG3" s="179"/>
    </row>
    <row r="4" spans="1:189" ht="63" customHeight="1" x14ac:dyDescent="0.35">
      <c r="A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B4" s="1130"/>
      <c r="C4" s="1130"/>
      <c r="D4" s="1130"/>
      <c r="E4" s="1130"/>
      <c r="F4" s="1130"/>
      <c r="G4" s="1130"/>
      <c r="H4" s="1131"/>
      <c r="K4" s="1112" t="str">
        <f>'1. DireccyConducc'!A2</f>
        <v>Objetivo Estratégico Institucional: 1. Dirigir y conducir a las instituciones del sector y otros actores sociales, que intervienen en el proceso salud-enfermedad-muerte, con el fin de mejorar el estado de salud de la población.</v>
      </c>
      <c r="L4" s="1113"/>
      <c r="M4" s="1113"/>
      <c r="N4" s="1113"/>
      <c r="O4" s="1113"/>
      <c r="P4" s="1113"/>
      <c r="Q4" s="1113"/>
      <c r="R4" s="1114"/>
      <c r="T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U4" s="1130"/>
      <c r="V4" s="1130"/>
      <c r="W4" s="1130"/>
      <c r="X4" s="1130"/>
      <c r="Y4" s="1130"/>
      <c r="Z4" s="1130"/>
      <c r="AA4" s="1131"/>
      <c r="AC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AD4" s="1130"/>
      <c r="AE4" s="1130"/>
      <c r="AF4" s="1130"/>
      <c r="AG4" s="1130"/>
      <c r="AH4" s="1130"/>
      <c r="AI4" s="1130"/>
      <c r="AJ4" s="1131"/>
      <c r="AL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AM4" s="1130"/>
      <c r="AN4" s="1130"/>
      <c r="AO4" s="1130"/>
      <c r="AP4" s="1130"/>
      <c r="AQ4" s="1130"/>
      <c r="AR4" s="1130"/>
      <c r="AS4" s="1131"/>
      <c r="AU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AV4" s="1130"/>
      <c r="AW4" s="1130"/>
      <c r="AX4" s="1130"/>
      <c r="AY4" s="1130"/>
      <c r="AZ4" s="1130"/>
      <c r="BA4" s="1130"/>
      <c r="BB4" s="1131"/>
      <c r="BD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BE4" s="1130"/>
      <c r="BF4" s="1130"/>
      <c r="BG4" s="1130"/>
      <c r="BH4" s="1130"/>
      <c r="BI4" s="1130"/>
      <c r="BJ4" s="1130"/>
      <c r="BK4" s="1131"/>
      <c r="BM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BN4" s="1130"/>
      <c r="BO4" s="1130"/>
      <c r="BP4" s="1130"/>
      <c r="BQ4" s="1130"/>
      <c r="BR4" s="1130"/>
      <c r="BS4" s="1130"/>
      <c r="BT4" s="1131"/>
      <c r="BV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BW4" s="1130"/>
      <c r="BX4" s="1130"/>
      <c r="BY4" s="1130"/>
      <c r="BZ4" s="1130"/>
      <c r="CA4" s="1130"/>
      <c r="CB4" s="1130"/>
      <c r="CC4" s="1131"/>
      <c r="CE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CF4" s="1130"/>
      <c r="CG4" s="1130"/>
      <c r="CH4" s="1130"/>
      <c r="CI4" s="1130"/>
      <c r="CJ4" s="1130"/>
      <c r="CK4" s="1130"/>
      <c r="CL4" s="1131"/>
      <c r="CN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CO4" s="1130"/>
      <c r="CP4" s="1130"/>
      <c r="CQ4" s="1130"/>
      <c r="CR4" s="1130"/>
      <c r="CS4" s="1130"/>
      <c r="CT4" s="1130"/>
      <c r="CU4" s="1131"/>
      <c r="CW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CX4" s="1130"/>
      <c r="CY4" s="1130"/>
      <c r="CZ4" s="1130"/>
      <c r="DA4" s="1130"/>
      <c r="DB4" s="1130"/>
      <c r="DC4" s="1130"/>
      <c r="DD4" s="1131"/>
      <c r="DF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DG4" s="1130"/>
      <c r="DH4" s="1130"/>
      <c r="DI4" s="1130"/>
      <c r="DJ4" s="1130"/>
      <c r="DK4" s="1130"/>
      <c r="DL4" s="1130"/>
      <c r="DM4" s="1131"/>
      <c r="DO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DP4" s="1130"/>
      <c r="DQ4" s="1130"/>
      <c r="DR4" s="1130"/>
      <c r="DS4" s="1130"/>
      <c r="DT4" s="1130"/>
      <c r="DU4" s="1130"/>
      <c r="DV4" s="1131"/>
      <c r="DX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DY4" s="1130"/>
      <c r="DZ4" s="1130"/>
      <c r="EA4" s="1130"/>
      <c r="EB4" s="1130"/>
      <c r="EC4" s="1130"/>
      <c r="ED4" s="1130"/>
      <c r="EE4" s="1131"/>
      <c r="EG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EH4" s="1130"/>
      <c r="EI4" s="1130"/>
      <c r="EJ4" s="1130"/>
      <c r="EK4" s="1130"/>
      <c r="EL4" s="1130"/>
      <c r="EM4" s="1130"/>
      <c r="EN4" s="1131"/>
      <c r="EP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EQ4" s="1130"/>
      <c r="ER4" s="1130"/>
      <c r="ES4" s="1130"/>
      <c r="ET4" s="1130"/>
      <c r="EU4" s="1130"/>
      <c r="EV4" s="1130"/>
      <c r="EW4" s="1131"/>
      <c r="EY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EZ4" s="1130"/>
      <c r="FA4" s="1130"/>
      <c r="FB4" s="1130"/>
      <c r="FC4" s="1130"/>
      <c r="FD4" s="1130"/>
      <c r="FE4" s="1130"/>
      <c r="FF4" s="1131"/>
      <c r="FH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FI4" s="1130"/>
      <c r="FJ4" s="1130"/>
      <c r="FK4" s="1130"/>
      <c r="FL4" s="1130"/>
      <c r="FM4" s="1130"/>
      <c r="FN4" s="1130"/>
      <c r="FO4" s="1131"/>
      <c r="FQ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FR4" s="1130"/>
      <c r="FS4" s="1130"/>
      <c r="FT4" s="1130"/>
      <c r="FU4" s="1130"/>
      <c r="FV4" s="1130"/>
      <c r="FW4" s="1130"/>
      <c r="FX4" s="1131"/>
      <c r="FZ4" s="1129" t="str">
        <f>$K$4</f>
        <v>Objetivo Estratégico Institucional: 1. Dirigir y conducir a las instituciones del sector y otros actores sociales, que intervienen en el proceso salud-enfermedad-muerte, con el fin de mejorar el estado de salud de la población.</v>
      </c>
      <c r="GA4" s="1130"/>
      <c r="GB4" s="1130"/>
      <c r="GC4" s="1130"/>
      <c r="GD4" s="1130"/>
      <c r="GE4" s="1130"/>
      <c r="GF4" s="1130"/>
      <c r="GG4" s="1131"/>
    </row>
    <row r="5" spans="1:189" ht="51" x14ac:dyDescent="0.2">
      <c r="A5" s="1132" t="str">
        <f>$K$5</f>
        <v>RE1</v>
      </c>
      <c r="B5" s="1134" t="str">
        <f>$L$5</f>
        <v>Resultado esperado: RE.1 Dirección y Conducción Fortalecida</v>
      </c>
      <c r="C5" s="329" t="str">
        <f>$M$5</f>
        <v>CUMPLIMIENTO ACUMULADO</v>
      </c>
      <c r="D5" s="331" t="str">
        <f>$N$5</f>
        <v>PRESUPUESTO ESTIMADO</v>
      </c>
      <c r="E5" s="331" t="str">
        <f>$O$5</f>
        <v xml:space="preserve"> PRESUPUESTO EJECUTADO A JUNIO</v>
      </c>
      <c r="F5" s="331" t="str">
        <f>$P$5</f>
        <v>PRESUPUESTO EJECUTADO A DICIEMBRE</v>
      </c>
      <c r="G5" s="331" t="str">
        <f>$Q$5</f>
        <v>PRESUPUESTO ANUAL EJECUTADO</v>
      </c>
      <c r="H5" s="329" t="str">
        <f>$R$5</f>
        <v xml:space="preserve">PORCENTAJE EJECUCION PRESUPUESTARIA </v>
      </c>
      <c r="K5" s="1132" t="s">
        <v>774</v>
      </c>
      <c r="L5" s="1144" t="str">
        <f>'1. DireccyConducc'!A4</f>
        <v>Resultado esperado: RE.1 Dirección y Conducción Fortalecida</v>
      </c>
      <c r="M5" s="164" t="s">
        <v>775</v>
      </c>
      <c r="N5" s="165" t="s">
        <v>776</v>
      </c>
      <c r="O5" s="165" t="s">
        <v>777</v>
      </c>
      <c r="P5" s="165" t="s">
        <v>778</v>
      </c>
      <c r="Q5" s="165" t="s">
        <v>779</v>
      </c>
      <c r="R5" s="164" t="s">
        <v>780</v>
      </c>
      <c r="T5" s="1132" t="str">
        <f>$K$5</f>
        <v>RE1</v>
      </c>
      <c r="U5" s="1134" t="str">
        <f>$L$5</f>
        <v>Resultado esperado: RE.1 Dirección y Conducción Fortalecida</v>
      </c>
      <c r="V5" s="329" t="str">
        <f>$M$5</f>
        <v>CUMPLIMIENTO ACUMULADO</v>
      </c>
      <c r="W5" s="331" t="str">
        <f>$N$5</f>
        <v>PRESUPUESTO ESTIMADO</v>
      </c>
      <c r="X5" s="331" t="str">
        <f>$O$5</f>
        <v xml:space="preserve"> PRESUPUESTO EJECUTADO A JUNIO</v>
      </c>
      <c r="Y5" s="331" t="str">
        <f>$P$5</f>
        <v>PRESUPUESTO EJECUTADO A DICIEMBRE</v>
      </c>
      <c r="Z5" s="331" t="str">
        <f>$Q$5</f>
        <v>PRESUPUESTO ANUAL EJECUTADO</v>
      </c>
      <c r="AA5" s="329" t="str">
        <f>$R$5</f>
        <v xml:space="preserve">PORCENTAJE EJECUCION PRESUPUESTARIA </v>
      </c>
      <c r="AC5" s="1132" t="str">
        <f>$K$5</f>
        <v>RE1</v>
      </c>
      <c r="AD5" s="1134" t="str">
        <f>$L$5</f>
        <v>Resultado esperado: RE.1 Dirección y Conducción Fortalecida</v>
      </c>
      <c r="AE5" s="329" t="str">
        <f>$M$5</f>
        <v>CUMPLIMIENTO ACUMULADO</v>
      </c>
      <c r="AF5" s="331" t="str">
        <f>$N$5</f>
        <v>PRESUPUESTO ESTIMADO</v>
      </c>
      <c r="AG5" s="331" t="str">
        <f>$O$5</f>
        <v xml:space="preserve"> PRESUPUESTO EJECUTADO A JUNIO</v>
      </c>
      <c r="AH5" s="331" t="str">
        <f>$P$5</f>
        <v>PRESUPUESTO EJECUTADO A DICIEMBRE</v>
      </c>
      <c r="AI5" s="331" t="str">
        <f>$Q$5</f>
        <v>PRESUPUESTO ANUAL EJECUTADO</v>
      </c>
      <c r="AJ5" s="329" t="str">
        <f>$R$5</f>
        <v xml:space="preserve">PORCENTAJE EJECUCION PRESUPUESTARIA </v>
      </c>
      <c r="AL5" s="1132" t="str">
        <f>$K$5</f>
        <v>RE1</v>
      </c>
      <c r="AM5" s="1134" t="str">
        <f>$L$5</f>
        <v>Resultado esperado: RE.1 Dirección y Conducción Fortalecida</v>
      </c>
      <c r="AN5" s="329" t="str">
        <f>$M$5</f>
        <v>CUMPLIMIENTO ACUMULADO</v>
      </c>
      <c r="AO5" s="331" t="str">
        <f>$N$5</f>
        <v>PRESUPUESTO ESTIMADO</v>
      </c>
      <c r="AP5" s="331" t="str">
        <f>$O$5</f>
        <v xml:space="preserve"> PRESUPUESTO EJECUTADO A JUNIO</v>
      </c>
      <c r="AQ5" s="331" t="str">
        <f>$P$5</f>
        <v>PRESUPUESTO EJECUTADO A DICIEMBRE</v>
      </c>
      <c r="AR5" s="331" t="str">
        <f>$Q$5</f>
        <v>PRESUPUESTO ANUAL EJECUTADO</v>
      </c>
      <c r="AS5" s="329" t="str">
        <f>$R$5</f>
        <v xml:space="preserve">PORCENTAJE EJECUCION PRESUPUESTARIA </v>
      </c>
      <c r="AU5" s="1132" t="str">
        <f>$K$5</f>
        <v>RE1</v>
      </c>
      <c r="AV5" s="1134" t="str">
        <f>$L$5</f>
        <v>Resultado esperado: RE.1 Dirección y Conducción Fortalecida</v>
      </c>
      <c r="AW5" s="329" t="str">
        <f>$M$5</f>
        <v>CUMPLIMIENTO ACUMULADO</v>
      </c>
      <c r="AX5" s="331" t="str">
        <f>$N$5</f>
        <v>PRESUPUESTO ESTIMADO</v>
      </c>
      <c r="AY5" s="331" t="str">
        <f>$O$5</f>
        <v xml:space="preserve"> PRESUPUESTO EJECUTADO A JUNIO</v>
      </c>
      <c r="AZ5" s="331" t="str">
        <f>$P$5</f>
        <v>PRESUPUESTO EJECUTADO A DICIEMBRE</v>
      </c>
      <c r="BA5" s="331" t="str">
        <f>$Q$5</f>
        <v>PRESUPUESTO ANUAL EJECUTADO</v>
      </c>
      <c r="BB5" s="329" t="str">
        <f>$R$5</f>
        <v xml:space="preserve">PORCENTAJE EJECUCION PRESUPUESTARIA </v>
      </c>
      <c r="BD5" s="1132" t="str">
        <f>$K$5</f>
        <v>RE1</v>
      </c>
      <c r="BE5" s="1134" t="str">
        <f>$L$5</f>
        <v>Resultado esperado: RE.1 Dirección y Conducción Fortalecida</v>
      </c>
      <c r="BF5" s="329" t="str">
        <f>$M$5</f>
        <v>CUMPLIMIENTO ACUMULADO</v>
      </c>
      <c r="BG5" s="331" t="str">
        <f>$N$5</f>
        <v>PRESUPUESTO ESTIMADO</v>
      </c>
      <c r="BH5" s="331" t="str">
        <f>$O$5</f>
        <v xml:space="preserve"> PRESUPUESTO EJECUTADO A JUNIO</v>
      </c>
      <c r="BI5" s="331" t="str">
        <f>$P$5</f>
        <v>PRESUPUESTO EJECUTADO A DICIEMBRE</v>
      </c>
      <c r="BJ5" s="331" t="str">
        <f>$Q$5</f>
        <v>PRESUPUESTO ANUAL EJECUTADO</v>
      </c>
      <c r="BK5" s="329" t="str">
        <f>$R$5</f>
        <v xml:space="preserve">PORCENTAJE EJECUCION PRESUPUESTARIA </v>
      </c>
      <c r="BM5" s="1132" t="str">
        <f>$K$5</f>
        <v>RE1</v>
      </c>
      <c r="BN5" s="1134" t="str">
        <f>$L$5</f>
        <v>Resultado esperado: RE.1 Dirección y Conducción Fortalecida</v>
      </c>
      <c r="BO5" s="329" t="str">
        <f>$M$5</f>
        <v>CUMPLIMIENTO ACUMULADO</v>
      </c>
      <c r="BP5" s="331" t="str">
        <f>$N$5</f>
        <v>PRESUPUESTO ESTIMADO</v>
      </c>
      <c r="BQ5" s="331" t="str">
        <f>$O$5</f>
        <v xml:space="preserve"> PRESUPUESTO EJECUTADO A JUNIO</v>
      </c>
      <c r="BR5" s="331" t="str">
        <f>$P$5</f>
        <v>PRESUPUESTO EJECUTADO A DICIEMBRE</v>
      </c>
      <c r="BS5" s="331" t="str">
        <f>$Q$5</f>
        <v>PRESUPUESTO ANUAL EJECUTADO</v>
      </c>
      <c r="BT5" s="329" t="str">
        <f>$R$5</f>
        <v xml:space="preserve">PORCENTAJE EJECUCION PRESUPUESTARIA </v>
      </c>
      <c r="BV5" s="1132" t="str">
        <f>$K$5</f>
        <v>RE1</v>
      </c>
      <c r="BW5" s="1134" t="str">
        <f>$L$5</f>
        <v>Resultado esperado: RE.1 Dirección y Conducción Fortalecida</v>
      </c>
      <c r="BX5" s="329" t="str">
        <f>$M$5</f>
        <v>CUMPLIMIENTO ACUMULADO</v>
      </c>
      <c r="BY5" s="331" t="str">
        <f>$N$5</f>
        <v>PRESUPUESTO ESTIMADO</v>
      </c>
      <c r="BZ5" s="331" t="str">
        <f>$O$5</f>
        <v xml:space="preserve"> PRESUPUESTO EJECUTADO A JUNIO</v>
      </c>
      <c r="CA5" s="331" t="str">
        <f>$P$5</f>
        <v>PRESUPUESTO EJECUTADO A DICIEMBRE</v>
      </c>
      <c r="CB5" s="331" t="str">
        <f>$Q$5</f>
        <v>PRESUPUESTO ANUAL EJECUTADO</v>
      </c>
      <c r="CC5" s="329" t="str">
        <f>$R$5</f>
        <v xml:space="preserve">PORCENTAJE EJECUCION PRESUPUESTARIA </v>
      </c>
      <c r="CE5" s="1132" t="str">
        <f>$K$5</f>
        <v>RE1</v>
      </c>
      <c r="CF5" s="1134" t="str">
        <f>$L$5</f>
        <v>Resultado esperado: RE.1 Dirección y Conducción Fortalecida</v>
      </c>
      <c r="CG5" s="329" t="str">
        <f>$M$5</f>
        <v>CUMPLIMIENTO ACUMULADO</v>
      </c>
      <c r="CH5" s="331" t="str">
        <f>$N$5</f>
        <v>PRESUPUESTO ESTIMADO</v>
      </c>
      <c r="CI5" s="331" t="str">
        <f>$O$5</f>
        <v xml:space="preserve"> PRESUPUESTO EJECUTADO A JUNIO</v>
      </c>
      <c r="CJ5" s="331" t="str">
        <f>$P$5</f>
        <v>PRESUPUESTO EJECUTADO A DICIEMBRE</v>
      </c>
      <c r="CK5" s="331" t="str">
        <f>$Q$5</f>
        <v>PRESUPUESTO ANUAL EJECUTADO</v>
      </c>
      <c r="CL5" s="329" t="str">
        <f>$R$5</f>
        <v xml:space="preserve">PORCENTAJE EJECUCION PRESUPUESTARIA </v>
      </c>
      <c r="CN5" s="1132" t="str">
        <f>$K$5</f>
        <v>RE1</v>
      </c>
      <c r="CO5" s="1134" t="str">
        <f>$L$5</f>
        <v>Resultado esperado: RE.1 Dirección y Conducción Fortalecida</v>
      </c>
      <c r="CP5" s="329" t="str">
        <f>$M$5</f>
        <v>CUMPLIMIENTO ACUMULADO</v>
      </c>
      <c r="CQ5" s="331" t="str">
        <f>$N$5</f>
        <v>PRESUPUESTO ESTIMADO</v>
      </c>
      <c r="CR5" s="331" t="str">
        <f>$O$5</f>
        <v xml:space="preserve"> PRESUPUESTO EJECUTADO A JUNIO</v>
      </c>
      <c r="CS5" s="331" t="str">
        <f>$P$5</f>
        <v>PRESUPUESTO EJECUTADO A DICIEMBRE</v>
      </c>
      <c r="CT5" s="331" t="str">
        <f>$Q$5</f>
        <v>PRESUPUESTO ANUAL EJECUTADO</v>
      </c>
      <c r="CU5" s="329" t="str">
        <f>$R$5</f>
        <v xml:space="preserve">PORCENTAJE EJECUCION PRESUPUESTARIA </v>
      </c>
      <c r="CW5" s="1132" t="str">
        <f>$K$5</f>
        <v>RE1</v>
      </c>
      <c r="CX5" s="1134" t="str">
        <f>$L$5</f>
        <v>Resultado esperado: RE.1 Dirección y Conducción Fortalecida</v>
      </c>
      <c r="CY5" s="329" t="str">
        <f>$M$5</f>
        <v>CUMPLIMIENTO ACUMULADO</v>
      </c>
      <c r="CZ5" s="331" t="str">
        <f>$N$5</f>
        <v>PRESUPUESTO ESTIMADO</v>
      </c>
      <c r="DA5" s="331" t="str">
        <f>$O$5</f>
        <v xml:space="preserve"> PRESUPUESTO EJECUTADO A JUNIO</v>
      </c>
      <c r="DB5" s="331" t="str">
        <f>$P$5</f>
        <v>PRESUPUESTO EJECUTADO A DICIEMBRE</v>
      </c>
      <c r="DC5" s="331" t="str">
        <f>$Q$5</f>
        <v>PRESUPUESTO ANUAL EJECUTADO</v>
      </c>
      <c r="DD5" s="329" t="str">
        <f>$R$5</f>
        <v xml:space="preserve">PORCENTAJE EJECUCION PRESUPUESTARIA </v>
      </c>
      <c r="DF5" s="1132" t="str">
        <f>$K$5</f>
        <v>RE1</v>
      </c>
      <c r="DG5" s="1134" t="str">
        <f>$L$5</f>
        <v>Resultado esperado: RE.1 Dirección y Conducción Fortalecida</v>
      </c>
      <c r="DH5" s="329" t="str">
        <f>$M$5</f>
        <v>CUMPLIMIENTO ACUMULADO</v>
      </c>
      <c r="DI5" s="331" t="str">
        <f>$N$5</f>
        <v>PRESUPUESTO ESTIMADO</v>
      </c>
      <c r="DJ5" s="331" t="str">
        <f>$O$5</f>
        <v xml:space="preserve"> PRESUPUESTO EJECUTADO A JUNIO</v>
      </c>
      <c r="DK5" s="331" t="str">
        <f>$P$5</f>
        <v>PRESUPUESTO EJECUTADO A DICIEMBRE</v>
      </c>
      <c r="DL5" s="331" t="str">
        <f>$Q$5</f>
        <v>PRESUPUESTO ANUAL EJECUTADO</v>
      </c>
      <c r="DM5" s="329" t="str">
        <f>$R$5</f>
        <v xml:space="preserve">PORCENTAJE EJECUCION PRESUPUESTARIA </v>
      </c>
      <c r="DO5" s="1132" t="str">
        <f>$K$5</f>
        <v>RE1</v>
      </c>
      <c r="DP5" s="1134" t="str">
        <f>$L$5</f>
        <v>Resultado esperado: RE.1 Dirección y Conducción Fortalecida</v>
      </c>
      <c r="DQ5" s="329" t="str">
        <f>$M$5</f>
        <v>CUMPLIMIENTO ACUMULADO</v>
      </c>
      <c r="DR5" s="331" t="str">
        <f>$N$5</f>
        <v>PRESUPUESTO ESTIMADO</v>
      </c>
      <c r="DS5" s="331" t="str">
        <f>$O$5</f>
        <v xml:space="preserve"> PRESUPUESTO EJECUTADO A JUNIO</v>
      </c>
      <c r="DT5" s="331" t="str">
        <f>$P$5</f>
        <v>PRESUPUESTO EJECUTADO A DICIEMBRE</v>
      </c>
      <c r="DU5" s="331" t="str">
        <f>$Q$5</f>
        <v>PRESUPUESTO ANUAL EJECUTADO</v>
      </c>
      <c r="DV5" s="329" t="str">
        <f>$R$5</f>
        <v xml:space="preserve">PORCENTAJE EJECUCION PRESUPUESTARIA </v>
      </c>
      <c r="DX5" s="1132" t="str">
        <f>$K$5</f>
        <v>RE1</v>
      </c>
      <c r="DY5" s="1134" t="str">
        <f>$L$5</f>
        <v>Resultado esperado: RE.1 Dirección y Conducción Fortalecida</v>
      </c>
      <c r="DZ5" s="329" t="str">
        <f>$M$5</f>
        <v>CUMPLIMIENTO ACUMULADO</v>
      </c>
      <c r="EA5" s="331" t="str">
        <f>$N$5</f>
        <v>PRESUPUESTO ESTIMADO</v>
      </c>
      <c r="EB5" s="331" t="str">
        <f>$O$5</f>
        <v xml:space="preserve"> PRESUPUESTO EJECUTADO A JUNIO</v>
      </c>
      <c r="EC5" s="331" t="str">
        <f>$P$5</f>
        <v>PRESUPUESTO EJECUTADO A DICIEMBRE</v>
      </c>
      <c r="ED5" s="331" t="str">
        <f>$Q$5</f>
        <v>PRESUPUESTO ANUAL EJECUTADO</v>
      </c>
      <c r="EE5" s="329" t="str">
        <f>$R$5</f>
        <v xml:space="preserve">PORCENTAJE EJECUCION PRESUPUESTARIA </v>
      </c>
      <c r="EG5" s="1132" t="str">
        <f>$K$5</f>
        <v>RE1</v>
      </c>
      <c r="EH5" s="1134" t="str">
        <f>$L$5</f>
        <v>Resultado esperado: RE.1 Dirección y Conducción Fortalecida</v>
      </c>
      <c r="EI5" s="329" t="str">
        <f>$M$5</f>
        <v>CUMPLIMIENTO ACUMULADO</v>
      </c>
      <c r="EJ5" s="331" t="str">
        <f>$N$5</f>
        <v>PRESUPUESTO ESTIMADO</v>
      </c>
      <c r="EK5" s="331" t="str">
        <f>$O$5</f>
        <v xml:space="preserve"> PRESUPUESTO EJECUTADO A JUNIO</v>
      </c>
      <c r="EL5" s="331" t="str">
        <f>$P$5</f>
        <v>PRESUPUESTO EJECUTADO A DICIEMBRE</v>
      </c>
      <c r="EM5" s="331" t="str">
        <f>$Q$5</f>
        <v>PRESUPUESTO ANUAL EJECUTADO</v>
      </c>
      <c r="EN5" s="329" t="str">
        <f>$R$5</f>
        <v xml:space="preserve">PORCENTAJE EJECUCION PRESUPUESTARIA </v>
      </c>
      <c r="EP5" s="1132" t="str">
        <f>$K$5</f>
        <v>RE1</v>
      </c>
      <c r="EQ5" s="1134" t="str">
        <f>$L$5</f>
        <v>Resultado esperado: RE.1 Dirección y Conducción Fortalecida</v>
      </c>
      <c r="ER5" s="329" t="str">
        <f>$M$5</f>
        <v>CUMPLIMIENTO ACUMULADO</v>
      </c>
      <c r="ES5" s="331" t="str">
        <f>$N$5</f>
        <v>PRESUPUESTO ESTIMADO</v>
      </c>
      <c r="ET5" s="331" t="str">
        <f>$O$5</f>
        <v xml:space="preserve"> PRESUPUESTO EJECUTADO A JUNIO</v>
      </c>
      <c r="EU5" s="331" t="str">
        <f>$P$5</f>
        <v>PRESUPUESTO EJECUTADO A DICIEMBRE</v>
      </c>
      <c r="EV5" s="331" t="str">
        <f>$Q$5</f>
        <v>PRESUPUESTO ANUAL EJECUTADO</v>
      </c>
      <c r="EW5" s="329" t="str">
        <f>$R$5</f>
        <v xml:space="preserve">PORCENTAJE EJECUCION PRESUPUESTARIA </v>
      </c>
      <c r="EY5" s="1132" t="str">
        <f>$K$5</f>
        <v>RE1</v>
      </c>
      <c r="EZ5" s="1134" t="str">
        <f>$L$5</f>
        <v>Resultado esperado: RE.1 Dirección y Conducción Fortalecida</v>
      </c>
      <c r="FA5" s="329" t="str">
        <f>$M$5</f>
        <v>CUMPLIMIENTO ACUMULADO</v>
      </c>
      <c r="FB5" s="331" t="str">
        <f>$N$5</f>
        <v>PRESUPUESTO ESTIMADO</v>
      </c>
      <c r="FC5" s="331" t="str">
        <f>$O$5</f>
        <v xml:space="preserve"> PRESUPUESTO EJECUTADO A JUNIO</v>
      </c>
      <c r="FD5" s="331" t="str">
        <f>$P$5</f>
        <v>PRESUPUESTO EJECUTADO A DICIEMBRE</v>
      </c>
      <c r="FE5" s="331" t="str">
        <f>$Q$5</f>
        <v>PRESUPUESTO ANUAL EJECUTADO</v>
      </c>
      <c r="FF5" s="329" t="str">
        <f>$R$5</f>
        <v xml:space="preserve">PORCENTAJE EJECUCION PRESUPUESTARIA </v>
      </c>
      <c r="FH5" s="1132" t="str">
        <f>$K$5</f>
        <v>RE1</v>
      </c>
      <c r="FI5" s="1134" t="str">
        <f>$L$5</f>
        <v>Resultado esperado: RE.1 Dirección y Conducción Fortalecida</v>
      </c>
      <c r="FJ5" s="329" t="str">
        <f>$M$5</f>
        <v>CUMPLIMIENTO ACUMULADO</v>
      </c>
      <c r="FK5" s="331" t="str">
        <f>$N$5</f>
        <v>PRESUPUESTO ESTIMADO</v>
      </c>
      <c r="FL5" s="331" t="str">
        <f>$O$5</f>
        <v xml:space="preserve"> PRESUPUESTO EJECUTADO A JUNIO</v>
      </c>
      <c r="FM5" s="331" t="str">
        <f>$P$5</f>
        <v>PRESUPUESTO EJECUTADO A DICIEMBRE</v>
      </c>
      <c r="FN5" s="331" t="str">
        <f>$Q$5</f>
        <v>PRESUPUESTO ANUAL EJECUTADO</v>
      </c>
      <c r="FO5" s="329" t="str">
        <f>$R$5</f>
        <v xml:space="preserve">PORCENTAJE EJECUCION PRESUPUESTARIA </v>
      </c>
      <c r="FQ5" s="1132" t="str">
        <f>$K$5</f>
        <v>RE1</v>
      </c>
      <c r="FR5" s="1134" t="str">
        <f>$L$5</f>
        <v>Resultado esperado: RE.1 Dirección y Conducción Fortalecida</v>
      </c>
      <c r="FS5" s="329" t="str">
        <f>$M$5</f>
        <v>CUMPLIMIENTO ACUMULADO</v>
      </c>
      <c r="FT5" s="331" t="str">
        <f>$N$5</f>
        <v>PRESUPUESTO ESTIMADO</v>
      </c>
      <c r="FU5" s="331" t="str">
        <f>$O$5</f>
        <v xml:space="preserve"> PRESUPUESTO EJECUTADO A JUNIO</v>
      </c>
      <c r="FV5" s="331" t="str">
        <f>$P$5</f>
        <v>PRESUPUESTO EJECUTADO A DICIEMBRE</v>
      </c>
      <c r="FW5" s="331" t="str">
        <f>$Q$5</f>
        <v>PRESUPUESTO ANUAL EJECUTADO</v>
      </c>
      <c r="FX5" s="329" t="str">
        <f>$R$5</f>
        <v xml:space="preserve">PORCENTAJE EJECUCION PRESUPUESTARIA </v>
      </c>
      <c r="FZ5" s="1132" t="str">
        <f>$K$5</f>
        <v>RE1</v>
      </c>
      <c r="GA5" s="1134" t="str">
        <f>$L$5</f>
        <v>Resultado esperado: RE.1 Dirección y Conducción Fortalecida</v>
      </c>
      <c r="GB5" s="329" t="str">
        <f>$M$5</f>
        <v>CUMPLIMIENTO ACUMULADO</v>
      </c>
      <c r="GC5" s="331" t="str">
        <f>$N$5</f>
        <v>PRESUPUESTO ESTIMADO</v>
      </c>
      <c r="GD5" s="331" t="str">
        <f>$O$5</f>
        <v xml:space="preserve"> PRESUPUESTO EJECUTADO A JUNIO</v>
      </c>
      <c r="GE5" s="331" t="str">
        <f>$P$5</f>
        <v>PRESUPUESTO EJECUTADO A DICIEMBRE</v>
      </c>
      <c r="GF5" s="331" t="str">
        <f>$Q$5</f>
        <v>PRESUPUESTO ANUAL EJECUTADO</v>
      </c>
      <c r="GG5" s="329" t="str">
        <f>$R$5</f>
        <v xml:space="preserve">PORCENTAJE EJECUCION PRESUPUESTARIA </v>
      </c>
    </row>
    <row r="6" spans="1:189" ht="15" customHeight="1" x14ac:dyDescent="0.25">
      <c r="A6" s="1133"/>
      <c r="B6" s="1135"/>
      <c r="C6" s="317">
        <f>AVERAGE(M6,V6,AE6,AN6,AW6,BF6,BO6,BX6,CG6,CP6,CY6,DH6,DQ6,DZ6,EI6,ER6,FA6,FJ6,FS6,GB6)</f>
        <v>0</v>
      </c>
      <c r="D6" s="338">
        <f>SUM(N6,W6,AF6,AO6,AX6,BG6,BP6,BY6,CH6,CQ6,CZ6,DI6,DR6,EA6,EJ6,ES6,FB6,FK6,FT6,GC6)</f>
        <v>39891657.539999992</v>
      </c>
      <c r="E6" s="338">
        <f t="shared" ref="E6:G7" si="0">SUM(O6,X6,AG6,AP6,AY6,BH6,BQ6,BZ6,CI6,CR6,DA6,DJ6,DS6,EB6,EK6,ET6,FC6,FL6,FU6,GD6)</f>
        <v>0</v>
      </c>
      <c r="F6" s="338">
        <f t="shared" si="0"/>
        <v>0</v>
      </c>
      <c r="G6" s="338">
        <f t="shared" si="0"/>
        <v>0</v>
      </c>
      <c r="H6" s="336">
        <f>SUM(E6,F6)/D6</f>
        <v>0</v>
      </c>
      <c r="K6" s="1133"/>
      <c r="L6" s="1145"/>
      <c r="M6" s="166">
        <f>'6. Control gerencial'!R89</f>
        <v>0</v>
      </c>
      <c r="N6" s="167">
        <f>'Estimación RE1'!C3</f>
        <v>5125628.1999999993</v>
      </c>
      <c r="O6" s="167">
        <f>'6. Control gerencial'!T89</f>
        <v>0</v>
      </c>
      <c r="P6" s="167">
        <f>'6. Control gerencial'!U89</f>
        <v>0</v>
      </c>
      <c r="Q6" s="167">
        <f t="shared" ref="Q6:Q15" si="1">SUM(O6:P6)</f>
        <v>0</v>
      </c>
      <c r="R6" s="166" t="e">
        <f>'6. Control gerencial'!V89</f>
        <v>#DIV/0!</v>
      </c>
      <c r="T6" s="1133"/>
      <c r="U6" s="1135"/>
      <c r="V6" s="317"/>
      <c r="W6" s="318">
        <v>7672332.6399999987</v>
      </c>
      <c r="X6" s="318"/>
      <c r="Y6" s="318"/>
      <c r="Z6" s="318"/>
      <c r="AA6" s="317"/>
      <c r="AC6" s="1133"/>
      <c r="AD6" s="1135"/>
      <c r="AE6" s="317"/>
      <c r="AF6" s="318">
        <v>7475967.9399999995</v>
      </c>
      <c r="AG6" s="318"/>
      <c r="AH6" s="318"/>
      <c r="AI6" s="318"/>
      <c r="AJ6" s="317"/>
      <c r="AL6" s="1133"/>
      <c r="AM6" s="1135"/>
      <c r="AN6" s="317"/>
      <c r="AO6" s="318">
        <v>742744.8</v>
      </c>
      <c r="AP6" s="318"/>
      <c r="AQ6" s="318"/>
      <c r="AR6" s="318"/>
      <c r="AS6" s="317"/>
      <c r="AU6" s="1133"/>
      <c r="AV6" s="1135"/>
      <c r="AW6" s="317"/>
      <c r="AX6" s="318">
        <v>5631788.2599999998</v>
      </c>
      <c r="AY6" s="318"/>
      <c r="AZ6" s="318"/>
      <c r="BA6" s="318"/>
      <c r="BB6" s="317"/>
      <c r="BD6" s="1133"/>
      <c r="BE6" s="1135"/>
      <c r="BF6" s="317"/>
      <c r="BG6" s="318">
        <v>928952.71000000008</v>
      </c>
      <c r="BH6" s="318"/>
      <c r="BI6" s="318"/>
      <c r="BJ6" s="318"/>
      <c r="BK6" s="317"/>
      <c r="BM6" s="1133"/>
      <c r="BN6" s="1135"/>
      <c r="BO6" s="317"/>
      <c r="BP6" s="318">
        <v>3195853.7099999995</v>
      </c>
      <c r="BQ6" s="318"/>
      <c r="BR6" s="318"/>
      <c r="BS6" s="318"/>
      <c r="BT6" s="317"/>
      <c r="BV6" s="1133"/>
      <c r="BW6" s="1135"/>
      <c r="BX6" s="317"/>
      <c r="BY6" s="318">
        <v>635772.05999999982</v>
      </c>
      <c r="BZ6" s="318"/>
      <c r="CA6" s="318"/>
      <c r="CB6" s="318"/>
      <c r="CC6" s="317"/>
      <c r="CE6" s="1133"/>
      <c r="CF6" s="1135"/>
      <c r="CG6" s="317"/>
      <c r="CH6" s="318">
        <v>586768.7699999999</v>
      </c>
      <c r="CI6" s="318"/>
      <c r="CJ6" s="318"/>
      <c r="CK6" s="318"/>
      <c r="CL6" s="317"/>
      <c r="CN6" s="1133"/>
      <c r="CO6" s="1135"/>
      <c r="CP6" s="317"/>
      <c r="CQ6" s="318">
        <v>587189.61</v>
      </c>
      <c r="CR6" s="318"/>
      <c r="CS6" s="318"/>
      <c r="CT6" s="318"/>
      <c r="CU6" s="317"/>
      <c r="CW6" s="1133"/>
      <c r="CX6" s="1135"/>
      <c r="CY6" s="317"/>
      <c r="CZ6" s="318">
        <v>4799327.1899999995</v>
      </c>
      <c r="DA6" s="318"/>
      <c r="DB6" s="318"/>
      <c r="DC6" s="318"/>
      <c r="DD6" s="317"/>
      <c r="DF6" s="1133"/>
      <c r="DG6" s="1135"/>
      <c r="DH6" s="317"/>
      <c r="DI6" s="318">
        <v>2019360.21</v>
      </c>
      <c r="DJ6" s="318"/>
      <c r="DK6" s="318"/>
      <c r="DL6" s="318"/>
      <c r="DM6" s="317"/>
      <c r="DO6" s="1133"/>
      <c r="DP6" s="1135"/>
      <c r="DQ6" s="317"/>
      <c r="DR6" s="318">
        <v>489971.43999999994</v>
      </c>
      <c r="DS6" s="318"/>
      <c r="DT6" s="318"/>
      <c r="DU6" s="318"/>
      <c r="DV6" s="317"/>
      <c r="DX6" s="1133"/>
      <c r="DY6" s="1135"/>
      <c r="DZ6" s="317"/>
      <c r="EA6" s="318"/>
      <c r="EB6" s="318"/>
      <c r="EC6" s="318"/>
      <c r="ED6" s="318"/>
      <c r="EE6" s="317"/>
      <c r="EG6" s="1133"/>
      <c r="EH6" s="1135"/>
      <c r="EI6" s="317"/>
      <c r="EJ6" s="318"/>
      <c r="EK6" s="318"/>
      <c r="EL6" s="318"/>
      <c r="EM6" s="318"/>
      <c r="EN6" s="317"/>
      <c r="EP6" s="1133"/>
      <c r="EQ6" s="1135"/>
      <c r="ER6" s="317"/>
      <c r="ES6" s="318"/>
      <c r="ET6" s="318"/>
      <c r="EU6" s="318"/>
      <c r="EV6" s="318"/>
      <c r="EW6" s="317"/>
      <c r="EY6" s="1133"/>
      <c r="EZ6" s="1135"/>
      <c r="FA6" s="317"/>
      <c r="FB6" s="318"/>
      <c r="FC6" s="318"/>
      <c r="FD6" s="318"/>
      <c r="FE6" s="318"/>
      <c r="FF6" s="317"/>
      <c r="FH6" s="1133"/>
      <c r="FI6" s="1135"/>
      <c r="FJ6" s="317"/>
      <c r="FK6" s="318"/>
      <c r="FL6" s="318"/>
      <c r="FM6" s="318"/>
      <c r="FN6" s="318"/>
      <c r="FO6" s="317"/>
      <c r="FQ6" s="1133"/>
      <c r="FR6" s="1135"/>
      <c r="FS6" s="317"/>
      <c r="FT6" s="318"/>
      <c r="FU6" s="318"/>
      <c r="FV6" s="318"/>
      <c r="FW6" s="318"/>
      <c r="FX6" s="317"/>
      <c r="FZ6" s="1133"/>
      <c r="GA6" s="1135"/>
      <c r="GB6" s="317"/>
      <c r="GC6" s="318"/>
      <c r="GD6" s="318"/>
      <c r="GE6" s="318"/>
      <c r="GF6" s="318"/>
      <c r="GG6" s="317"/>
    </row>
    <row r="7" spans="1:189" ht="51" x14ac:dyDescent="0.25">
      <c r="A7" s="319" t="str">
        <f>$K$7</f>
        <v>RE1.P1</v>
      </c>
      <c r="B7" s="319" t="str">
        <f>$L$7</f>
        <v xml:space="preserve">RE1.P1.  Actores sociales del nivel sectorial e intersectorial desarrollando acciones  de promoción de la salud con enfoque positivo e  innovador. </v>
      </c>
      <c r="C7" s="337">
        <f>AVERAGE(M7,V7,AE7,AN7,AW7,BF7,BO7,BX7,CG7,CP7,CY7,DH7,DQ7,DZ7,EI7,ER7,FA7,FJ7,FS7,GB7)</f>
        <v>0</v>
      </c>
      <c r="D7" s="339">
        <f>SUM(N7,W7,AF7,AO7,AX7,BG7,BP7,BY7,CH7,CQ7,CZ7,DI7,DR7,EA7,EJ7,ES7,FB7,FK7,FT7,GC7)</f>
        <v>0</v>
      </c>
      <c r="E7" s="339">
        <f t="shared" si="0"/>
        <v>0</v>
      </c>
      <c r="F7" s="339">
        <f t="shared" si="0"/>
        <v>0</v>
      </c>
      <c r="G7" s="339">
        <f t="shared" si="0"/>
        <v>0</v>
      </c>
      <c r="H7" s="335" t="e">
        <f>SUM(E7,F7)/D7</f>
        <v>#DIV/0!</v>
      </c>
      <c r="K7" s="320" t="s">
        <v>781</v>
      </c>
      <c r="L7" s="320" t="str">
        <f>'1. DireccyConducc'!A10</f>
        <v xml:space="preserve">RE1.P1.  Actores sociales del nivel sectorial e intersectorial desarrollando acciones  de promoción de la salud con enfoque positivo e  innovador. </v>
      </c>
      <c r="M7" s="176">
        <f>'6. Control gerencial'!R18</f>
        <v>0</v>
      </c>
      <c r="N7" s="167">
        <f>'6. Control gerencial'!S18</f>
        <v>0</v>
      </c>
      <c r="O7" s="167">
        <f>'6. Control gerencial'!T18</f>
        <v>0</v>
      </c>
      <c r="P7" s="167">
        <f>'6. Control gerencial'!U18</f>
        <v>0</v>
      </c>
      <c r="Q7" s="167">
        <f t="shared" si="1"/>
        <v>0</v>
      </c>
      <c r="R7" s="176" t="e">
        <f>'6. Control gerencial'!V18</f>
        <v>#DIV/0!</v>
      </c>
      <c r="T7" s="319" t="str">
        <f>$K$7</f>
        <v>RE1.P1</v>
      </c>
      <c r="U7" s="319" t="str">
        <f>$L$7</f>
        <v xml:space="preserve">RE1.P1.  Actores sociales del nivel sectorial e intersectorial desarrollando acciones  de promoción de la salud con enfoque positivo e  innovador. </v>
      </c>
      <c r="V7" s="321"/>
      <c r="W7" s="318"/>
      <c r="X7" s="318"/>
      <c r="Y7" s="318"/>
      <c r="Z7" s="318"/>
      <c r="AA7" s="321"/>
      <c r="AC7" s="319" t="str">
        <f>$K$7</f>
        <v>RE1.P1</v>
      </c>
      <c r="AD7" s="319" t="str">
        <f>$L$7</f>
        <v xml:space="preserve">RE1.P1.  Actores sociales del nivel sectorial e intersectorial desarrollando acciones  de promoción de la salud con enfoque positivo e  innovador. </v>
      </c>
      <c r="AE7" s="321"/>
      <c r="AF7" s="318"/>
      <c r="AG7" s="318"/>
      <c r="AH7" s="318"/>
      <c r="AI7" s="318"/>
      <c r="AJ7" s="321"/>
      <c r="AL7" s="319" t="str">
        <f>$K$7</f>
        <v>RE1.P1</v>
      </c>
      <c r="AM7" s="319" t="str">
        <f>$L$7</f>
        <v xml:space="preserve">RE1.P1.  Actores sociales del nivel sectorial e intersectorial desarrollando acciones  de promoción de la salud con enfoque positivo e  innovador. </v>
      </c>
      <c r="AN7" s="321"/>
      <c r="AO7" s="318"/>
      <c r="AP7" s="318"/>
      <c r="AQ7" s="318"/>
      <c r="AR7" s="318"/>
      <c r="AS7" s="321"/>
      <c r="AU7" s="319" t="str">
        <f>$K$7</f>
        <v>RE1.P1</v>
      </c>
      <c r="AV7" s="319" t="str">
        <f>$L$7</f>
        <v xml:space="preserve">RE1.P1.  Actores sociales del nivel sectorial e intersectorial desarrollando acciones  de promoción de la salud con enfoque positivo e  innovador. </v>
      </c>
      <c r="AW7" s="321"/>
      <c r="AX7" s="318"/>
      <c r="AY7" s="318"/>
      <c r="AZ7" s="318"/>
      <c r="BA7" s="318"/>
      <c r="BB7" s="321"/>
      <c r="BD7" s="319" t="str">
        <f>$K$7</f>
        <v>RE1.P1</v>
      </c>
      <c r="BE7" s="319" t="str">
        <f>$L$7</f>
        <v xml:space="preserve">RE1.P1.  Actores sociales del nivel sectorial e intersectorial desarrollando acciones  de promoción de la salud con enfoque positivo e  innovador. </v>
      </c>
      <c r="BF7" s="321"/>
      <c r="BG7" s="318"/>
      <c r="BH7" s="318"/>
      <c r="BI7" s="318"/>
      <c r="BJ7" s="318"/>
      <c r="BK7" s="321"/>
      <c r="BM7" s="319" t="str">
        <f>$K$7</f>
        <v>RE1.P1</v>
      </c>
      <c r="BN7" s="319" t="str">
        <f>$L$7</f>
        <v xml:space="preserve">RE1.P1.  Actores sociales del nivel sectorial e intersectorial desarrollando acciones  de promoción de la salud con enfoque positivo e  innovador. </v>
      </c>
      <c r="BO7" s="321"/>
      <c r="BP7" s="318"/>
      <c r="BQ7" s="318"/>
      <c r="BR7" s="318"/>
      <c r="BS7" s="318"/>
      <c r="BT7" s="321"/>
      <c r="BV7" s="319" t="str">
        <f>$K$7</f>
        <v>RE1.P1</v>
      </c>
      <c r="BW7" s="319" t="str">
        <f>$L$7</f>
        <v xml:space="preserve">RE1.P1.  Actores sociales del nivel sectorial e intersectorial desarrollando acciones  de promoción de la salud con enfoque positivo e  innovador. </v>
      </c>
      <c r="BX7" s="321"/>
      <c r="BY7" s="318"/>
      <c r="BZ7" s="318"/>
      <c r="CA7" s="318"/>
      <c r="CB7" s="318"/>
      <c r="CC7" s="321"/>
      <c r="CE7" s="319" t="str">
        <f>$K$7</f>
        <v>RE1.P1</v>
      </c>
      <c r="CF7" s="319" t="str">
        <f>$L$7</f>
        <v xml:space="preserve">RE1.P1.  Actores sociales del nivel sectorial e intersectorial desarrollando acciones  de promoción de la salud con enfoque positivo e  innovador. </v>
      </c>
      <c r="CG7" s="321"/>
      <c r="CH7" s="318"/>
      <c r="CI7" s="318"/>
      <c r="CJ7" s="318"/>
      <c r="CK7" s="318"/>
      <c r="CL7" s="321"/>
      <c r="CN7" s="319" t="str">
        <f>$K$7</f>
        <v>RE1.P1</v>
      </c>
      <c r="CO7" s="319" t="str">
        <f>$L$7</f>
        <v xml:space="preserve">RE1.P1.  Actores sociales del nivel sectorial e intersectorial desarrollando acciones  de promoción de la salud con enfoque positivo e  innovador. </v>
      </c>
      <c r="CP7" s="321"/>
      <c r="CQ7" s="318"/>
      <c r="CR7" s="318"/>
      <c r="CS7" s="318"/>
      <c r="CT7" s="318"/>
      <c r="CU7" s="321"/>
      <c r="CW7" s="319" t="str">
        <f>$K$7</f>
        <v>RE1.P1</v>
      </c>
      <c r="CX7" s="319" t="str">
        <f>$L$7</f>
        <v xml:space="preserve">RE1.P1.  Actores sociales del nivel sectorial e intersectorial desarrollando acciones  de promoción de la salud con enfoque positivo e  innovador. </v>
      </c>
      <c r="CY7" s="321"/>
      <c r="CZ7" s="318"/>
      <c r="DA7" s="318"/>
      <c r="DB7" s="318"/>
      <c r="DC7" s="318"/>
      <c r="DD7" s="321"/>
      <c r="DF7" s="319" t="str">
        <f>$K$7</f>
        <v>RE1.P1</v>
      </c>
      <c r="DG7" s="319" t="str">
        <f>$L$7</f>
        <v xml:space="preserve">RE1.P1.  Actores sociales del nivel sectorial e intersectorial desarrollando acciones  de promoción de la salud con enfoque positivo e  innovador. </v>
      </c>
      <c r="DH7" s="321"/>
      <c r="DI7" s="318"/>
      <c r="DJ7" s="318"/>
      <c r="DK7" s="318"/>
      <c r="DL7" s="318"/>
      <c r="DM7" s="321"/>
      <c r="DO7" s="319" t="str">
        <f>$K$7</f>
        <v>RE1.P1</v>
      </c>
      <c r="DP7" s="319" t="str">
        <f>$L$7</f>
        <v xml:space="preserve">RE1.P1.  Actores sociales del nivel sectorial e intersectorial desarrollando acciones  de promoción de la salud con enfoque positivo e  innovador. </v>
      </c>
      <c r="DQ7" s="321"/>
      <c r="DR7" s="318"/>
      <c r="DS7" s="318"/>
      <c r="DT7" s="318"/>
      <c r="DU7" s="318"/>
      <c r="DV7" s="321"/>
      <c r="DX7" s="319" t="str">
        <f>$K$7</f>
        <v>RE1.P1</v>
      </c>
      <c r="DY7" s="319" t="str">
        <f>$L$7</f>
        <v xml:space="preserve">RE1.P1.  Actores sociales del nivel sectorial e intersectorial desarrollando acciones  de promoción de la salud con enfoque positivo e  innovador. </v>
      </c>
      <c r="DZ7" s="321"/>
      <c r="EA7" s="318"/>
      <c r="EB7" s="318"/>
      <c r="EC7" s="318"/>
      <c r="ED7" s="318"/>
      <c r="EE7" s="321"/>
      <c r="EG7" s="319" t="str">
        <f>$K$7</f>
        <v>RE1.P1</v>
      </c>
      <c r="EH7" s="319" t="str">
        <f>$L$7</f>
        <v xml:space="preserve">RE1.P1.  Actores sociales del nivel sectorial e intersectorial desarrollando acciones  de promoción de la salud con enfoque positivo e  innovador. </v>
      </c>
      <c r="EI7" s="321"/>
      <c r="EJ7" s="318"/>
      <c r="EK7" s="318"/>
      <c r="EL7" s="318"/>
      <c r="EM7" s="318"/>
      <c r="EN7" s="321"/>
      <c r="EP7" s="319" t="str">
        <f>$K$7</f>
        <v>RE1.P1</v>
      </c>
      <c r="EQ7" s="319" t="str">
        <f>$L$7</f>
        <v xml:space="preserve">RE1.P1.  Actores sociales del nivel sectorial e intersectorial desarrollando acciones  de promoción de la salud con enfoque positivo e  innovador. </v>
      </c>
      <c r="ER7" s="321"/>
      <c r="ES7" s="318"/>
      <c r="ET7" s="318"/>
      <c r="EU7" s="318"/>
      <c r="EV7" s="318"/>
      <c r="EW7" s="321"/>
      <c r="EY7" s="319" t="str">
        <f>$K$7</f>
        <v>RE1.P1</v>
      </c>
      <c r="EZ7" s="319" t="str">
        <f>$L$7</f>
        <v xml:space="preserve">RE1.P1.  Actores sociales del nivel sectorial e intersectorial desarrollando acciones  de promoción de la salud con enfoque positivo e  innovador. </v>
      </c>
      <c r="FA7" s="321"/>
      <c r="FB7" s="318"/>
      <c r="FC7" s="318"/>
      <c r="FD7" s="318"/>
      <c r="FE7" s="318"/>
      <c r="FF7" s="321"/>
      <c r="FH7" s="319" t="str">
        <f>$K$7</f>
        <v>RE1.P1</v>
      </c>
      <c r="FI7" s="319" t="str">
        <f>$L$7</f>
        <v xml:space="preserve">RE1.P1.  Actores sociales del nivel sectorial e intersectorial desarrollando acciones  de promoción de la salud con enfoque positivo e  innovador. </v>
      </c>
      <c r="FJ7" s="321"/>
      <c r="FK7" s="318"/>
      <c r="FL7" s="318"/>
      <c r="FM7" s="318"/>
      <c r="FN7" s="318"/>
      <c r="FO7" s="321"/>
      <c r="FQ7" s="319" t="str">
        <f>$K$7</f>
        <v>RE1.P1</v>
      </c>
      <c r="FR7" s="319" t="str">
        <f>$L$7</f>
        <v xml:space="preserve">RE1.P1.  Actores sociales del nivel sectorial e intersectorial desarrollando acciones  de promoción de la salud con enfoque positivo e  innovador. </v>
      </c>
      <c r="FS7" s="321"/>
      <c r="FT7" s="318"/>
      <c r="FU7" s="318"/>
      <c r="FV7" s="318"/>
      <c r="FW7" s="318"/>
      <c r="FX7" s="321"/>
      <c r="FZ7" s="319" t="str">
        <f>$K$7</f>
        <v>RE1.P1</v>
      </c>
      <c r="GA7" s="319" t="str">
        <f>$L$7</f>
        <v xml:space="preserve">RE1.P1.  Actores sociales del nivel sectorial e intersectorial desarrollando acciones  de promoción de la salud con enfoque positivo e  innovador. </v>
      </c>
      <c r="GB7" s="321"/>
      <c r="GC7" s="318"/>
      <c r="GD7" s="318"/>
      <c r="GE7" s="318"/>
      <c r="GF7" s="318"/>
      <c r="GG7" s="321"/>
    </row>
    <row r="8" spans="1:189" ht="51" x14ac:dyDescent="0.25">
      <c r="A8" s="319" t="str">
        <f>$K$8</f>
        <v>RE1.P2</v>
      </c>
      <c r="B8" s="319" t="str">
        <f>$L$8</f>
        <v xml:space="preserve">RE1.P2.  Actores sociales del nivel sectorial e intersectorial desarrollando acciones  del Plan de Acción de la Polìtica Nacional de Salud Mental  </v>
      </c>
      <c r="C8" s="337">
        <f t="shared" ref="C8:C15" si="2">AVERAGE(M8,V8,AE8,AN8,AW8,BF8,BO8,BX8,CG8,CP8,CY8,DH8,DQ8,DZ8,EI8,ER8,FA8,FJ8,FS8,GB8)</f>
        <v>0</v>
      </c>
      <c r="D8" s="339">
        <f t="shared" ref="D8:D15" si="3">SUM(N8,W8,AF8,AO8,AX8,BG8,BP8,BY8,CH8,CQ8,CZ8,DI8,DR8,EA8,EJ8,ES8,FB8,FK8,FT8,GC8)</f>
        <v>732232.6</v>
      </c>
      <c r="E8" s="339">
        <f t="shared" ref="E8:E15" si="4">SUM(O8,X8,AG8,AP8,AY8,BH8,BQ8,BZ8,CI8,CR8,DA8,DJ8,DS8,EB8,EK8,ET8,FC8,FL8,FU8,GD8)</f>
        <v>0</v>
      </c>
      <c r="F8" s="339">
        <f t="shared" ref="F8:F15" si="5">SUM(P8,Y8,AH8,AQ8,AZ8,BI8,BR8,CA8,CJ8,CS8,DB8,DK8,DT8,EC8,EL8,EU8,FD8,FM8,FV8,GE8)</f>
        <v>0</v>
      </c>
      <c r="G8" s="339">
        <f t="shared" ref="G8:G15" si="6">SUM(Q8,Z8,AI8,AR8,BA8,BJ8,BS8,CB8,CK8,CT8,DC8,DL8,DU8,ED8,EM8,EV8,FE8,FN8,FW8,GF8)</f>
        <v>0</v>
      </c>
      <c r="H8" s="335">
        <f t="shared" ref="H8:H15" si="7">SUM(E8,F8)/D8</f>
        <v>0</v>
      </c>
      <c r="K8" s="320" t="s">
        <v>782</v>
      </c>
      <c r="L8" s="320" t="str">
        <f>'1. DireccyConducc'!A25</f>
        <v xml:space="preserve">RE1.P2.  Actores sociales del nivel sectorial e intersectorial desarrollando acciones  del Plan de Acción de la Polìtica Nacional de Salud Mental  </v>
      </c>
      <c r="M8" s="178">
        <f>'6. Control gerencial'!R25</f>
        <v>0</v>
      </c>
      <c r="N8" s="167">
        <f>'6. Control gerencial'!S25</f>
        <v>732232.6</v>
      </c>
      <c r="O8" s="167">
        <f>'6. Control gerencial'!T25</f>
        <v>0</v>
      </c>
      <c r="P8" s="167">
        <f>'6. Control gerencial'!U25</f>
        <v>0</v>
      </c>
      <c r="Q8" s="167">
        <f t="shared" si="1"/>
        <v>0</v>
      </c>
      <c r="R8" s="176" t="e">
        <f>'6. Control gerencial'!V25</f>
        <v>#DIV/0!</v>
      </c>
      <c r="T8" s="319" t="str">
        <f>$K$8</f>
        <v>RE1.P2</v>
      </c>
      <c r="U8" s="319" t="str">
        <f>$L$8</f>
        <v xml:space="preserve">RE1.P2.  Actores sociales del nivel sectorial e intersectorial desarrollando acciones  del Plan de Acción de la Polìtica Nacional de Salud Mental  </v>
      </c>
      <c r="V8" s="322"/>
      <c r="W8" s="318"/>
      <c r="X8" s="318"/>
      <c r="Y8" s="318"/>
      <c r="Z8" s="318"/>
      <c r="AA8" s="321"/>
      <c r="AC8" s="319" t="str">
        <f>$K$8</f>
        <v>RE1.P2</v>
      </c>
      <c r="AD8" s="319" t="str">
        <f>$L$8</f>
        <v xml:space="preserve">RE1.P2.  Actores sociales del nivel sectorial e intersectorial desarrollando acciones  del Plan de Acción de la Polìtica Nacional de Salud Mental  </v>
      </c>
      <c r="AE8" s="322"/>
      <c r="AF8" s="318"/>
      <c r="AG8" s="318"/>
      <c r="AH8" s="318"/>
      <c r="AI8" s="318"/>
      <c r="AJ8" s="321"/>
      <c r="AL8" s="319" t="str">
        <f>$K$8</f>
        <v>RE1.P2</v>
      </c>
      <c r="AM8" s="319" t="str">
        <f>$L$8</f>
        <v xml:space="preserve">RE1.P2.  Actores sociales del nivel sectorial e intersectorial desarrollando acciones  del Plan de Acción de la Polìtica Nacional de Salud Mental  </v>
      </c>
      <c r="AN8" s="322"/>
      <c r="AO8" s="318"/>
      <c r="AP8" s="318"/>
      <c r="AQ8" s="318"/>
      <c r="AR8" s="318"/>
      <c r="AS8" s="321"/>
      <c r="AU8" s="319" t="str">
        <f>$K$8</f>
        <v>RE1.P2</v>
      </c>
      <c r="AV8" s="319" t="str">
        <f>$L$8</f>
        <v xml:space="preserve">RE1.P2.  Actores sociales del nivel sectorial e intersectorial desarrollando acciones  del Plan de Acción de la Polìtica Nacional de Salud Mental  </v>
      </c>
      <c r="AW8" s="322"/>
      <c r="AX8" s="318"/>
      <c r="AY8" s="318"/>
      <c r="AZ8" s="318"/>
      <c r="BA8" s="318"/>
      <c r="BB8" s="321"/>
      <c r="BD8" s="319" t="str">
        <f>$K$8</f>
        <v>RE1.P2</v>
      </c>
      <c r="BE8" s="319" t="str">
        <f>$L$8</f>
        <v xml:space="preserve">RE1.P2.  Actores sociales del nivel sectorial e intersectorial desarrollando acciones  del Plan de Acción de la Polìtica Nacional de Salud Mental  </v>
      </c>
      <c r="BF8" s="322"/>
      <c r="BG8" s="318"/>
      <c r="BH8" s="318"/>
      <c r="BI8" s="318"/>
      <c r="BJ8" s="318"/>
      <c r="BK8" s="321"/>
      <c r="BM8" s="319" t="str">
        <f>$K$8</f>
        <v>RE1.P2</v>
      </c>
      <c r="BN8" s="319" t="str">
        <f>$L$8</f>
        <v xml:space="preserve">RE1.P2.  Actores sociales del nivel sectorial e intersectorial desarrollando acciones  del Plan de Acción de la Polìtica Nacional de Salud Mental  </v>
      </c>
      <c r="BO8" s="322"/>
      <c r="BP8" s="318"/>
      <c r="BQ8" s="318"/>
      <c r="BR8" s="318"/>
      <c r="BS8" s="318"/>
      <c r="BT8" s="321"/>
      <c r="BV8" s="319" t="str">
        <f>$K$8</f>
        <v>RE1.P2</v>
      </c>
      <c r="BW8" s="319" t="str">
        <f>$L$8</f>
        <v xml:space="preserve">RE1.P2.  Actores sociales del nivel sectorial e intersectorial desarrollando acciones  del Plan de Acción de la Polìtica Nacional de Salud Mental  </v>
      </c>
      <c r="BX8" s="322"/>
      <c r="BY8" s="318"/>
      <c r="BZ8" s="318"/>
      <c r="CA8" s="318"/>
      <c r="CB8" s="318"/>
      <c r="CC8" s="321"/>
      <c r="CE8" s="319" t="str">
        <f>$K$8</f>
        <v>RE1.P2</v>
      </c>
      <c r="CF8" s="319" t="str">
        <f>$L$8</f>
        <v xml:space="preserve">RE1.P2.  Actores sociales del nivel sectorial e intersectorial desarrollando acciones  del Plan de Acción de la Polìtica Nacional de Salud Mental  </v>
      </c>
      <c r="CG8" s="322"/>
      <c r="CH8" s="318"/>
      <c r="CI8" s="318"/>
      <c r="CJ8" s="318"/>
      <c r="CK8" s="318"/>
      <c r="CL8" s="321"/>
      <c r="CN8" s="319" t="str">
        <f>$K$8</f>
        <v>RE1.P2</v>
      </c>
      <c r="CO8" s="319" t="str">
        <f>$L$8</f>
        <v xml:space="preserve">RE1.P2.  Actores sociales del nivel sectorial e intersectorial desarrollando acciones  del Plan de Acción de la Polìtica Nacional de Salud Mental  </v>
      </c>
      <c r="CP8" s="322"/>
      <c r="CQ8" s="318"/>
      <c r="CR8" s="318"/>
      <c r="CS8" s="318"/>
      <c r="CT8" s="318"/>
      <c r="CU8" s="321"/>
      <c r="CW8" s="319" t="str">
        <f>$K$8</f>
        <v>RE1.P2</v>
      </c>
      <c r="CX8" s="319" t="str">
        <f>$L$8</f>
        <v xml:space="preserve">RE1.P2.  Actores sociales del nivel sectorial e intersectorial desarrollando acciones  del Plan de Acción de la Polìtica Nacional de Salud Mental  </v>
      </c>
      <c r="CY8" s="322"/>
      <c r="CZ8" s="318"/>
      <c r="DA8" s="318"/>
      <c r="DB8" s="318"/>
      <c r="DC8" s="318"/>
      <c r="DD8" s="321"/>
      <c r="DF8" s="319" t="str">
        <f>$K$8</f>
        <v>RE1.P2</v>
      </c>
      <c r="DG8" s="319" t="str">
        <f>$L$8</f>
        <v xml:space="preserve">RE1.P2.  Actores sociales del nivel sectorial e intersectorial desarrollando acciones  del Plan de Acción de la Polìtica Nacional de Salud Mental  </v>
      </c>
      <c r="DH8" s="322"/>
      <c r="DI8" s="318"/>
      <c r="DJ8" s="318"/>
      <c r="DK8" s="318"/>
      <c r="DL8" s="318"/>
      <c r="DM8" s="321"/>
      <c r="DO8" s="319" t="str">
        <f>$K$8</f>
        <v>RE1.P2</v>
      </c>
      <c r="DP8" s="319" t="str">
        <f>$L$8</f>
        <v xml:space="preserve">RE1.P2.  Actores sociales del nivel sectorial e intersectorial desarrollando acciones  del Plan de Acción de la Polìtica Nacional de Salud Mental  </v>
      </c>
      <c r="DQ8" s="322"/>
      <c r="DR8" s="318"/>
      <c r="DS8" s="318"/>
      <c r="DT8" s="318"/>
      <c r="DU8" s="318"/>
      <c r="DV8" s="321"/>
      <c r="DX8" s="319" t="str">
        <f>$K$8</f>
        <v>RE1.P2</v>
      </c>
      <c r="DY8" s="319" t="str">
        <f>$L$8</f>
        <v xml:space="preserve">RE1.P2.  Actores sociales del nivel sectorial e intersectorial desarrollando acciones  del Plan de Acción de la Polìtica Nacional de Salud Mental  </v>
      </c>
      <c r="DZ8" s="322"/>
      <c r="EA8" s="318"/>
      <c r="EB8" s="318"/>
      <c r="EC8" s="318"/>
      <c r="ED8" s="318"/>
      <c r="EE8" s="321"/>
      <c r="EG8" s="319" t="str">
        <f>$K$8</f>
        <v>RE1.P2</v>
      </c>
      <c r="EH8" s="319" t="str">
        <f>$L$8</f>
        <v xml:space="preserve">RE1.P2.  Actores sociales del nivel sectorial e intersectorial desarrollando acciones  del Plan de Acción de la Polìtica Nacional de Salud Mental  </v>
      </c>
      <c r="EI8" s="322"/>
      <c r="EJ8" s="318"/>
      <c r="EK8" s="318"/>
      <c r="EL8" s="318"/>
      <c r="EM8" s="318"/>
      <c r="EN8" s="321"/>
      <c r="EP8" s="319" t="str">
        <f>$K$8</f>
        <v>RE1.P2</v>
      </c>
      <c r="EQ8" s="319" t="str">
        <f>$L$8</f>
        <v xml:space="preserve">RE1.P2.  Actores sociales del nivel sectorial e intersectorial desarrollando acciones  del Plan de Acción de la Polìtica Nacional de Salud Mental  </v>
      </c>
      <c r="ER8" s="322"/>
      <c r="ES8" s="318"/>
      <c r="ET8" s="318"/>
      <c r="EU8" s="318"/>
      <c r="EV8" s="318"/>
      <c r="EW8" s="321"/>
      <c r="EY8" s="319" t="str">
        <f>$K$8</f>
        <v>RE1.P2</v>
      </c>
      <c r="EZ8" s="319" t="str">
        <f>$L$8</f>
        <v xml:space="preserve">RE1.P2.  Actores sociales del nivel sectorial e intersectorial desarrollando acciones  del Plan de Acción de la Polìtica Nacional de Salud Mental  </v>
      </c>
      <c r="FA8" s="322"/>
      <c r="FB8" s="318"/>
      <c r="FC8" s="318"/>
      <c r="FD8" s="318"/>
      <c r="FE8" s="318"/>
      <c r="FF8" s="321"/>
      <c r="FH8" s="319" t="str">
        <f>$K$8</f>
        <v>RE1.P2</v>
      </c>
      <c r="FI8" s="319" t="str">
        <f>$L$8</f>
        <v xml:space="preserve">RE1.P2.  Actores sociales del nivel sectorial e intersectorial desarrollando acciones  del Plan de Acción de la Polìtica Nacional de Salud Mental  </v>
      </c>
      <c r="FJ8" s="322"/>
      <c r="FK8" s="318"/>
      <c r="FL8" s="318"/>
      <c r="FM8" s="318"/>
      <c r="FN8" s="318"/>
      <c r="FO8" s="321"/>
      <c r="FQ8" s="319" t="str">
        <f>$K$8</f>
        <v>RE1.P2</v>
      </c>
      <c r="FR8" s="319" t="str">
        <f>$L$8</f>
        <v xml:space="preserve">RE1.P2.  Actores sociales del nivel sectorial e intersectorial desarrollando acciones  del Plan de Acción de la Polìtica Nacional de Salud Mental  </v>
      </c>
      <c r="FS8" s="322"/>
      <c r="FT8" s="318"/>
      <c r="FU8" s="318"/>
      <c r="FV8" s="318"/>
      <c r="FW8" s="318"/>
      <c r="FX8" s="321"/>
      <c r="FZ8" s="319" t="str">
        <f>$K$8</f>
        <v>RE1.P2</v>
      </c>
      <c r="GA8" s="319" t="str">
        <f>$L$8</f>
        <v xml:space="preserve">RE1.P2.  Actores sociales del nivel sectorial e intersectorial desarrollando acciones  del Plan de Acción de la Polìtica Nacional de Salud Mental  </v>
      </c>
      <c r="GB8" s="322"/>
      <c r="GC8" s="318"/>
      <c r="GD8" s="318"/>
      <c r="GE8" s="318"/>
      <c r="GF8" s="318"/>
      <c r="GG8" s="321"/>
    </row>
    <row r="9" spans="1:189" ht="38.25" customHeight="1" x14ac:dyDescent="0.25">
      <c r="A9" s="319" t="str">
        <f>$K$9</f>
        <v>RE1.P3</v>
      </c>
      <c r="B9" s="319" t="str">
        <f>$L$9</f>
        <v>RE1. P3 Política, planes, programas, proyectos y estrategías en salud</v>
      </c>
      <c r="C9" s="337">
        <f t="shared" si="2"/>
        <v>0</v>
      </c>
      <c r="D9" s="339">
        <f t="shared" si="3"/>
        <v>732232.6</v>
      </c>
      <c r="E9" s="339">
        <f t="shared" si="4"/>
        <v>0</v>
      </c>
      <c r="F9" s="339">
        <f t="shared" si="5"/>
        <v>0</v>
      </c>
      <c r="G9" s="339">
        <f t="shared" si="6"/>
        <v>0</v>
      </c>
      <c r="H9" s="335">
        <f t="shared" si="7"/>
        <v>0</v>
      </c>
      <c r="K9" s="320" t="s">
        <v>783</v>
      </c>
      <c r="L9" s="320" t="str">
        <f>'1. DireccyConducc'!A30</f>
        <v>RE1. P3 Política, planes, programas, proyectos y estrategías en salud</v>
      </c>
      <c r="M9" s="178">
        <f>'6. Control gerencial'!R34</f>
        <v>0</v>
      </c>
      <c r="N9" s="167">
        <f>'6. Control gerencial'!S34</f>
        <v>732232.6</v>
      </c>
      <c r="O9" s="211">
        <f>'6. Control gerencial'!T34</f>
        <v>0</v>
      </c>
      <c r="P9" s="211">
        <f>'6. Control gerencial'!U34</f>
        <v>0</v>
      </c>
      <c r="Q9" s="167">
        <f t="shared" si="1"/>
        <v>0</v>
      </c>
      <c r="R9" s="178" t="e">
        <f>'6. Control gerencial'!V34</f>
        <v>#DIV/0!</v>
      </c>
      <c r="T9" s="319" t="str">
        <f>$K$9</f>
        <v>RE1.P3</v>
      </c>
      <c r="U9" s="319" t="str">
        <f>$L$9</f>
        <v>RE1. P3 Política, planes, programas, proyectos y estrategías en salud</v>
      </c>
      <c r="V9" s="322"/>
      <c r="W9" s="318"/>
      <c r="X9" s="323"/>
      <c r="Y9" s="323"/>
      <c r="Z9" s="318"/>
      <c r="AA9" s="322"/>
      <c r="AC9" s="319" t="str">
        <f>$K$9</f>
        <v>RE1.P3</v>
      </c>
      <c r="AD9" s="319" t="str">
        <f>$L$9</f>
        <v>RE1. P3 Política, planes, programas, proyectos y estrategías en salud</v>
      </c>
      <c r="AE9" s="322"/>
      <c r="AF9" s="318"/>
      <c r="AG9" s="323"/>
      <c r="AH9" s="323"/>
      <c r="AI9" s="318"/>
      <c r="AJ9" s="322"/>
      <c r="AL9" s="319" t="str">
        <f>$K$9</f>
        <v>RE1.P3</v>
      </c>
      <c r="AM9" s="319" t="str">
        <f>$L$9</f>
        <v>RE1. P3 Política, planes, programas, proyectos y estrategías en salud</v>
      </c>
      <c r="AN9" s="322"/>
      <c r="AO9" s="318"/>
      <c r="AP9" s="323"/>
      <c r="AQ9" s="323"/>
      <c r="AR9" s="318"/>
      <c r="AS9" s="322"/>
      <c r="AU9" s="319" t="str">
        <f>$K$9</f>
        <v>RE1.P3</v>
      </c>
      <c r="AV9" s="319" t="str">
        <f>$L$9</f>
        <v>RE1. P3 Política, planes, programas, proyectos y estrategías en salud</v>
      </c>
      <c r="AW9" s="322"/>
      <c r="AX9" s="318"/>
      <c r="AY9" s="323"/>
      <c r="AZ9" s="323"/>
      <c r="BA9" s="318"/>
      <c r="BB9" s="322"/>
      <c r="BD9" s="319" t="str">
        <f>$K$9</f>
        <v>RE1.P3</v>
      </c>
      <c r="BE9" s="319" t="str">
        <f>$L$9</f>
        <v>RE1. P3 Política, planes, programas, proyectos y estrategías en salud</v>
      </c>
      <c r="BF9" s="322"/>
      <c r="BG9" s="318"/>
      <c r="BH9" s="323"/>
      <c r="BI9" s="323"/>
      <c r="BJ9" s="318"/>
      <c r="BK9" s="322"/>
      <c r="BM9" s="319" t="str">
        <f>$K$9</f>
        <v>RE1.P3</v>
      </c>
      <c r="BN9" s="319" t="str">
        <f>$L$9</f>
        <v>RE1. P3 Política, planes, programas, proyectos y estrategías en salud</v>
      </c>
      <c r="BO9" s="322"/>
      <c r="BP9" s="318"/>
      <c r="BQ9" s="323"/>
      <c r="BR9" s="323"/>
      <c r="BS9" s="318"/>
      <c r="BT9" s="322"/>
      <c r="BV9" s="319" t="str">
        <f>$K$9</f>
        <v>RE1.P3</v>
      </c>
      <c r="BW9" s="319" t="str">
        <f>$L$9</f>
        <v>RE1. P3 Política, planes, programas, proyectos y estrategías en salud</v>
      </c>
      <c r="BX9" s="322"/>
      <c r="BY9" s="318"/>
      <c r="BZ9" s="323"/>
      <c r="CA9" s="323"/>
      <c r="CB9" s="318"/>
      <c r="CC9" s="322"/>
      <c r="CE9" s="319" t="str">
        <f>$K$9</f>
        <v>RE1.P3</v>
      </c>
      <c r="CF9" s="319" t="str">
        <f>$L$9</f>
        <v>RE1. P3 Política, planes, programas, proyectos y estrategías en salud</v>
      </c>
      <c r="CG9" s="322"/>
      <c r="CH9" s="318"/>
      <c r="CI9" s="323"/>
      <c r="CJ9" s="323"/>
      <c r="CK9" s="318"/>
      <c r="CL9" s="322"/>
      <c r="CN9" s="319" t="str">
        <f>$K$9</f>
        <v>RE1.P3</v>
      </c>
      <c r="CO9" s="319" t="str">
        <f>$L$9</f>
        <v>RE1. P3 Política, planes, programas, proyectos y estrategías en salud</v>
      </c>
      <c r="CP9" s="322"/>
      <c r="CQ9" s="318"/>
      <c r="CR9" s="323"/>
      <c r="CS9" s="323"/>
      <c r="CT9" s="318"/>
      <c r="CU9" s="322"/>
      <c r="CW9" s="319" t="str">
        <f>$K$9</f>
        <v>RE1.P3</v>
      </c>
      <c r="CX9" s="319" t="str">
        <f>$L$9</f>
        <v>RE1. P3 Política, planes, programas, proyectos y estrategías en salud</v>
      </c>
      <c r="CY9" s="322"/>
      <c r="CZ9" s="318"/>
      <c r="DA9" s="323"/>
      <c r="DB9" s="323"/>
      <c r="DC9" s="318"/>
      <c r="DD9" s="322"/>
      <c r="DF9" s="319" t="str">
        <f>$K$9</f>
        <v>RE1.P3</v>
      </c>
      <c r="DG9" s="319" t="str">
        <f>$L$9</f>
        <v>RE1. P3 Política, planes, programas, proyectos y estrategías en salud</v>
      </c>
      <c r="DH9" s="322"/>
      <c r="DI9" s="318"/>
      <c r="DJ9" s="323"/>
      <c r="DK9" s="323"/>
      <c r="DL9" s="318"/>
      <c r="DM9" s="322"/>
      <c r="DO9" s="319" t="str">
        <f>$K$9</f>
        <v>RE1.P3</v>
      </c>
      <c r="DP9" s="319" t="str">
        <f>$L$9</f>
        <v>RE1. P3 Política, planes, programas, proyectos y estrategías en salud</v>
      </c>
      <c r="DQ9" s="322"/>
      <c r="DR9" s="318"/>
      <c r="DS9" s="323"/>
      <c r="DT9" s="323"/>
      <c r="DU9" s="318"/>
      <c r="DV9" s="322"/>
      <c r="DX9" s="319" t="str">
        <f>$K$9</f>
        <v>RE1.P3</v>
      </c>
      <c r="DY9" s="319" t="str">
        <f>$L$9</f>
        <v>RE1. P3 Política, planes, programas, proyectos y estrategías en salud</v>
      </c>
      <c r="DZ9" s="322"/>
      <c r="EA9" s="318"/>
      <c r="EB9" s="323"/>
      <c r="EC9" s="323"/>
      <c r="ED9" s="318"/>
      <c r="EE9" s="322"/>
      <c r="EG9" s="319" t="str">
        <f>$K$9</f>
        <v>RE1.P3</v>
      </c>
      <c r="EH9" s="319" t="str">
        <f>$L$9</f>
        <v>RE1. P3 Política, planes, programas, proyectos y estrategías en salud</v>
      </c>
      <c r="EI9" s="322"/>
      <c r="EJ9" s="318"/>
      <c r="EK9" s="323"/>
      <c r="EL9" s="323"/>
      <c r="EM9" s="318"/>
      <c r="EN9" s="322"/>
      <c r="EP9" s="319" t="str">
        <f>$K$9</f>
        <v>RE1.P3</v>
      </c>
      <c r="EQ9" s="319" t="str">
        <f>$L$9</f>
        <v>RE1. P3 Política, planes, programas, proyectos y estrategías en salud</v>
      </c>
      <c r="ER9" s="322"/>
      <c r="ES9" s="318"/>
      <c r="ET9" s="323"/>
      <c r="EU9" s="323"/>
      <c r="EV9" s="318"/>
      <c r="EW9" s="322"/>
      <c r="EY9" s="319" t="str">
        <f>$K$9</f>
        <v>RE1.P3</v>
      </c>
      <c r="EZ9" s="319" t="str">
        <f>$L$9</f>
        <v>RE1. P3 Política, planes, programas, proyectos y estrategías en salud</v>
      </c>
      <c r="FA9" s="322"/>
      <c r="FB9" s="318"/>
      <c r="FC9" s="323"/>
      <c r="FD9" s="323"/>
      <c r="FE9" s="318"/>
      <c r="FF9" s="322"/>
      <c r="FH9" s="319" t="str">
        <f>$K$9</f>
        <v>RE1.P3</v>
      </c>
      <c r="FI9" s="319" t="str">
        <f>$L$9</f>
        <v>RE1. P3 Política, planes, programas, proyectos y estrategías en salud</v>
      </c>
      <c r="FJ9" s="322"/>
      <c r="FK9" s="318"/>
      <c r="FL9" s="323"/>
      <c r="FM9" s="323"/>
      <c r="FN9" s="318"/>
      <c r="FO9" s="322"/>
      <c r="FQ9" s="319" t="str">
        <f>$K$9</f>
        <v>RE1.P3</v>
      </c>
      <c r="FR9" s="319" t="str">
        <f>$L$9</f>
        <v>RE1. P3 Política, planes, programas, proyectos y estrategías en salud</v>
      </c>
      <c r="FS9" s="322"/>
      <c r="FT9" s="318"/>
      <c r="FU9" s="323"/>
      <c r="FV9" s="323"/>
      <c r="FW9" s="318"/>
      <c r="FX9" s="322"/>
      <c r="FZ9" s="319" t="str">
        <f>$K$9</f>
        <v>RE1.P3</v>
      </c>
      <c r="GA9" s="319" t="str">
        <f>$L$9</f>
        <v>RE1. P3 Política, planes, programas, proyectos y estrategías en salud</v>
      </c>
      <c r="GB9" s="322"/>
      <c r="GC9" s="318"/>
      <c r="GD9" s="323"/>
      <c r="GE9" s="323"/>
      <c r="GF9" s="318"/>
      <c r="GG9" s="322"/>
    </row>
    <row r="10" spans="1:189" ht="41.25" customHeight="1" x14ac:dyDescent="0.25">
      <c r="A10" s="319" t="str">
        <f>$K$10</f>
        <v>RE1.P6</v>
      </c>
      <c r="B10" s="319" t="str">
        <f>$L$10</f>
        <v>RE1. P6 Segunda etapa Proyecto Mesoamericano en ejecución</v>
      </c>
      <c r="C10" s="337">
        <f t="shared" si="2"/>
        <v>0</v>
      </c>
      <c r="D10" s="339">
        <f t="shared" si="3"/>
        <v>0</v>
      </c>
      <c r="E10" s="339">
        <f t="shared" si="4"/>
        <v>0</v>
      </c>
      <c r="F10" s="339">
        <f t="shared" si="5"/>
        <v>0</v>
      </c>
      <c r="G10" s="339">
        <f t="shared" si="6"/>
        <v>0</v>
      </c>
      <c r="H10" s="335" t="e">
        <f t="shared" si="7"/>
        <v>#DIV/0!</v>
      </c>
      <c r="K10" s="320" t="s">
        <v>784</v>
      </c>
      <c r="L10" s="320" t="str">
        <f>'1. DireccyConducc'!A38</f>
        <v>RE1. P6 Segunda etapa Proyecto Mesoamericano en ejecución</v>
      </c>
      <c r="M10" s="178">
        <f>'6. Control gerencial'!R36</f>
        <v>0</v>
      </c>
      <c r="N10" s="211">
        <f>'6. Control gerencial'!S36</f>
        <v>0</v>
      </c>
      <c r="O10" s="211">
        <f>'6. Control gerencial'!T36</f>
        <v>0</v>
      </c>
      <c r="P10" s="211">
        <f>'6. Control gerencial'!U36</f>
        <v>0</v>
      </c>
      <c r="Q10" s="167">
        <f t="shared" si="1"/>
        <v>0</v>
      </c>
      <c r="R10" s="178" t="e">
        <f>'6. Control gerencial'!V36</f>
        <v>#DIV/0!</v>
      </c>
      <c r="T10" s="319" t="str">
        <f>$K$10</f>
        <v>RE1.P6</v>
      </c>
      <c r="U10" s="319" t="str">
        <f>$L$10</f>
        <v>RE1. P6 Segunda etapa Proyecto Mesoamericano en ejecución</v>
      </c>
      <c r="V10" s="322"/>
      <c r="W10" s="323"/>
      <c r="X10" s="323"/>
      <c r="Y10" s="323"/>
      <c r="Z10" s="318"/>
      <c r="AA10" s="322"/>
      <c r="AC10" s="319" t="str">
        <f>$K$10</f>
        <v>RE1.P6</v>
      </c>
      <c r="AD10" s="319" t="str">
        <f>$L$10</f>
        <v>RE1. P6 Segunda etapa Proyecto Mesoamericano en ejecución</v>
      </c>
      <c r="AE10" s="322"/>
      <c r="AF10" s="323"/>
      <c r="AG10" s="323"/>
      <c r="AH10" s="323"/>
      <c r="AI10" s="318"/>
      <c r="AJ10" s="322"/>
      <c r="AL10" s="319" t="str">
        <f>$K$10</f>
        <v>RE1.P6</v>
      </c>
      <c r="AM10" s="319" t="str">
        <f>$L$10</f>
        <v>RE1. P6 Segunda etapa Proyecto Mesoamericano en ejecución</v>
      </c>
      <c r="AN10" s="322"/>
      <c r="AO10" s="323"/>
      <c r="AP10" s="323"/>
      <c r="AQ10" s="323"/>
      <c r="AR10" s="318"/>
      <c r="AS10" s="322"/>
      <c r="AU10" s="319" t="str">
        <f>$K$10</f>
        <v>RE1.P6</v>
      </c>
      <c r="AV10" s="319" t="str">
        <f>$L$10</f>
        <v>RE1. P6 Segunda etapa Proyecto Mesoamericano en ejecución</v>
      </c>
      <c r="AW10" s="322"/>
      <c r="AX10" s="323"/>
      <c r="AY10" s="323"/>
      <c r="AZ10" s="323"/>
      <c r="BA10" s="318"/>
      <c r="BB10" s="322"/>
      <c r="BD10" s="319" t="str">
        <f>$K$10</f>
        <v>RE1.P6</v>
      </c>
      <c r="BE10" s="319" t="str">
        <f>$L$10</f>
        <v>RE1. P6 Segunda etapa Proyecto Mesoamericano en ejecución</v>
      </c>
      <c r="BF10" s="322"/>
      <c r="BG10" s="323"/>
      <c r="BH10" s="323"/>
      <c r="BI10" s="323"/>
      <c r="BJ10" s="318"/>
      <c r="BK10" s="322"/>
      <c r="BM10" s="319" t="str">
        <f>$K$10</f>
        <v>RE1.P6</v>
      </c>
      <c r="BN10" s="319" t="str">
        <f>$L$10</f>
        <v>RE1. P6 Segunda etapa Proyecto Mesoamericano en ejecución</v>
      </c>
      <c r="BO10" s="322"/>
      <c r="BP10" s="323"/>
      <c r="BQ10" s="323"/>
      <c r="BR10" s="323"/>
      <c r="BS10" s="318"/>
      <c r="BT10" s="322"/>
      <c r="BV10" s="319" t="str">
        <f>$K$10</f>
        <v>RE1.P6</v>
      </c>
      <c r="BW10" s="319" t="str">
        <f>$L$10</f>
        <v>RE1. P6 Segunda etapa Proyecto Mesoamericano en ejecución</v>
      </c>
      <c r="BX10" s="322"/>
      <c r="BY10" s="323"/>
      <c r="BZ10" s="323"/>
      <c r="CA10" s="323"/>
      <c r="CB10" s="318"/>
      <c r="CC10" s="322"/>
      <c r="CE10" s="319" t="str">
        <f>$K$10</f>
        <v>RE1.P6</v>
      </c>
      <c r="CF10" s="319" t="str">
        <f>$L$10</f>
        <v>RE1. P6 Segunda etapa Proyecto Mesoamericano en ejecución</v>
      </c>
      <c r="CG10" s="322"/>
      <c r="CH10" s="323"/>
      <c r="CI10" s="323"/>
      <c r="CJ10" s="323"/>
      <c r="CK10" s="318"/>
      <c r="CL10" s="322"/>
      <c r="CN10" s="319" t="str">
        <f>$K$10</f>
        <v>RE1.P6</v>
      </c>
      <c r="CO10" s="319" t="str">
        <f>$L$10</f>
        <v>RE1. P6 Segunda etapa Proyecto Mesoamericano en ejecución</v>
      </c>
      <c r="CP10" s="322"/>
      <c r="CQ10" s="323"/>
      <c r="CR10" s="323"/>
      <c r="CS10" s="323"/>
      <c r="CT10" s="318"/>
      <c r="CU10" s="322"/>
      <c r="CW10" s="319" t="str">
        <f>$K$10</f>
        <v>RE1.P6</v>
      </c>
      <c r="CX10" s="319" t="str">
        <f>$L$10</f>
        <v>RE1. P6 Segunda etapa Proyecto Mesoamericano en ejecución</v>
      </c>
      <c r="CY10" s="322"/>
      <c r="CZ10" s="323"/>
      <c r="DA10" s="323"/>
      <c r="DB10" s="323"/>
      <c r="DC10" s="318"/>
      <c r="DD10" s="322"/>
      <c r="DF10" s="319" t="str">
        <f>$K$10</f>
        <v>RE1.P6</v>
      </c>
      <c r="DG10" s="319" t="str">
        <f>$L$10</f>
        <v>RE1. P6 Segunda etapa Proyecto Mesoamericano en ejecución</v>
      </c>
      <c r="DH10" s="322"/>
      <c r="DI10" s="323"/>
      <c r="DJ10" s="323"/>
      <c r="DK10" s="323"/>
      <c r="DL10" s="318"/>
      <c r="DM10" s="322"/>
      <c r="DO10" s="319" t="str">
        <f>$K$10</f>
        <v>RE1.P6</v>
      </c>
      <c r="DP10" s="319" t="str">
        <f>$L$10</f>
        <v>RE1. P6 Segunda etapa Proyecto Mesoamericano en ejecución</v>
      </c>
      <c r="DQ10" s="322"/>
      <c r="DR10" s="323"/>
      <c r="DS10" s="323"/>
      <c r="DT10" s="323"/>
      <c r="DU10" s="318"/>
      <c r="DV10" s="322"/>
      <c r="DX10" s="319" t="str">
        <f>$K$10</f>
        <v>RE1.P6</v>
      </c>
      <c r="DY10" s="319" t="str">
        <f>$L$10</f>
        <v>RE1. P6 Segunda etapa Proyecto Mesoamericano en ejecución</v>
      </c>
      <c r="DZ10" s="322"/>
      <c r="EA10" s="323"/>
      <c r="EB10" s="323"/>
      <c r="EC10" s="323"/>
      <c r="ED10" s="318"/>
      <c r="EE10" s="322"/>
      <c r="EG10" s="319" t="str">
        <f>$K$10</f>
        <v>RE1.P6</v>
      </c>
      <c r="EH10" s="319" t="str">
        <f>$L$10</f>
        <v>RE1. P6 Segunda etapa Proyecto Mesoamericano en ejecución</v>
      </c>
      <c r="EI10" s="322"/>
      <c r="EJ10" s="323"/>
      <c r="EK10" s="323"/>
      <c r="EL10" s="323"/>
      <c r="EM10" s="318"/>
      <c r="EN10" s="322"/>
      <c r="EP10" s="319" t="str">
        <f>$K$10</f>
        <v>RE1.P6</v>
      </c>
      <c r="EQ10" s="319" t="str">
        <f>$L$10</f>
        <v>RE1. P6 Segunda etapa Proyecto Mesoamericano en ejecución</v>
      </c>
      <c r="ER10" s="322"/>
      <c r="ES10" s="323"/>
      <c r="ET10" s="323"/>
      <c r="EU10" s="323"/>
      <c r="EV10" s="318"/>
      <c r="EW10" s="322"/>
      <c r="EY10" s="319" t="str">
        <f>$K$10</f>
        <v>RE1.P6</v>
      </c>
      <c r="EZ10" s="319" t="str">
        <f>$L$10</f>
        <v>RE1. P6 Segunda etapa Proyecto Mesoamericano en ejecución</v>
      </c>
      <c r="FA10" s="322"/>
      <c r="FB10" s="323"/>
      <c r="FC10" s="323"/>
      <c r="FD10" s="323"/>
      <c r="FE10" s="318"/>
      <c r="FF10" s="322"/>
      <c r="FH10" s="319" t="str">
        <f>$K$10</f>
        <v>RE1.P6</v>
      </c>
      <c r="FI10" s="319" t="str">
        <f>$L$10</f>
        <v>RE1. P6 Segunda etapa Proyecto Mesoamericano en ejecución</v>
      </c>
      <c r="FJ10" s="322"/>
      <c r="FK10" s="323"/>
      <c r="FL10" s="323"/>
      <c r="FM10" s="323"/>
      <c r="FN10" s="318"/>
      <c r="FO10" s="322"/>
      <c r="FQ10" s="319" t="str">
        <f>$K$10</f>
        <v>RE1.P6</v>
      </c>
      <c r="FR10" s="319" t="str">
        <f>$L$10</f>
        <v>RE1. P6 Segunda etapa Proyecto Mesoamericano en ejecución</v>
      </c>
      <c r="FS10" s="322"/>
      <c r="FT10" s="323"/>
      <c r="FU10" s="323"/>
      <c r="FV10" s="323"/>
      <c r="FW10" s="318"/>
      <c r="FX10" s="322"/>
      <c r="FZ10" s="319" t="str">
        <f>$K$10</f>
        <v>RE1.P6</v>
      </c>
      <c r="GA10" s="319" t="str">
        <f>$L$10</f>
        <v>RE1. P6 Segunda etapa Proyecto Mesoamericano en ejecución</v>
      </c>
      <c r="GB10" s="322"/>
      <c r="GC10" s="323"/>
      <c r="GD10" s="323"/>
      <c r="GE10" s="323"/>
      <c r="GF10" s="318"/>
      <c r="GG10" s="322"/>
    </row>
    <row r="11" spans="1:189" ht="63" customHeight="1" x14ac:dyDescent="0.25">
      <c r="A11" s="319" t="str">
        <f>$K$11</f>
        <v>RE1.P7</v>
      </c>
      <c r="B11" s="319" t="str">
        <f>$L$11</f>
        <v>RE1.P7. Gestión del riesgo en salud fortalecida</v>
      </c>
      <c r="C11" s="337">
        <f t="shared" si="2"/>
        <v>0</v>
      </c>
      <c r="D11" s="339">
        <f t="shared" si="3"/>
        <v>732232.6</v>
      </c>
      <c r="E11" s="339">
        <f t="shared" si="4"/>
        <v>0</v>
      </c>
      <c r="F11" s="339">
        <f t="shared" si="5"/>
        <v>0</v>
      </c>
      <c r="G11" s="339">
        <f t="shared" si="6"/>
        <v>0</v>
      </c>
      <c r="H11" s="335">
        <f t="shared" si="7"/>
        <v>0</v>
      </c>
      <c r="K11" s="320" t="s">
        <v>785</v>
      </c>
      <c r="L11" s="320" t="str">
        <f>'1. DireccyConducc'!A39</f>
        <v>RE1.P7. Gestión del riesgo en salud fortalecida</v>
      </c>
      <c r="M11" s="178">
        <f>'6. Control gerencial'!R43</f>
        <v>0</v>
      </c>
      <c r="N11" s="180">
        <f>'6. Control gerencial'!S43</f>
        <v>732232.6</v>
      </c>
      <c r="O11" s="211">
        <f>'6. Control gerencial'!T43</f>
        <v>0</v>
      </c>
      <c r="P11" s="211">
        <f>'6. Control gerencial'!U43</f>
        <v>0</v>
      </c>
      <c r="Q11" s="211">
        <f t="shared" si="1"/>
        <v>0</v>
      </c>
      <c r="R11" s="212" t="e">
        <f>'6. Control gerencial'!V43</f>
        <v>#DIV/0!</v>
      </c>
      <c r="S11" s="2"/>
      <c r="T11" s="319" t="str">
        <f>$K$11</f>
        <v>RE1.P7</v>
      </c>
      <c r="U11" s="319" t="str">
        <f>$L$11</f>
        <v>RE1.P7. Gestión del riesgo en salud fortalecida</v>
      </c>
      <c r="V11" s="322"/>
      <c r="W11" s="330"/>
      <c r="X11" s="323"/>
      <c r="Y11" s="323"/>
      <c r="Z11" s="323"/>
      <c r="AA11" s="325"/>
      <c r="AC11" s="319" t="str">
        <f>$K$11</f>
        <v>RE1.P7</v>
      </c>
      <c r="AD11" s="319" t="str">
        <f>$L$11</f>
        <v>RE1.P7. Gestión del riesgo en salud fortalecida</v>
      </c>
      <c r="AE11" s="322"/>
      <c r="AF11" s="330"/>
      <c r="AG11" s="323"/>
      <c r="AH11" s="323"/>
      <c r="AI11" s="323"/>
      <c r="AJ11" s="325"/>
      <c r="AL11" s="319" t="str">
        <f>$K$11</f>
        <v>RE1.P7</v>
      </c>
      <c r="AM11" s="319" t="str">
        <f>$L$11</f>
        <v>RE1.P7. Gestión del riesgo en salud fortalecida</v>
      </c>
      <c r="AN11" s="322"/>
      <c r="AO11" s="330"/>
      <c r="AP11" s="323"/>
      <c r="AQ11" s="323"/>
      <c r="AR11" s="323"/>
      <c r="AS11" s="325"/>
      <c r="AU11" s="319" t="str">
        <f>$K$11</f>
        <v>RE1.P7</v>
      </c>
      <c r="AV11" s="319" t="str">
        <f>$L$11</f>
        <v>RE1.P7. Gestión del riesgo en salud fortalecida</v>
      </c>
      <c r="AW11" s="322"/>
      <c r="AX11" s="330"/>
      <c r="AY11" s="323"/>
      <c r="AZ11" s="323"/>
      <c r="BA11" s="323"/>
      <c r="BB11" s="325"/>
      <c r="BD11" s="319" t="str">
        <f>$K$11</f>
        <v>RE1.P7</v>
      </c>
      <c r="BE11" s="319" t="str">
        <f>$L$11</f>
        <v>RE1.P7. Gestión del riesgo en salud fortalecida</v>
      </c>
      <c r="BF11" s="322"/>
      <c r="BG11" s="330"/>
      <c r="BH11" s="323"/>
      <c r="BI11" s="323"/>
      <c r="BJ11" s="323"/>
      <c r="BK11" s="325"/>
      <c r="BM11" s="319" t="str">
        <f>$K$11</f>
        <v>RE1.P7</v>
      </c>
      <c r="BN11" s="319" t="str">
        <f>$L$11</f>
        <v>RE1.P7. Gestión del riesgo en salud fortalecida</v>
      </c>
      <c r="BO11" s="322"/>
      <c r="BP11" s="330"/>
      <c r="BQ11" s="323"/>
      <c r="BR11" s="323"/>
      <c r="BS11" s="323"/>
      <c r="BT11" s="325"/>
      <c r="BV11" s="319" t="str">
        <f>$K$11</f>
        <v>RE1.P7</v>
      </c>
      <c r="BW11" s="319" t="str">
        <f>$L$11</f>
        <v>RE1.P7. Gestión del riesgo en salud fortalecida</v>
      </c>
      <c r="BX11" s="322"/>
      <c r="BY11" s="330"/>
      <c r="BZ11" s="323"/>
      <c r="CA11" s="323"/>
      <c r="CB11" s="323"/>
      <c r="CC11" s="325"/>
      <c r="CE11" s="319" t="str">
        <f>$K$11</f>
        <v>RE1.P7</v>
      </c>
      <c r="CF11" s="319" t="str">
        <f>$L$11</f>
        <v>RE1.P7. Gestión del riesgo en salud fortalecida</v>
      </c>
      <c r="CG11" s="322"/>
      <c r="CH11" s="330"/>
      <c r="CI11" s="323"/>
      <c r="CJ11" s="323"/>
      <c r="CK11" s="323"/>
      <c r="CL11" s="325"/>
      <c r="CN11" s="319" t="str">
        <f>$K$11</f>
        <v>RE1.P7</v>
      </c>
      <c r="CO11" s="319" t="str">
        <f>$L$11</f>
        <v>RE1.P7. Gestión del riesgo en salud fortalecida</v>
      </c>
      <c r="CP11" s="322"/>
      <c r="CQ11" s="330"/>
      <c r="CR11" s="323"/>
      <c r="CS11" s="323"/>
      <c r="CT11" s="323"/>
      <c r="CU11" s="325"/>
      <c r="CW11" s="319" t="str">
        <f>$K$11</f>
        <v>RE1.P7</v>
      </c>
      <c r="CX11" s="319" t="str">
        <f>$L$11</f>
        <v>RE1.P7. Gestión del riesgo en salud fortalecida</v>
      </c>
      <c r="CY11" s="322"/>
      <c r="CZ11" s="330"/>
      <c r="DA11" s="323"/>
      <c r="DB11" s="323"/>
      <c r="DC11" s="323"/>
      <c r="DD11" s="325"/>
      <c r="DF11" s="319" t="str">
        <f>$K$11</f>
        <v>RE1.P7</v>
      </c>
      <c r="DG11" s="319" t="str">
        <f>$L$11</f>
        <v>RE1.P7. Gestión del riesgo en salud fortalecida</v>
      </c>
      <c r="DH11" s="322"/>
      <c r="DI11" s="330"/>
      <c r="DJ11" s="323"/>
      <c r="DK11" s="323"/>
      <c r="DL11" s="323"/>
      <c r="DM11" s="325"/>
      <c r="DO11" s="319" t="str">
        <f>$K$11</f>
        <v>RE1.P7</v>
      </c>
      <c r="DP11" s="319" t="str">
        <f>$L$11</f>
        <v>RE1.P7. Gestión del riesgo en salud fortalecida</v>
      </c>
      <c r="DQ11" s="322"/>
      <c r="DR11" s="330"/>
      <c r="DS11" s="323"/>
      <c r="DT11" s="323"/>
      <c r="DU11" s="323"/>
      <c r="DV11" s="325"/>
      <c r="DX11" s="319" t="str">
        <f>$K$11</f>
        <v>RE1.P7</v>
      </c>
      <c r="DY11" s="319" t="str">
        <f>$L$11</f>
        <v>RE1.P7. Gestión del riesgo en salud fortalecida</v>
      </c>
      <c r="DZ11" s="322"/>
      <c r="EA11" s="330"/>
      <c r="EB11" s="323"/>
      <c r="EC11" s="323"/>
      <c r="ED11" s="323"/>
      <c r="EE11" s="325"/>
      <c r="EG11" s="319" t="str">
        <f>$K$11</f>
        <v>RE1.P7</v>
      </c>
      <c r="EH11" s="319" t="str">
        <f>$L$11</f>
        <v>RE1.P7. Gestión del riesgo en salud fortalecida</v>
      </c>
      <c r="EI11" s="322"/>
      <c r="EJ11" s="330"/>
      <c r="EK11" s="323"/>
      <c r="EL11" s="323"/>
      <c r="EM11" s="323"/>
      <c r="EN11" s="325"/>
      <c r="EP11" s="319" t="str">
        <f>$K$11</f>
        <v>RE1.P7</v>
      </c>
      <c r="EQ11" s="319" t="str">
        <f>$L$11</f>
        <v>RE1.P7. Gestión del riesgo en salud fortalecida</v>
      </c>
      <c r="ER11" s="322"/>
      <c r="ES11" s="330"/>
      <c r="ET11" s="323"/>
      <c r="EU11" s="323"/>
      <c r="EV11" s="323"/>
      <c r="EW11" s="325"/>
      <c r="EY11" s="319" t="str">
        <f>$K$11</f>
        <v>RE1.P7</v>
      </c>
      <c r="EZ11" s="319" t="str">
        <f>$L$11</f>
        <v>RE1.P7. Gestión del riesgo en salud fortalecida</v>
      </c>
      <c r="FA11" s="322"/>
      <c r="FB11" s="330"/>
      <c r="FC11" s="323"/>
      <c r="FD11" s="323"/>
      <c r="FE11" s="323"/>
      <c r="FF11" s="325"/>
      <c r="FH11" s="319" t="str">
        <f>$K$11</f>
        <v>RE1.P7</v>
      </c>
      <c r="FI11" s="319" t="str">
        <f>$L$11</f>
        <v>RE1.P7. Gestión del riesgo en salud fortalecida</v>
      </c>
      <c r="FJ11" s="322"/>
      <c r="FK11" s="330"/>
      <c r="FL11" s="323"/>
      <c r="FM11" s="323"/>
      <c r="FN11" s="323"/>
      <c r="FO11" s="325"/>
      <c r="FQ11" s="319" t="str">
        <f>$K$11</f>
        <v>RE1.P7</v>
      </c>
      <c r="FR11" s="319" t="str">
        <f>$L$11</f>
        <v>RE1.P7. Gestión del riesgo en salud fortalecida</v>
      </c>
      <c r="FS11" s="322"/>
      <c r="FT11" s="330"/>
      <c r="FU11" s="323"/>
      <c r="FV11" s="323"/>
      <c r="FW11" s="323"/>
      <c r="FX11" s="325"/>
      <c r="FZ11" s="319" t="str">
        <f>$K$11</f>
        <v>RE1.P7</v>
      </c>
      <c r="GA11" s="319" t="str">
        <f>$L$11</f>
        <v>RE1.P7. Gestión del riesgo en salud fortalecida</v>
      </c>
      <c r="GB11" s="322"/>
      <c r="GC11" s="330"/>
      <c r="GD11" s="323"/>
      <c r="GE11" s="323"/>
      <c r="GF11" s="323"/>
      <c r="GG11" s="325"/>
    </row>
    <row r="12" spans="1:189" ht="51.75" customHeight="1" x14ac:dyDescent="0.25">
      <c r="A12" s="319" t="str">
        <f>$K$12</f>
        <v>RE1.P8</v>
      </c>
      <c r="B12" s="319" t="str">
        <f>$L$12</f>
        <v>RE1.P8.Actores sociales con programas y acciones estratégicas para el abordaje de los determinantes de la salud-enfermedad-muerte desarrollados</v>
      </c>
      <c r="C12" s="337">
        <f t="shared" si="2"/>
        <v>0</v>
      </c>
      <c r="D12" s="339">
        <f t="shared" si="3"/>
        <v>732232.6</v>
      </c>
      <c r="E12" s="339">
        <f t="shared" si="4"/>
        <v>0</v>
      </c>
      <c r="F12" s="339">
        <f t="shared" si="5"/>
        <v>0</v>
      </c>
      <c r="G12" s="339">
        <f t="shared" si="6"/>
        <v>0</v>
      </c>
      <c r="H12" s="335">
        <f t="shared" si="7"/>
        <v>0</v>
      </c>
      <c r="K12" s="320" t="s">
        <v>786</v>
      </c>
      <c r="L12" s="320" t="str">
        <f>'1. DireccyConducc'!A46</f>
        <v>RE1.P8.Actores sociales con programas y acciones estratégicas para el abordaje de los determinantes de la salud-enfermedad-muerte desarrollados</v>
      </c>
      <c r="M12" s="178">
        <f>'6. Control gerencial'!R75</f>
        <v>0</v>
      </c>
      <c r="N12" s="180">
        <f>'6. Control gerencial'!S75</f>
        <v>732232.6</v>
      </c>
      <c r="O12" s="180">
        <f>'6. Control gerencial'!T75</f>
        <v>0</v>
      </c>
      <c r="P12" s="180">
        <f>'6. Control gerencial'!U75</f>
        <v>0</v>
      </c>
      <c r="Q12" s="211">
        <f t="shared" si="1"/>
        <v>0</v>
      </c>
      <c r="R12" s="212" t="e">
        <f>'6. Control gerencial'!V75</f>
        <v>#DIV/0!</v>
      </c>
      <c r="S12" s="2"/>
      <c r="T12" s="319" t="str">
        <f>$K$12</f>
        <v>RE1.P8</v>
      </c>
      <c r="U12" s="319" t="str">
        <f>$L$12</f>
        <v>RE1.P8.Actores sociales con programas y acciones estratégicas para el abordaje de los determinantes de la salud-enfermedad-muerte desarrollados</v>
      </c>
      <c r="V12" s="322"/>
      <c r="W12" s="330"/>
      <c r="X12" s="324"/>
      <c r="Y12" s="324"/>
      <c r="Z12" s="323"/>
      <c r="AA12" s="325"/>
      <c r="AC12" s="319" t="str">
        <f>$K$12</f>
        <v>RE1.P8</v>
      </c>
      <c r="AD12" s="319" t="str">
        <f>$L$12</f>
        <v>RE1.P8.Actores sociales con programas y acciones estratégicas para el abordaje de los determinantes de la salud-enfermedad-muerte desarrollados</v>
      </c>
      <c r="AE12" s="322"/>
      <c r="AF12" s="330"/>
      <c r="AG12" s="324"/>
      <c r="AH12" s="324"/>
      <c r="AI12" s="323"/>
      <c r="AJ12" s="325"/>
      <c r="AL12" s="319" t="str">
        <f>$K$12</f>
        <v>RE1.P8</v>
      </c>
      <c r="AM12" s="319" t="str">
        <f>$L$12</f>
        <v>RE1.P8.Actores sociales con programas y acciones estratégicas para el abordaje de los determinantes de la salud-enfermedad-muerte desarrollados</v>
      </c>
      <c r="AN12" s="322"/>
      <c r="AO12" s="330"/>
      <c r="AP12" s="324"/>
      <c r="AQ12" s="324"/>
      <c r="AR12" s="323"/>
      <c r="AS12" s="325"/>
      <c r="AU12" s="319" t="str">
        <f>$K$12</f>
        <v>RE1.P8</v>
      </c>
      <c r="AV12" s="319" t="str">
        <f>$L$12</f>
        <v>RE1.P8.Actores sociales con programas y acciones estratégicas para el abordaje de los determinantes de la salud-enfermedad-muerte desarrollados</v>
      </c>
      <c r="AW12" s="322"/>
      <c r="AX12" s="330"/>
      <c r="AY12" s="324"/>
      <c r="AZ12" s="324"/>
      <c r="BA12" s="323"/>
      <c r="BB12" s="325"/>
      <c r="BD12" s="319" t="str">
        <f>$K$12</f>
        <v>RE1.P8</v>
      </c>
      <c r="BE12" s="319" t="str">
        <f>$L$12</f>
        <v>RE1.P8.Actores sociales con programas y acciones estratégicas para el abordaje de los determinantes de la salud-enfermedad-muerte desarrollados</v>
      </c>
      <c r="BF12" s="322"/>
      <c r="BG12" s="330"/>
      <c r="BH12" s="324"/>
      <c r="BI12" s="324"/>
      <c r="BJ12" s="323"/>
      <c r="BK12" s="325"/>
      <c r="BM12" s="319" t="str">
        <f>$K$12</f>
        <v>RE1.P8</v>
      </c>
      <c r="BN12" s="319" t="str">
        <f>$L$12</f>
        <v>RE1.P8.Actores sociales con programas y acciones estratégicas para el abordaje de los determinantes de la salud-enfermedad-muerte desarrollados</v>
      </c>
      <c r="BO12" s="322"/>
      <c r="BP12" s="330"/>
      <c r="BQ12" s="324"/>
      <c r="BR12" s="324"/>
      <c r="BS12" s="323"/>
      <c r="BT12" s="325"/>
      <c r="BV12" s="319" t="str">
        <f>$K$12</f>
        <v>RE1.P8</v>
      </c>
      <c r="BW12" s="319" t="str">
        <f>$L$12</f>
        <v>RE1.P8.Actores sociales con programas y acciones estratégicas para el abordaje de los determinantes de la salud-enfermedad-muerte desarrollados</v>
      </c>
      <c r="BX12" s="322"/>
      <c r="BY12" s="330"/>
      <c r="BZ12" s="324"/>
      <c r="CA12" s="324"/>
      <c r="CB12" s="323"/>
      <c r="CC12" s="325"/>
      <c r="CE12" s="319" t="str">
        <f>$K$12</f>
        <v>RE1.P8</v>
      </c>
      <c r="CF12" s="319" t="str">
        <f>$L$12</f>
        <v>RE1.P8.Actores sociales con programas y acciones estratégicas para el abordaje de los determinantes de la salud-enfermedad-muerte desarrollados</v>
      </c>
      <c r="CG12" s="322"/>
      <c r="CH12" s="330"/>
      <c r="CI12" s="324"/>
      <c r="CJ12" s="324"/>
      <c r="CK12" s="323"/>
      <c r="CL12" s="325"/>
      <c r="CN12" s="319" t="str">
        <f>$K$12</f>
        <v>RE1.P8</v>
      </c>
      <c r="CO12" s="319" t="str">
        <f>$L$12</f>
        <v>RE1.P8.Actores sociales con programas y acciones estratégicas para el abordaje de los determinantes de la salud-enfermedad-muerte desarrollados</v>
      </c>
      <c r="CP12" s="322"/>
      <c r="CQ12" s="330"/>
      <c r="CR12" s="324"/>
      <c r="CS12" s="324"/>
      <c r="CT12" s="323"/>
      <c r="CU12" s="325"/>
      <c r="CW12" s="319" t="str">
        <f>$K$12</f>
        <v>RE1.P8</v>
      </c>
      <c r="CX12" s="319" t="str">
        <f>$L$12</f>
        <v>RE1.P8.Actores sociales con programas y acciones estratégicas para el abordaje de los determinantes de la salud-enfermedad-muerte desarrollados</v>
      </c>
      <c r="CY12" s="322"/>
      <c r="CZ12" s="330"/>
      <c r="DA12" s="324"/>
      <c r="DB12" s="324"/>
      <c r="DC12" s="323"/>
      <c r="DD12" s="325"/>
      <c r="DF12" s="319" t="str">
        <f>$K$12</f>
        <v>RE1.P8</v>
      </c>
      <c r="DG12" s="319" t="str">
        <f>$L$12</f>
        <v>RE1.P8.Actores sociales con programas y acciones estratégicas para el abordaje de los determinantes de la salud-enfermedad-muerte desarrollados</v>
      </c>
      <c r="DH12" s="322"/>
      <c r="DI12" s="330"/>
      <c r="DJ12" s="324"/>
      <c r="DK12" s="324"/>
      <c r="DL12" s="323"/>
      <c r="DM12" s="325"/>
      <c r="DO12" s="319" t="str">
        <f>$K$12</f>
        <v>RE1.P8</v>
      </c>
      <c r="DP12" s="319" t="str">
        <f>$L$12</f>
        <v>RE1.P8.Actores sociales con programas y acciones estratégicas para el abordaje de los determinantes de la salud-enfermedad-muerte desarrollados</v>
      </c>
      <c r="DQ12" s="322"/>
      <c r="DR12" s="330"/>
      <c r="DS12" s="324"/>
      <c r="DT12" s="324"/>
      <c r="DU12" s="323"/>
      <c r="DV12" s="325"/>
      <c r="DX12" s="319" t="str">
        <f>$K$12</f>
        <v>RE1.P8</v>
      </c>
      <c r="DY12" s="319" t="str">
        <f>$L$12</f>
        <v>RE1.P8.Actores sociales con programas y acciones estratégicas para el abordaje de los determinantes de la salud-enfermedad-muerte desarrollados</v>
      </c>
      <c r="DZ12" s="322"/>
      <c r="EA12" s="330"/>
      <c r="EB12" s="324"/>
      <c r="EC12" s="324"/>
      <c r="ED12" s="323"/>
      <c r="EE12" s="325"/>
      <c r="EG12" s="319" t="str">
        <f>$K$12</f>
        <v>RE1.P8</v>
      </c>
      <c r="EH12" s="319" t="str">
        <f>$L$12</f>
        <v>RE1.P8.Actores sociales con programas y acciones estratégicas para el abordaje de los determinantes de la salud-enfermedad-muerte desarrollados</v>
      </c>
      <c r="EI12" s="322"/>
      <c r="EJ12" s="330"/>
      <c r="EK12" s="324"/>
      <c r="EL12" s="324"/>
      <c r="EM12" s="323"/>
      <c r="EN12" s="325"/>
      <c r="EP12" s="319" t="str">
        <f>$K$12</f>
        <v>RE1.P8</v>
      </c>
      <c r="EQ12" s="319" t="str">
        <f>$L$12</f>
        <v>RE1.P8.Actores sociales con programas y acciones estratégicas para el abordaje de los determinantes de la salud-enfermedad-muerte desarrollados</v>
      </c>
      <c r="ER12" s="322"/>
      <c r="ES12" s="330"/>
      <c r="ET12" s="324"/>
      <c r="EU12" s="324"/>
      <c r="EV12" s="323"/>
      <c r="EW12" s="325"/>
      <c r="EY12" s="319" t="str">
        <f>$K$12</f>
        <v>RE1.P8</v>
      </c>
      <c r="EZ12" s="319" t="str">
        <f>$L$12</f>
        <v>RE1.P8.Actores sociales con programas y acciones estratégicas para el abordaje de los determinantes de la salud-enfermedad-muerte desarrollados</v>
      </c>
      <c r="FA12" s="322"/>
      <c r="FB12" s="330"/>
      <c r="FC12" s="324"/>
      <c r="FD12" s="324"/>
      <c r="FE12" s="323"/>
      <c r="FF12" s="325"/>
      <c r="FH12" s="319" t="str">
        <f>$K$12</f>
        <v>RE1.P8</v>
      </c>
      <c r="FI12" s="319" t="str">
        <f>$L$12</f>
        <v>RE1.P8.Actores sociales con programas y acciones estratégicas para el abordaje de los determinantes de la salud-enfermedad-muerte desarrollados</v>
      </c>
      <c r="FJ12" s="322"/>
      <c r="FK12" s="330"/>
      <c r="FL12" s="324"/>
      <c r="FM12" s="324"/>
      <c r="FN12" s="323"/>
      <c r="FO12" s="325"/>
      <c r="FQ12" s="319" t="str">
        <f>$K$12</f>
        <v>RE1.P8</v>
      </c>
      <c r="FR12" s="319" t="str">
        <f>$L$12</f>
        <v>RE1.P8.Actores sociales con programas y acciones estratégicas para el abordaje de los determinantes de la salud-enfermedad-muerte desarrollados</v>
      </c>
      <c r="FS12" s="322"/>
      <c r="FT12" s="330"/>
      <c r="FU12" s="324"/>
      <c r="FV12" s="324"/>
      <c r="FW12" s="323"/>
      <c r="FX12" s="325"/>
      <c r="FZ12" s="319" t="str">
        <f>$K$12</f>
        <v>RE1.P8</v>
      </c>
      <c r="GA12" s="319" t="str">
        <f>$L$12</f>
        <v>RE1.P8.Actores sociales con programas y acciones estratégicas para el abordaje de los determinantes de la salud-enfermedad-muerte desarrollados</v>
      </c>
      <c r="GB12" s="322"/>
      <c r="GC12" s="330"/>
      <c r="GD12" s="324"/>
      <c r="GE12" s="324"/>
      <c r="GF12" s="323"/>
      <c r="GG12" s="325"/>
    </row>
    <row r="13" spans="1:189" ht="51.75" customHeight="1" x14ac:dyDescent="0.25">
      <c r="A13" s="319" t="str">
        <f>$K$13</f>
        <v>RE1.P9</v>
      </c>
      <c r="B13" s="319" t="str">
        <f>$L$13</f>
        <v>RE1.P9. Cultura organizacional establecida con enfoque de calidad</v>
      </c>
      <c r="C13" s="337">
        <f t="shared" si="2"/>
        <v>0</v>
      </c>
      <c r="D13" s="339">
        <f t="shared" si="3"/>
        <v>732232.6</v>
      </c>
      <c r="E13" s="339">
        <f t="shared" si="4"/>
        <v>0</v>
      </c>
      <c r="F13" s="339">
        <f t="shared" si="5"/>
        <v>0</v>
      </c>
      <c r="G13" s="339">
        <f t="shared" si="6"/>
        <v>0</v>
      </c>
      <c r="H13" s="335">
        <f t="shared" si="7"/>
        <v>0</v>
      </c>
      <c r="K13" s="320" t="s">
        <v>787</v>
      </c>
      <c r="L13" s="320" t="str">
        <f>'1. DireccyConducc'!A79</f>
        <v>RE1.P9. Cultura organizacional establecida con enfoque de calidad</v>
      </c>
      <c r="M13" s="178">
        <f>'6. Control gerencial'!R79</f>
        <v>0</v>
      </c>
      <c r="N13" s="180">
        <f>'6. Control gerencial'!S79</f>
        <v>732232.6</v>
      </c>
      <c r="O13" s="180">
        <f>'6. Control gerencial'!T79</f>
        <v>0</v>
      </c>
      <c r="P13" s="180">
        <f>'6. Control gerencial'!U79</f>
        <v>0</v>
      </c>
      <c r="Q13" s="211">
        <f t="shared" si="1"/>
        <v>0</v>
      </c>
      <c r="R13" s="212" t="e">
        <f>'6. Control gerencial'!V79</f>
        <v>#DIV/0!</v>
      </c>
      <c r="S13" s="2"/>
      <c r="T13" s="319" t="str">
        <f>$K$13</f>
        <v>RE1.P9</v>
      </c>
      <c r="U13" s="319" t="str">
        <f>$L$13</f>
        <v>RE1.P9. Cultura organizacional establecida con enfoque de calidad</v>
      </c>
      <c r="V13" s="322"/>
      <c r="W13" s="330"/>
      <c r="X13" s="324"/>
      <c r="Y13" s="324"/>
      <c r="Z13" s="323"/>
      <c r="AA13" s="325"/>
      <c r="AC13" s="319" t="str">
        <f>$K$13</f>
        <v>RE1.P9</v>
      </c>
      <c r="AD13" s="319" t="str">
        <f>$L$13</f>
        <v>RE1.P9. Cultura organizacional establecida con enfoque de calidad</v>
      </c>
      <c r="AE13" s="322"/>
      <c r="AF13" s="330"/>
      <c r="AG13" s="324"/>
      <c r="AH13" s="324"/>
      <c r="AI13" s="323"/>
      <c r="AJ13" s="325"/>
      <c r="AL13" s="319" t="str">
        <f>$K$13</f>
        <v>RE1.P9</v>
      </c>
      <c r="AM13" s="319" t="str">
        <f>$L$13</f>
        <v>RE1.P9. Cultura organizacional establecida con enfoque de calidad</v>
      </c>
      <c r="AN13" s="322"/>
      <c r="AO13" s="330"/>
      <c r="AP13" s="324"/>
      <c r="AQ13" s="324"/>
      <c r="AR13" s="323"/>
      <c r="AS13" s="325"/>
      <c r="AU13" s="319" t="str">
        <f>$K$13</f>
        <v>RE1.P9</v>
      </c>
      <c r="AV13" s="319" t="str">
        <f>$L$13</f>
        <v>RE1.P9. Cultura organizacional establecida con enfoque de calidad</v>
      </c>
      <c r="AW13" s="322"/>
      <c r="AX13" s="330"/>
      <c r="AY13" s="324"/>
      <c r="AZ13" s="324"/>
      <c r="BA13" s="323"/>
      <c r="BB13" s="325"/>
      <c r="BD13" s="319" t="str">
        <f>$K$13</f>
        <v>RE1.P9</v>
      </c>
      <c r="BE13" s="319" t="str">
        <f>$L$13</f>
        <v>RE1.P9. Cultura organizacional establecida con enfoque de calidad</v>
      </c>
      <c r="BF13" s="322"/>
      <c r="BG13" s="330"/>
      <c r="BH13" s="324"/>
      <c r="BI13" s="324"/>
      <c r="BJ13" s="323"/>
      <c r="BK13" s="325"/>
      <c r="BM13" s="319" t="str">
        <f>$K$13</f>
        <v>RE1.P9</v>
      </c>
      <c r="BN13" s="319" t="str">
        <f>$L$13</f>
        <v>RE1.P9. Cultura organizacional establecida con enfoque de calidad</v>
      </c>
      <c r="BO13" s="322"/>
      <c r="BP13" s="330"/>
      <c r="BQ13" s="324"/>
      <c r="BR13" s="324"/>
      <c r="BS13" s="323"/>
      <c r="BT13" s="325"/>
      <c r="BV13" s="319" t="str">
        <f>$K$13</f>
        <v>RE1.P9</v>
      </c>
      <c r="BW13" s="319" t="str">
        <f>$L$13</f>
        <v>RE1.P9. Cultura organizacional establecida con enfoque de calidad</v>
      </c>
      <c r="BX13" s="322"/>
      <c r="BY13" s="330"/>
      <c r="BZ13" s="324"/>
      <c r="CA13" s="324"/>
      <c r="CB13" s="323"/>
      <c r="CC13" s="325"/>
      <c r="CE13" s="319" t="str">
        <f>$K$13</f>
        <v>RE1.P9</v>
      </c>
      <c r="CF13" s="319" t="str">
        <f>$L$13</f>
        <v>RE1.P9. Cultura organizacional establecida con enfoque de calidad</v>
      </c>
      <c r="CG13" s="322"/>
      <c r="CH13" s="330"/>
      <c r="CI13" s="324"/>
      <c r="CJ13" s="324"/>
      <c r="CK13" s="323"/>
      <c r="CL13" s="325"/>
      <c r="CN13" s="319" t="str">
        <f>$K$13</f>
        <v>RE1.P9</v>
      </c>
      <c r="CO13" s="319" t="str">
        <f>$L$13</f>
        <v>RE1.P9. Cultura organizacional establecida con enfoque de calidad</v>
      </c>
      <c r="CP13" s="322"/>
      <c r="CQ13" s="330"/>
      <c r="CR13" s="324"/>
      <c r="CS13" s="324"/>
      <c r="CT13" s="323"/>
      <c r="CU13" s="325"/>
      <c r="CW13" s="319" t="str">
        <f>$K$13</f>
        <v>RE1.P9</v>
      </c>
      <c r="CX13" s="319" t="str">
        <f>$L$13</f>
        <v>RE1.P9. Cultura organizacional establecida con enfoque de calidad</v>
      </c>
      <c r="CY13" s="322"/>
      <c r="CZ13" s="330"/>
      <c r="DA13" s="324"/>
      <c r="DB13" s="324"/>
      <c r="DC13" s="323"/>
      <c r="DD13" s="325"/>
      <c r="DF13" s="319" t="str">
        <f>$K$13</f>
        <v>RE1.P9</v>
      </c>
      <c r="DG13" s="319" t="str">
        <f>$L$13</f>
        <v>RE1.P9. Cultura organizacional establecida con enfoque de calidad</v>
      </c>
      <c r="DH13" s="322"/>
      <c r="DI13" s="330"/>
      <c r="DJ13" s="324"/>
      <c r="DK13" s="324"/>
      <c r="DL13" s="323"/>
      <c r="DM13" s="325"/>
      <c r="DO13" s="319" t="str">
        <f>$K$13</f>
        <v>RE1.P9</v>
      </c>
      <c r="DP13" s="319" t="str">
        <f>$L$13</f>
        <v>RE1.P9. Cultura organizacional establecida con enfoque de calidad</v>
      </c>
      <c r="DQ13" s="322"/>
      <c r="DR13" s="330"/>
      <c r="DS13" s="324"/>
      <c r="DT13" s="324"/>
      <c r="DU13" s="323"/>
      <c r="DV13" s="325"/>
      <c r="DX13" s="319" t="str">
        <f>$K$13</f>
        <v>RE1.P9</v>
      </c>
      <c r="DY13" s="319" t="str">
        <f>$L$13</f>
        <v>RE1.P9. Cultura organizacional establecida con enfoque de calidad</v>
      </c>
      <c r="DZ13" s="322"/>
      <c r="EA13" s="330"/>
      <c r="EB13" s="324"/>
      <c r="EC13" s="324"/>
      <c r="ED13" s="323"/>
      <c r="EE13" s="325"/>
      <c r="EG13" s="319" t="str">
        <f>$K$13</f>
        <v>RE1.P9</v>
      </c>
      <c r="EH13" s="319" t="str">
        <f>$L$13</f>
        <v>RE1.P9. Cultura organizacional establecida con enfoque de calidad</v>
      </c>
      <c r="EI13" s="322"/>
      <c r="EJ13" s="330"/>
      <c r="EK13" s="324"/>
      <c r="EL13" s="324"/>
      <c r="EM13" s="323"/>
      <c r="EN13" s="325"/>
      <c r="EP13" s="319" t="str">
        <f>$K$13</f>
        <v>RE1.P9</v>
      </c>
      <c r="EQ13" s="319" t="str">
        <f>$L$13</f>
        <v>RE1.P9. Cultura organizacional establecida con enfoque de calidad</v>
      </c>
      <c r="ER13" s="322"/>
      <c r="ES13" s="330"/>
      <c r="ET13" s="324"/>
      <c r="EU13" s="324"/>
      <c r="EV13" s="323"/>
      <c r="EW13" s="325"/>
      <c r="EY13" s="319" t="str">
        <f>$K$13</f>
        <v>RE1.P9</v>
      </c>
      <c r="EZ13" s="319" t="str">
        <f>$L$13</f>
        <v>RE1.P9. Cultura organizacional establecida con enfoque de calidad</v>
      </c>
      <c r="FA13" s="322"/>
      <c r="FB13" s="330"/>
      <c r="FC13" s="324"/>
      <c r="FD13" s="324"/>
      <c r="FE13" s="323"/>
      <c r="FF13" s="325"/>
      <c r="FH13" s="319" t="str">
        <f>$K$13</f>
        <v>RE1.P9</v>
      </c>
      <c r="FI13" s="319" t="str">
        <f>$L$13</f>
        <v>RE1.P9. Cultura organizacional establecida con enfoque de calidad</v>
      </c>
      <c r="FJ13" s="322"/>
      <c r="FK13" s="330"/>
      <c r="FL13" s="324"/>
      <c r="FM13" s="324"/>
      <c r="FN13" s="323"/>
      <c r="FO13" s="325"/>
      <c r="FQ13" s="319" t="str">
        <f>$K$13</f>
        <v>RE1.P9</v>
      </c>
      <c r="FR13" s="319" t="str">
        <f>$L$13</f>
        <v>RE1.P9. Cultura organizacional establecida con enfoque de calidad</v>
      </c>
      <c r="FS13" s="322"/>
      <c r="FT13" s="330"/>
      <c r="FU13" s="324"/>
      <c r="FV13" s="324"/>
      <c r="FW13" s="323"/>
      <c r="FX13" s="325"/>
      <c r="FZ13" s="319" t="str">
        <f>$K$13</f>
        <v>RE1.P9</v>
      </c>
      <c r="GA13" s="319" t="str">
        <f>$L$13</f>
        <v>RE1.P9. Cultura organizacional establecida con enfoque de calidad</v>
      </c>
      <c r="GB13" s="322"/>
      <c r="GC13" s="330"/>
      <c r="GD13" s="324"/>
      <c r="GE13" s="324"/>
      <c r="GF13" s="323"/>
      <c r="GG13" s="325"/>
    </row>
    <row r="14" spans="1:189" ht="51.75" customHeight="1" x14ac:dyDescent="0.25">
      <c r="A14" s="319" t="str">
        <f>$K$14</f>
        <v>RE1.P10</v>
      </c>
      <c r="B14" s="319" t="str">
        <f>$L$14</f>
        <v>RE1.P10.  Cargas de trabajo institucionales balanceadas</v>
      </c>
      <c r="C14" s="337">
        <f t="shared" si="2"/>
        <v>0</v>
      </c>
      <c r="D14" s="339">
        <f t="shared" si="3"/>
        <v>732232.6</v>
      </c>
      <c r="E14" s="339">
        <f t="shared" si="4"/>
        <v>0</v>
      </c>
      <c r="F14" s="339">
        <f t="shared" si="5"/>
        <v>0</v>
      </c>
      <c r="G14" s="339">
        <f t="shared" si="6"/>
        <v>0</v>
      </c>
      <c r="H14" s="335">
        <f t="shared" si="7"/>
        <v>0</v>
      </c>
      <c r="K14" s="320" t="s">
        <v>788</v>
      </c>
      <c r="L14" s="320" t="str">
        <f>'1. DireccyConducc'!A81</f>
        <v>RE1.P10.  Cargas de trabajo institucionales balanceadas</v>
      </c>
      <c r="M14" s="178">
        <f>'6. Control gerencial'!R82</f>
        <v>0</v>
      </c>
      <c r="N14" s="180">
        <f>'6. Control gerencial'!S82</f>
        <v>732232.6</v>
      </c>
      <c r="O14" s="180">
        <f>'6. Control gerencial'!T82</f>
        <v>0</v>
      </c>
      <c r="P14" s="180">
        <f>'6. Control gerencial'!U82</f>
        <v>0</v>
      </c>
      <c r="Q14" s="211">
        <f t="shared" si="1"/>
        <v>0</v>
      </c>
      <c r="R14" s="212" t="e">
        <f>'6. Control gerencial'!V82</f>
        <v>#DIV/0!</v>
      </c>
      <c r="S14" s="2"/>
      <c r="T14" s="319" t="str">
        <f>$K$14</f>
        <v>RE1.P10</v>
      </c>
      <c r="U14" s="319" t="str">
        <f>$L$14</f>
        <v>RE1.P10.  Cargas de trabajo institucionales balanceadas</v>
      </c>
      <c r="V14" s="322"/>
      <c r="W14" s="330"/>
      <c r="X14" s="324"/>
      <c r="Y14" s="324"/>
      <c r="Z14" s="323"/>
      <c r="AA14" s="325"/>
      <c r="AC14" s="319" t="str">
        <f>$K$14</f>
        <v>RE1.P10</v>
      </c>
      <c r="AD14" s="319" t="str">
        <f>$L$14</f>
        <v>RE1.P10.  Cargas de trabajo institucionales balanceadas</v>
      </c>
      <c r="AE14" s="322"/>
      <c r="AF14" s="330"/>
      <c r="AG14" s="324"/>
      <c r="AH14" s="324"/>
      <c r="AI14" s="323"/>
      <c r="AJ14" s="325"/>
      <c r="AL14" s="319" t="str">
        <f>$K$14</f>
        <v>RE1.P10</v>
      </c>
      <c r="AM14" s="319" t="str">
        <f>$L$14</f>
        <v>RE1.P10.  Cargas de trabajo institucionales balanceadas</v>
      </c>
      <c r="AN14" s="322"/>
      <c r="AO14" s="330"/>
      <c r="AP14" s="324"/>
      <c r="AQ14" s="324"/>
      <c r="AR14" s="323"/>
      <c r="AS14" s="325"/>
      <c r="AU14" s="319" t="str">
        <f>$K$14</f>
        <v>RE1.P10</v>
      </c>
      <c r="AV14" s="319" t="str">
        <f>$L$14</f>
        <v>RE1.P10.  Cargas de trabajo institucionales balanceadas</v>
      </c>
      <c r="AW14" s="322"/>
      <c r="AX14" s="330"/>
      <c r="AY14" s="324"/>
      <c r="AZ14" s="324"/>
      <c r="BA14" s="323"/>
      <c r="BB14" s="325"/>
      <c r="BD14" s="319" t="str">
        <f>$K$14</f>
        <v>RE1.P10</v>
      </c>
      <c r="BE14" s="319" t="str">
        <f>$L$14</f>
        <v>RE1.P10.  Cargas de trabajo institucionales balanceadas</v>
      </c>
      <c r="BF14" s="322"/>
      <c r="BG14" s="330"/>
      <c r="BH14" s="324"/>
      <c r="BI14" s="324"/>
      <c r="BJ14" s="323"/>
      <c r="BK14" s="325"/>
      <c r="BM14" s="319" t="str">
        <f>$K$14</f>
        <v>RE1.P10</v>
      </c>
      <c r="BN14" s="319" t="str">
        <f>$L$14</f>
        <v>RE1.P10.  Cargas de trabajo institucionales balanceadas</v>
      </c>
      <c r="BO14" s="322"/>
      <c r="BP14" s="330"/>
      <c r="BQ14" s="324"/>
      <c r="BR14" s="324"/>
      <c r="BS14" s="323"/>
      <c r="BT14" s="325"/>
      <c r="BV14" s="319" t="str">
        <f>$K$14</f>
        <v>RE1.P10</v>
      </c>
      <c r="BW14" s="319" t="str">
        <f>$L$14</f>
        <v>RE1.P10.  Cargas de trabajo institucionales balanceadas</v>
      </c>
      <c r="BX14" s="322"/>
      <c r="BY14" s="330"/>
      <c r="BZ14" s="324"/>
      <c r="CA14" s="324"/>
      <c r="CB14" s="323"/>
      <c r="CC14" s="325"/>
      <c r="CE14" s="319" t="str">
        <f>$K$14</f>
        <v>RE1.P10</v>
      </c>
      <c r="CF14" s="319" t="str">
        <f>$L$14</f>
        <v>RE1.P10.  Cargas de trabajo institucionales balanceadas</v>
      </c>
      <c r="CG14" s="322"/>
      <c r="CH14" s="330"/>
      <c r="CI14" s="324"/>
      <c r="CJ14" s="324"/>
      <c r="CK14" s="323"/>
      <c r="CL14" s="325"/>
      <c r="CN14" s="319" t="str">
        <f>$K$14</f>
        <v>RE1.P10</v>
      </c>
      <c r="CO14" s="319" t="str">
        <f>$L$14</f>
        <v>RE1.P10.  Cargas de trabajo institucionales balanceadas</v>
      </c>
      <c r="CP14" s="322"/>
      <c r="CQ14" s="330"/>
      <c r="CR14" s="324"/>
      <c r="CS14" s="324"/>
      <c r="CT14" s="323"/>
      <c r="CU14" s="325"/>
      <c r="CW14" s="319" t="str">
        <f>$K$14</f>
        <v>RE1.P10</v>
      </c>
      <c r="CX14" s="319" t="str">
        <f>$L$14</f>
        <v>RE1.P10.  Cargas de trabajo institucionales balanceadas</v>
      </c>
      <c r="CY14" s="322"/>
      <c r="CZ14" s="330"/>
      <c r="DA14" s="324"/>
      <c r="DB14" s="324"/>
      <c r="DC14" s="323"/>
      <c r="DD14" s="325"/>
      <c r="DF14" s="319" t="str">
        <f>$K$14</f>
        <v>RE1.P10</v>
      </c>
      <c r="DG14" s="319" t="str">
        <f>$L$14</f>
        <v>RE1.P10.  Cargas de trabajo institucionales balanceadas</v>
      </c>
      <c r="DH14" s="322"/>
      <c r="DI14" s="330"/>
      <c r="DJ14" s="324"/>
      <c r="DK14" s="324"/>
      <c r="DL14" s="323"/>
      <c r="DM14" s="325"/>
      <c r="DO14" s="319" t="str">
        <f>$K$14</f>
        <v>RE1.P10</v>
      </c>
      <c r="DP14" s="319" t="str">
        <f>$L$14</f>
        <v>RE1.P10.  Cargas de trabajo institucionales balanceadas</v>
      </c>
      <c r="DQ14" s="322"/>
      <c r="DR14" s="330"/>
      <c r="DS14" s="324"/>
      <c r="DT14" s="324"/>
      <c r="DU14" s="323"/>
      <c r="DV14" s="325"/>
      <c r="DX14" s="319" t="str">
        <f>$K$14</f>
        <v>RE1.P10</v>
      </c>
      <c r="DY14" s="319" t="str">
        <f>$L$14</f>
        <v>RE1.P10.  Cargas de trabajo institucionales balanceadas</v>
      </c>
      <c r="DZ14" s="322"/>
      <c r="EA14" s="330"/>
      <c r="EB14" s="324"/>
      <c r="EC14" s="324"/>
      <c r="ED14" s="323"/>
      <c r="EE14" s="325"/>
      <c r="EG14" s="319" t="str">
        <f>$K$14</f>
        <v>RE1.P10</v>
      </c>
      <c r="EH14" s="319" t="str">
        <f>$L$14</f>
        <v>RE1.P10.  Cargas de trabajo institucionales balanceadas</v>
      </c>
      <c r="EI14" s="322"/>
      <c r="EJ14" s="330"/>
      <c r="EK14" s="324"/>
      <c r="EL14" s="324"/>
      <c r="EM14" s="323"/>
      <c r="EN14" s="325"/>
      <c r="EP14" s="319" t="str">
        <f>$K$14</f>
        <v>RE1.P10</v>
      </c>
      <c r="EQ14" s="319" t="str">
        <f>$L$14</f>
        <v>RE1.P10.  Cargas de trabajo institucionales balanceadas</v>
      </c>
      <c r="ER14" s="322"/>
      <c r="ES14" s="330"/>
      <c r="ET14" s="324"/>
      <c r="EU14" s="324"/>
      <c r="EV14" s="323"/>
      <c r="EW14" s="325"/>
      <c r="EY14" s="319" t="str">
        <f>$K$14</f>
        <v>RE1.P10</v>
      </c>
      <c r="EZ14" s="319" t="str">
        <f>$L$14</f>
        <v>RE1.P10.  Cargas de trabajo institucionales balanceadas</v>
      </c>
      <c r="FA14" s="322"/>
      <c r="FB14" s="330"/>
      <c r="FC14" s="324"/>
      <c r="FD14" s="324"/>
      <c r="FE14" s="323"/>
      <c r="FF14" s="325"/>
      <c r="FH14" s="319" t="str">
        <f>$K$14</f>
        <v>RE1.P10</v>
      </c>
      <c r="FI14" s="319" t="str">
        <f>$L$14</f>
        <v>RE1.P10.  Cargas de trabajo institucionales balanceadas</v>
      </c>
      <c r="FJ14" s="322"/>
      <c r="FK14" s="330"/>
      <c r="FL14" s="324"/>
      <c r="FM14" s="324"/>
      <c r="FN14" s="323"/>
      <c r="FO14" s="325"/>
      <c r="FQ14" s="319" t="str">
        <f>$K$14</f>
        <v>RE1.P10</v>
      </c>
      <c r="FR14" s="319" t="str">
        <f>$L$14</f>
        <v>RE1.P10.  Cargas de trabajo institucionales balanceadas</v>
      </c>
      <c r="FS14" s="322"/>
      <c r="FT14" s="330"/>
      <c r="FU14" s="324"/>
      <c r="FV14" s="324"/>
      <c r="FW14" s="323"/>
      <c r="FX14" s="325"/>
      <c r="FZ14" s="319" t="str">
        <f>$K$14</f>
        <v>RE1.P10</v>
      </c>
      <c r="GA14" s="319" t="str">
        <f>$L$14</f>
        <v>RE1.P10.  Cargas de trabajo institucionales balanceadas</v>
      </c>
      <c r="GB14" s="322"/>
      <c r="GC14" s="330"/>
      <c r="GD14" s="324"/>
      <c r="GE14" s="324"/>
      <c r="GF14" s="323"/>
      <c r="GG14" s="325"/>
    </row>
    <row r="15" spans="1:189" ht="33.75" customHeight="1" x14ac:dyDescent="0.25">
      <c r="A15" s="319" t="str">
        <f>$K$15</f>
        <v>RE1.MM</v>
      </c>
      <c r="B15" s="319" t="str">
        <f>$L$15</f>
        <v>RE1.MM Medidas minimizadoras del riesgo</v>
      </c>
      <c r="C15" s="337">
        <f t="shared" si="2"/>
        <v>0</v>
      </c>
      <c r="D15" s="339">
        <f t="shared" si="3"/>
        <v>732232.6</v>
      </c>
      <c r="E15" s="339">
        <f t="shared" si="4"/>
        <v>0</v>
      </c>
      <c r="F15" s="339">
        <f t="shared" si="5"/>
        <v>0</v>
      </c>
      <c r="G15" s="339">
        <f t="shared" si="6"/>
        <v>0</v>
      </c>
      <c r="H15" s="335">
        <f t="shared" si="7"/>
        <v>0</v>
      </c>
      <c r="K15" s="326" t="s">
        <v>789</v>
      </c>
      <c r="L15" s="320" t="str">
        <f>'6. Control gerencial'!B83</f>
        <v>RE1.MM Medidas minimizadoras del riesgo</v>
      </c>
      <c r="M15" s="178">
        <f>'6. Control gerencial'!R88</f>
        <v>0</v>
      </c>
      <c r="N15" s="211">
        <f>'6. Control gerencial'!J88</f>
        <v>732232.6</v>
      </c>
      <c r="O15" s="211">
        <f>'6. Control gerencial'!T88</f>
        <v>0</v>
      </c>
      <c r="P15" s="211">
        <f>'6. Control gerencial'!U88</f>
        <v>0</v>
      </c>
      <c r="Q15" s="211">
        <f t="shared" si="1"/>
        <v>0</v>
      </c>
      <c r="R15" s="212" t="e">
        <f>'6. Control gerencial'!V88</f>
        <v>#DIV/0!</v>
      </c>
      <c r="S15" s="2"/>
      <c r="T15" s="319" t="str">
        <f>$K$15</f>
        <v>RE1.MM</v>
      </c>
      <c r="U15" s="319" t="str">
        <f>$L$15</f>
        <v>RE1.MM Medidas minimizadoras del riesgo</v>
      </c>
      <c r="V15" s="322"/>
      <c r="W15" s="323"/>
      <c r="X15" s="323"/>
      <c r="Y15" s="323"/>
      <c r="Z15" s="323"/>
      <c r="AA15" s="325"/>
      <c r="AC15" s="319" t="str">
        <f>$K$15</f>
        <v>RE1.MM</v>
      </c>
      <c r="AD15" s="319" t="str">
        <f>$L$15</f>
        <v>RE1.MM Medidas minimizadoras del riesgo</v>
      </c>
      <c r="AE15" s="322"/>
      <c r="AF15" s="323"/>
      <c r="AG15" s="323"/>
      <c r="AH15" s="323"/>
      <c r="AI15" s="323"/>
      <c r="AJ15" s="325"/>
      <c r="AL15" s="319" t="str">
        <f>$K$15</f>
        <v>RE1.MM</v>
      </c>
      <c r="AM15" s="319" t="str">
        <f>$L$15</f>
        <v>RE1.MM Medidas minimizadoras del riesgo</v>
      </c>
      <c r="AN15" s="322"/>
      <c r="AO15" s="323"/>
      <c r="AP15" s="323"/>
      <c r="AQ15" s="323"/>
      <c r="AR15" s="323"/>
      <c r="AS15" s="325"/>
      <c r="AU15" s="319" t="str">
        <f>$K$15</f>
        <v>RE1.MM</v>
      </c>
      <c r="AV15" s="319" t="str">
        <f>$L$15</f>
        <v>RE1.MM Medidas minimizadoras del riesgo</v>
      </c>
      <c r="AW15" s="322"/>
      <c r="AX15" s="323"/>
      <c r="AY15" s="323"/>
      <c r="AZ15" s="323"/>
      <c r="BA15" s="323"/>
      <c r="BB15" s="325"/>
      <c r="BD15" s="319" t="str">
        <f>$K$15</f>
        <v>RE1.MM</v>
      </c>
      <c r="BE15" s="319" t="str">
        <f>$L$15</f>
        <v>RE1.MM Medidas minimizadoras del riesgo</v>
      </c>
      <c r="BF15" s="322"/>
      <c r="BG15" s="323"/>
      <c r="BH15" s="323"/>
      <c r="BI15" s="323"/>
      <c r="BJ15" s="323"/>
      <c r="BK15" s="325"/>
      <c r="BM15" s="319" t="str">
        <f>$K$15</f>
        <v>RE1.MM</v>
      </c>
      <c r="BN15" s="319" t="str">
        <f>$L$15</f>
        <v>RE1.MM Medidas minimizadoras del riesgo</v>
      </c>
      <c r="BO15" s="322"/>
      <c r="BP15" s="323"/>
      <c r="BQ15" s="323"/>
      <c r="BR15" s="323"/>
      <c r="BS15" s="323"/>
      <c r="BT15" s="325"/>
      <c r="BV15" s="319" t="str">
        <f>$K$15</f>
        <v>RE1.MM</v>
      </c>
      <c r="BW15" s="319" t="str">
        <f>$L$15</f>
        <v>RE1.MM Medidas minimizadoras del riesgo</v>
      </c>
      <c r="BX15" s="322"/>
      <c r="BY15" s="323"/>
      <c r="BZ15" s="323"/>
      <c r="CA15" s="323"/>
      <c r="CB15" s="323"/>
      <c r="CC15" s="325"/>
      <c r="CE15" s="319" t="str">
        <f>$K$15</f>
        <v>RE1.MM</v>
      </c>
      <c r="CF15" s="319" t="str">
        <f>$L$15</f>
        <v>RE1.MM Medidas minimizadoras del riesgo</v>
      </c>
      <c r="CG15" s="322"/>
      <c r="CH15" s="323"/>
      <c r="CI15" s="323"/>
      <c r="CJ15" s="323"/>
      <c r="CK15" s="323"/>
      <c r="CL15" s="325"/>
      <c r="CN15" s="319" t="str">
        <f>$K$15</f>
        <v>RE1.MM</v>
      </c>
      <c r="CO15" s="319" t="str">
        <f>$L$15</f>
        <v>RE1.MM Medidas minimizadoras del riesgo</v>
      </c>
      <c r="CP15" s="322"/>
      <c r="CQ15" s="323"/>
      <c r="CR15" s="323"/>
      <c r="CS15" s="323"/>
      <c r="CT15" s="323"/>
      <c r="CU15" s="325"/>
      <c r="CW15" s="319" t="str">
        <f>$K$15</f>
        <v>RE1.MM</v>
      </c>
      <c r="CX15" s="319" t="str">
        <f>$L$15</f>
        <v>RE1.MM Medidas minimizadoras del riesgo</v>
      </c>
      <c r="CY15" s="322"/>
      <c r="CZ15" s="323"/>
      <c r="DA15" s="323"/>
      <c r="DB15" s="323"/>
      <c r="DC15" s="323"/>
      <c r="DD15" s="325"/>
      <c r="DF15" s="319" t="str">
        <f>$K$15</f>
        <v>RE1.MM</v>
      </c>
      <c r="DG15" s="319" t="str">
        <f>$L$15</f>
        <v>RE1.MM Medidas minimizadoras del riesgo</v>
      </c>
      <c r="DH15" s="322"/>
      <c r="DI15" s="323"/>
      <c r="DJ15" s="323"/>
      <c r="DK15" s="323"/>
      <c r="DL15" s="323"/>
      <c r="DM15" s="325"/>
      <c r="DO15" s="319" t="str">
        <f>$K$15</f>
        <v>RE1.MM</v>
      </c>
      <c r="DP15" s="319" t="str">
        <f>$L$15</f>
        <v>RE1.MM Medidas minimizadoras del riesgo</v>
      </c>
      <c r="DQ15" s="322"/>
      <c r="DR15" s="323"/>
      <c r="DS15" s="323"/>
      <c r="DT15" s="323"/>
      <c r="DU15" s="323"/>
      <c r="DV15" s="325"/>
      <c r="DX15" s="319" t="str">
        <f>$K$15</f>
        <v>RE1.MM</v>
      </c>
      <c r="DY15" s="319" t="str">
        <f>$L$15</f>
        <v>RE1.MM Medidas minimizadoras del riesgo</v>
      </c>
      <c r="DZ15" s="322"/>
      <c r="EA15" s="323"/>
      <c r="EB15" s="323"/>
      <c r="EC15" s="323"/>
      <c r="ED15" s="323"/>
      <c r="EE15" s="325"/>
      <c r="EG15" s="319" t="str">
        <f>$K$15</f>
        <v>RE1.MM</v>
      </c>
      <c r="EH15" s="319" t="str">
        <f>$L$15</f>
        <v>RE1.MM Medidas minimizadoras del riesgo</v>
      </c>
      <c r="EI15" s="322"/>
      <c r="EJ15" s="323"/>
      <c r="EK15" s="323"/>
      <c r="EL15" s="323"/>
      <c r="EM15" s="323"/>
      <c r="EN15" s="325"/>
      <c r="EP15" s="319" t="str">
        <f>$K$15</f>
        <v>RE1.MM</v>
      </c>
      <c r="EQ15" s="319" t="str">
        <f>$L$15</f>
        <v>RE1.MM Medidas minimizadoras del riesgo</v>
      </c>
      <c r="ER15" s="322"/>
      <c r="ES15" s="323"/>
      <c r="ET15" s="323"/>
      <c r="EU15" s="323"/>
      <c r="EV15" s="323"/>
      <c r="EW15" s="325"/>
      <c r="EY15" s="319" t="str">
        <f>$K$15</f>
        <v>RE1.MM</v>
      </c>
      <c r="EZ15" s="319" t="str">
        <f>$L$15</f>
        <v>RE1.MM Medidas minimizadoras del riesgo</v>
      </c>
      <c r="FA15" s="322"/>
      <c r="FB15" s="323"/>
      <c r="FC15" s="323"/>
      <c r="FD15" s="323"/>
      <c r="FE15" s="323"/>
      <c r="FF15" s="325"/>
      <c r="FH15" s="319" t="str">
        <f>$K$15</f>
        <v>RE1.MM</v>
      </c>
      <c r="FI15" s="319" t="str">
        <f>$L$15</f>
        <v>RE1.MM Medidas minimizadoras del riesgo</v>
      </c>
      <c r="FJ15" s="322"/>
      <c r="FK15" s="323"/>
      <c r="FL15" s="323"/>
      <c r="FM15" s="323"/>
      <c r="FN15" s="323"/>
      <c r="FO15" s="325"/>
      <c r="FQ15" s="319" t="str">
        <f>$K$15</f>
        <v>RE1.MM</v>
      </c>
      <c r="FR15" s="319" t="str">
        <f>$L$15</f>
        <v>RE1.MM Medidas minimizadoras del riesgo</v>
      </c>
      <c r="FS15" s="322"/>
      <c r="FT15" s="323"/>
      <c r="FU15" s="323"/>
      <c r="FV15" s="323"/>
      <c r="FW15" s="323"/>
      <c r="FX15" s="325"/>
      <c r="FZ15" s="319" t="str">
        <f>$K$15</f>
        <v>RE1.MM</v>
      </c>
      <c r="GA15" s="319" t="str">
        <f>$L$15</f>
        <v>RE1.MM Medidas minimizadoras del riesgo</v>
      </c>
      <c r="GB15" s="322"/>
      <c r="GC15" s="323"/>
      <c r="GD15" s="323"/>
      <c r="GE15" s="323"/>
      <c r="GF15" s="323"/>
      <c r="GG15" s="325"/>
    </row>
    <row r="16" spans="1:189" x14ac:dyDescent="0.2">
      <c r="A16" s="179"/>
      <c r="B16" s="179"/>
      <c r="C16" s="179"/>
      <c r="D16" s="179"/>
      <c r="E16" s="179"/>
      <c r="F16" s="179"/>
      <c r="G16" s="179"/>
      <c r="H16" s="179"/>
      <c r="K16" s="179"/>
      <c r="L16" s="179"/>
      <c r="M16" s="179"/>
      <c r="N16" s="179"/>
      <c r="O16" s="179"/>
      <c r="P16" s="179"/>
      <c r="Q16" s="179"/>
      <c r="R16" s="179"/>
      <c r="T16" s="179"/>
      <c r="U16" s="179"/>
      <c r="V16" s="179"/>
      <c r="W16" s="179"/>
      <c r="X16" s="179"/>
      <c r="Y16" s="179"/>
      <c r="Z16" s="179"/>
      <c r="AA16" s="179"/>
      <c r="AC16" s="179"/>
      <c r="AD16" s="179"/>
      <c r="AE16" s="179"/>
      <c r="AF16" s="179"/>
      <c r="AG16" s="179"/>
      <c r="AH16" s="179"/>
      <c r="AI16" s="179"/>
      <c r="AJ16" s="179"/>
      <c r="AL16" s="179"/>
      <c r="AM16" s="179"/>
      <c r="AN16" s="179"/>
      <c r="AO16" s="179"/>
      <c r="AP16" s="179"/>
      <c r="AQ16" s="179"/>
      <c r="AR16" s="179"/>
      <c r="AS16" s="179"/>
      <c r="AU16" s="179"/>
      <c r="AV16" s="179"/>
      <c r="AW16" s="179"/>
      <c r="AX16" s="179"/>
      <c r="AY16" s="179"/>
      <c r="AZ16" s="179"/>
      <c r="BA16" s="179"/>
      <c r="BB16" s="179"/>
      <c r="BD16" s="179"/>
      <c r="BE16" s="179"/>
      <c r="BF16" s="179"/>
      <c r="BG16" s="179"/>
      <c r="BH16" s="179"/>
      <c r="BI16" s="179"/>
      <c r="BJ16" s="179"/>
      <c r="BK16" s="179"/>
      <c r="BM16" s="179"/>
      <c r="BN16" s="179"/>
      <c r="BO16" s="179"/>
      <c r="BP16" s="179"/>
      <c r="BQ16" s="179"/>
      <c r="BR16" s="179"/>
      <c r="BS16" s="179"/>
      <c r="BT16" s="179"/>
      <c r="BV16" s="179"/>
      <c r="BW16" s="179"/>
      <c r="BX16" s="179"/>
      <c r="BY16" s="179"/>
      <c r="BZ16" s="179"/>
      <c r="CA16" s="179"/>
      <c r="CB16" s="179"/>
      <c r="CC16" s="179"/>
      <c r="CE16" s="179"/>
      <c r="CF16" s="179"/>
      <c r="CG16" s="179"/>
      <c r="CH16" s="179"/>
      <c r="CI16" s="179"/>
      <c r="CJ16" s="179"/>
      <c r="CK16" s="179"/>
      <c r="CL16" s="179"/>
      <c r="CN16" s="179"/>
      <c r="CO16" s="179"/>
      <c r="CP16" s="179"/>
      <c r="CQ16" s="179"/>
      <c r="CR16" s="179"/>
      <c r="CS16" s="179"/>
      <c r="CT16" s="179"/>
      <c r="CU16" s="179"/>
      <c r="CW16" s="179"/>
      <c r="CX16" s="179"/>
      <c r="CY16" s="179"/>
      <c r="CZ16" s="179"/>
      <c r="DA16" s="179"/>
      <c r="DB16" s="179"/>
      <c r="DC16" s="179"/>
      <c r="DD16" s="179"/>
      <c r="DF16" s="179"/>
      <c r="DG16" s="179"/>
      <c r="DH16" s="179"/>
      <c r="DI16" s="179"/>
      <c r="DJ16" s="179"/>
      <c r="DK16" s="179"/>
      <c r="DL16" s="179"/>
      <c r="DM16" s="179"/>
      <c r="DO16" s="179"/>
      <c r="DP16" s="179"/>
      <c r="DQ16" s="179"/>
      <c r="DR16" s="179"/>
      <c r="DS16" s="179"/>
      <c r="DT16" s="179"/>
      <c r="DU16" s="179"/>
      <c r="DV16" s="179"/>
      <c r="DX16" s="179"/>
      <c r="DY16" s="179"/>
      <c r="DZ16" s="179"/>
      <c r="EA16" s="179"/>
      <c r="EB16" s="179"/>
      <c r="EC16" s="179"/>
      <c r="ED16" s="179"/>
      <c r="EE16" s="179"/>
      <c r="EG16" s="179"/>
      <c r="EH16" s="179"/>
      <c r="EI16" s="179"/>
      <c r="EJ16" s="179"/>
      <c r="EK16" s="179"/>
      <c r="EL16" s="179"/>
      <c r="EM16" s="179"/>
      <c r="EN16" s="179"/>
      <c r="EP16" s="179"/>
      <c r="EQ16" s="179"/>
      <c r="ER16" s="179"/>
      <c r="ES16" s="179"/>
      <c r="ET16" s="179"/>
      <c r="EU16" s="179"/>
      <c r="EV16" s="179"/>
      <c r="EW16" s="179"/>
      <c r="EY16" s="179"/>
      <c r="EZ16" s="179"/>
      <c r="FA16" s="179"/>
      <c r="FB16" s="179"/>
      <c r="FC16" s="179"/>
      <c r="FD16" s="179"/>
      <c r="FE16" s="179"/>
      <c r="FF16" s="179"/>
      <c r="FH16" s="179"/>
      <c r="FI16" s="179"/>
      <c r="FJ16" s="179"/>
      <c r="FK16" s="179"/>
      <c r="FL16" s="179"/>
      <c r="FM16" s="179"/>
      <c r="FN16" s="179"/>
      <c r="FO16" s="179"/>
      <c r="FQ16" s="179"/>
      <c r="FR16" s="179"/>
      <c r="FS16" s="179"/>
      <c r="FT16" s="179"/>
      <c r="FU16" s="179"/>
      <c r="FV16" s="179"/>
      <c r="FW16" s="179"/>
      <c r="FX16" s="179"/>
      <c r="FZ16" s="179"/>
      <c r="GA16" s="179"/>
      <c r="GB16" s="179"/>
      <c r="GC16" s="179"/>
      <c r="GD16" s="179"/>
      <c r="GE16" s="179"/>
      <c r="GF16" s="179"/>
      <c r="GG16" s="179"/>
    </row>
    <row r="17" spans="1:189" ht="63" customHeight="1" x14ac:dyDescent="0.35">
      <c r="A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7" s="1130"/>
      <c r="C17" s="1130"/>
      <c r="D17" s="1130"/>
      <c r="E17" s="1130"/>
      <c r="F17" s="1130"/>
      <c r="G17" s="1130"/>
      <c r="H17" s="1131"/>
      <c r="K17" s="1112" t="str">
        <f>'2. Reg en Salud'!A2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L17" s="1113"/>
      <c r="M17" s="1113"/>
      <c r="N17" s="1113"/>
      <c r="O17" s="1113"/>
      <c r="P17" s="1113"/>
      <c r="Q17" s="1113"/>
      <c r="R17" s="1114"/>
      <c r="T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U17" s="1130"/>
      <c r="V17" s="1130"/>
      <c r="W17" s="1130"/>
      <c r="X17" s="1130"/>
      <c r="Y17" s="1130"/>
      <c r="Z17" s="1130"/>
      <c r="AA17" s="1131"/>
      <c r="AC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AD17" s="1130"/>
      <c r="AE17" s="1130"/>
      <c r="AF17" s="1130"/>
      <c r="AG17" s="1130"/>
      <c r="AH17" s="1130"/>
      <c r="AI17" s="1130"/>
      <c r="AJ17" s="1131"/>
      <c r="AL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AM17" s="1130"/>
      <c r="AN17" s="1130"/>
      <c r="AO17" s="1130"/>
      <c r="AP17" s="1130"/>
      <c r="AQ17" s="1130"/>
      <c r="AR17" s="1130"/>
      <c r="AS17" s="1131"/>
      <c r="AU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AV17" s="1130"/>
      <c r="AW17" s="1130"/>
      <c r="AX17" s="1130"/>
      <c r="AY17" s="1130"/>
      <c r="AZ17" s="1130"/>
      <c r="BA17" s="1130"/>
      <c r="BB17" s="1131"/>
      <c r="BD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E17" s="1130"/>
      <c r="BF17" s="1130"/>
      <c r="BG17" s="1130"/>
      <c r="BH17" s="1130"/>
      <c r="BI17" s="1130"/>
      <c r="BJ17" s="1130"/>
      <c r="BK17" s="1131"/>
      <c r="BM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N17" s="1130"/>
      <c r="BO17" s="1130"/>
      <c r="BP17" s="1130"/>
      <c r="BQ17" s="1130"/>
      <c r="BR17" s="1130"/>
      <c r="BS17" s="1130"/>
      <c r="BT17" s="1131"/>
      <c r="BV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W17" s="1130"/>
      <c r="BX17" s="1130"/>
      <c r="BY17" s="1130"/>
      <c r="BZ17" s="1130"/>
      <c r="CA17" s="1130"/>
      <c r="CB17" s="1130"/>
      <c r="CC17" s="1131"/>
      <c r="CE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CF17" s="1130"/>
      <c r="CG17" s="1130"/>
      <c r="CH17" s="1130"/>
      <c r="CI17" s="1130"/>
      <c r="CJ17" s="1130"/>
      <c r="CK17" s="1130"/>
      <c r="CL17" s="1131"/>
      <c r="CN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CO17" s="1130"/>
      <c r="CP17" s="1130"/>
      <c r="CQ17" s="1130"/>
      <c r="CR17" s="1130"/>
      <c r="CS17" s="1130"/>
      <c r="CT17" s="1130"/>
      <c r="CU17" s="1131"/>
      <c r="CW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CX17" s="1130"/>
      <c r="CY17" s="1130"/>
      <c r="CZ17" s="1130"/>
      <c r="DA17" s="1130"/>
      <c r="DB17" s="1130"/>
      <c r="DC17" s="1130"/>
      <c r="DD17" s="1131"/>
      <c r="DF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G17" s="1130"/>
      <c r="DH17" s="1130"/>
      <c r="DI17" s="1130"/>
      <c r="DJ17" s="1130"/>
      <c r="DK17" s="1130"/>
      <c r="DL17" s="1130"/>
      <c r="DM17" s="1131"/>
      <c r="DO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P17" s="1130"/>
      <c r="DQ17" s="1130"/>
      <c r="DR17" s="1130"/>
      <c r="DS17" s="1130"/>
      <c r="DT17" s="1130"/>
      <c r="DU17" s="1130"/>
      <c r="DV17" s="1131"/>
      <c r="DX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Y17" s="1130"/>
      <c r="DZ17" s="1130"/>
      <c r="EA17" s="1130"/>
      <c r="EB17" s="1130"/>
      <c r="EC17" s="1130"/>
      <c r="ED17" s="1130"/>
      <c r="EE17" s="1131"/>
      <c r="EG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EH17" s="1130"/>
      <c r="EI17" s="1130"/>
      <c r="EJ17" s="1130"/>
      <c r="EK17" s="1130"/>
      <c r="EL17" s="1130"/>
      <c r="EM17" s="1130"/>
      <c r="EN17" s="1131"/>
      <c r="EP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EQ17" s="1130"/>
      <c r="ER17" s="1130"/>
      <c r="ES17" s="1130"/>
      <c r="ET17" s="1130"/>
      <c r="EU17" s="1130"/>
      <c r="EV17" s="1130"/>
      <c r="EW17" s="1131"/>
      <c r="EY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EZ17" s="1130"/>
      <c r="FA17" s="1130"/>
      <c r="FB17" s="1130"/>
      <c r="FC17" s="1130"/>
      <c r="FD17" s="1130"/>
      <c r="FE17" s="1130"/>
      <c r="FF17" s="1131"/>
      <c r="FH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FI17" s="1130"/>
      <c r="FJ17" s="1130"/>
      <c r="FK17" s="1130"/>
      <c r="FL17" s="1130"/>
      <c r="FM17" s="1130"/>
      <c r="FN17" s="1130"/>
      <c r="FO17" s="1131"/>
      <c r="FQ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FR17" s="1130"/>
      <c r="FS17" s="1130"/>
      <c r="FT17" s="1130"/>
      <c r="FU17" s="1130"/>
      <c r="FV17" s="1130"/>
      <c r="FW17" s="1130"/>
      <c r="FX17" s="1131"/>
      <c r="FZ17" s="1129" t="str">
        <f>$K$17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GA17" s="1130"/>
      <c r="GB17" s="1130"/>
      <c r="GC17" s="1130"/>
      <c r="GD17" s="1130"/>
      <c r="GE17" s="1130"/>
      <c r="GF17" s="1130"/>
      <c r="GG17" s="1131"/>
    </row>
    <row r="18" spans="1:189" ht="51" x14ac:dyDescent="0.2">
      <c r="A18" s="1132" t="str">
        <f>$K$18</f>
        <v>RE2</v>
      </c>
      <c r="B18" s="1134" t="str">
        <f>$L$18</f>
        <v>Resultado esperado RE 2: Regulación en salud, eficiente y eficaz</v>
      </c>
      <c r="C18" s="329" t="str">
        <f>$M$18</f>
        <v>CUMPLIMIENTO ACUMULADO</v>
      </c>
      <c r="D18" s="331" t="str">
        <f>$N$18</f>
        <v>PRESUPUESTO ESTIMADO</v>
      </c>
      <c r="E18" s="331" t="str">
        <f>$O$18</f>
        <v xml:space="preserve"> PRESUPUESTO EJECUTADO A JUNIO</v>
      </c>
      <c r="F18" s="331" t="str">
        <f>$P$18</f>
        <v>PRESUPUESTO EJECUTADO A DICIEMBRE</v>
      </c>
      <c r="G18" s="331" t="str">
        <f>$Q$18</f>
        <v>PRESUPUESTO ANUAL EJECUTADO</v>
      </c>
      <c r="H18" s="329" t="str">
        <f>$R$18</f>
        <v xml:space="preserve">PORCENTAJE EJECUCION PRESUPUESTARIA </v>
      </c>
      <c r="K18" s="1132" t="s">
        <v>790</v>
      </c>
      <c r="L18" s="1144" t="str">
        <f>'6. Control gerencial'!A91</f>
        <v>Resultado esperado RE 2: Regulación en salud, eficiente y eficaz</v>
      </c>
      <c r="M18" s="164" t="s">
        <v>775</v>
      </c>
      <c r="N18" s="165" t="s">
        <v>776</v>
      </c>
      <c r="O18" s="165" t="s">
        <v>777</v>
      </c>
      <c r="P18" s="165" t="s">
        <v>778</v>
      </c>
      <c r="Q18" s="165" t="s">
        <v>779</v>
      </c>
      <c r="R18" s="164" t="s">
        <v>780</v>
      </c>
      <c r="T18" s="1132" t="str">
        <f>$K$18</f>
        <v>RE2</v>
      </c>
      <c r="U18" s="1134" t="str">
        <f>$L$18</f>
        <v>Resultado esperado RE 2: Regulación en salud, eficiente y eficaz</v>
      </c>
      <c r="V18" s="329" t="str">
        <f>$M$18</f>
        <v>CUMPLIMIENTO ACUMULADO</v>
      </c>
      <c r="W18" s="331" t="str">
        <f>$N$18</f>
        <v>PRESUPUESTO ESTIMADO</v>
      </c>
      <c r="X18" s="331" t="str">
        <f>$O$18</f>
        <v xml:space="preserve"> PRESUPUESTO EJECUTADO A JUNIO</v>
      </c>
      <c r="Y18" s="331" t="str">
        <f>$P$18</f>
        <v>PRESUPUESTO EJECUTADO A DICIEMBRE</v>
      </c>
      <c r="Z18" s="331" t="str">
        <f>$Q$18</f>
        <v>PRESUPUESTO ANUAL EJECUTADO</v>
      </c>
      <c r="AA18" s="329" t="str">
        <f>$R$18</f>
        <v xml:space="preserve">PORCENTAJE EJECUCION PRESUPUESTARIA </v>
      </c>
      <c r="AC18" s="1132" t="str">
        <f>$K$18</f>
        <v>RE2</v>
      </c>
      <c r="AD18" s="1134" t="str">
        <f>$L$18</f>
        <v>Resultado esperado RE 2: Regulación en salud, eficiente y eficaz</v>
      </c>
      <c r="AE18" s="329" t="str">
        <f>$M$18</f>
        <v>CUMPLIMIENTO ACUMULADO</v>
      </c>
      <c r="AF18" s="331" t="str">
        <f>$N$18</f>
        <v>PRESUPUESTO ESTIMADO</v>
      </c>
      <c r="AG18" s="331" t="str">
        <f>$O$18</f>
        <v xml:space="preserve"> PRESUPUESTO EJECUTADO A JUNIO</v>
      </c>
      <c r="AH18" s="331" t="str">
        <f>$P$18</f>
        <v>PRESUPUESTO EJECUTADO A DICIEMBRE</v>
      </c>
      <c r="AI18" s="331" t="str">
        <f>$Q$18</f>
        <v>PRESUPUESTO ANUAL EJECUTADO</v>
      </c>
      <c r="AJ18" s="329" t="str">
        <f>$R$18</f>
        <v xml:space="preserve">PORCENTAJE EJECUCION PRESUPUESTARIA </v>
      </c>
      <c r="AL18" s="1132" t="str">
        <f>$K$18</f>
        <v>RE2</v>
      </c>
      <c r="AM18" s="1134" t="str">
        <f>$L$18</f>
        <v>Resultado esperado RE 2: Regulación en salud, eficiente y eficaz</v>
      </c>
      <c r="AN18" s="329" t="str">
        <f>$M$18</f>
        <v>CUMPLIMIENTO ACUMULADO</v>
      </c>
      <c r="AO18" s="331" t="str">
        <f>$N$18</f>
        <v>PRESUPUESTO ESTIMADO</v>
      </c>
      <c r="AP18" s="331" t="str">
        <f>$O$18</f>
        <v xml:space="preserve"> PRESUPUESTO EJECUTADO A JUNIO</v>
      </c>
      <c r="AQ18" s="331" t="str">
        <f>$P$18</f>
        <v>PRESUPUESTO EJECUTADO A DICIEMBRE</v>
      </c>
      <c r="AR18" s="331" t="str">
        <f>$Q$18</f>
        <v>PRESUPUESTO ANUAL EJECUTADO</v>
      </c>
      <c r="AS18" s="329" t="str">
        <f>$R$18</f>
        <v xml:space="preserve">PORCENTAJE EJECUCION PRESUPUESTARIA </v>
      </c>
      <c r="AU18" s="1132" t="str">
        <f>$K$18</f>
        <v>RE2</v>
      </c>
      <c r="AV18" s="1134" t="str">
        <f>$L$18</f>
        <v>Resultado esperado RE 2: Regulación en salud, eficiente y eficaz</v>
      </c>
      <c r="AW18" s="329" t="str">
        <f>$M$18</f>
        <v>CUMPLIMIENTO ACUMULADO</v>
      </c>
      <c r="AX18" s="331" t="str">
        <f>$N$18</f>
        <v>PRESUPUESTO ESTIMADO</v>
      </c>
      <c r="AY18" s="331" t="str">
        <f>$O$18</f>
        <v xml:space="preserve"> PRESUPUESTO EJECUTADO A JUNIO</v>
      </c>
      <c r="AZ18" s="331" t="str">
        <f>$P$18</f>
        <v>PRESUPUESTO EJECUTADO A DICIEMBRE</v>
      </c>
      <c r="BA18" s="331" t="str">
        <f>$Q$18</f>
        <v>PRESUPUESTO ANUAL EJECUTADO</v>
      </c>
      <c r="BB18" s="329" t="str">
        <f>$R$18</f>
        <v xml:space="preserve">PORCENTAJE EJECUCION PRESUPUESTARIA </v>
      </c>
      <c r="BD18" s="1132" t="str">
        <f>$K$18</f>
        <v>RE2</v>
      </c>
      <c r="BE18" s="1134" t="str">
        <f>$L$18</f>
        <v>Resultado esperado RE 2: Regulación en salud, eficiente y eficaz</v>
      </c>
      <c r="BF18" s="329" t="str">
        <f>$M$18</f>
        <v>CUMPLIMIENTO ACUMULADO</v>
      </c>
      <c r="BG18" s="331" t="str">
        <f>$N$18</f>
        <v>PRESUPUESTO ESTIMADO</v>
      </c>
      <c r="BH18" s="331" t="str">
        <f>$O$18</f>
        <v xml:space="preserve"> PRESUPUESTO EJECUTADO A JUNIO</v>
      </c>
      <c r="BI18" s="331" t="str">
        <f>$P$18</f>
        <v>PRESUPUESTO EJECUTADO A DICIEMBRE</v>
      </c>
      <c r="BJ18" s="331" t="str">
        <f>$Q$18</f>
        <v>PRESUPUESTO ANUAL EJECUTADO</v>
      </c>
      <c r="BK18" s="329" t="str">
        <f>$R$18</f>
        <v xml:space="preserve">PORCENTAJE EJECUCION PRESUPUESTARIA </v>
      </c>
      <c r="BM18" s="1132" t="str">
        <f>$K$18</f>
        <v>RE2</v>
      </c>
      <c r="BN18" s="1134" t="str">
        <f>$L$18</f>
        <v>Resultado esperado RE 2: Regulación en salud, eficiente y eficaz</v>
      </c>
      <c r="BO18" s="329" t="str">
        <f>$M$18</f>
        <v>CUMPLIMIENTO ACUMULADO</v>
      </c>
      <c r="BP18" s="331" t="str">
        <f>$N$18</f>
        <v>PRESUPUESTO ESTIMADO</v>
      </c>
      <c r="BQ18" s="331" t="str">
        <f>$O$18</f>
        <v xml:space="preserve"> PRESUPUESTO EJECUTADO A JUNIO</v>
      </c>
      <c r="BR18" s="331" t="str">
        <f>$P$18</f>
        <v>PRESUPUESTO EJECUTADO A DICIEMBRE</v>
      </c>
      <c r="BS18" s="331" t="str">
        <f>$Q$18</f>
        <v>PRESUPUESTO ANUAL EJECUTADO</v>
      </c>
      <c r="BT18" s="329" t="str">
        <f>$R$18</f>
        <v xml:space="preserve">PORCENTAJE EJECUCION PRESUPUESTARIA </v>
      </c>
      <c r="BV18" s="1132" t="str">
        <f>$K$18</f>
        <v>RE2</v>
      </c>
      <c r="BW18" s="1134" t="str">
        <f>$L$18</f>
        <v>Resultado esperado RE 2: Regulación en salud, eficiente y eficaz</v>
      </c>
      <c r="BX18" s="329" t="str">
        <f>$M$18</f>
        <v>CUMPLIMIENTO ACUMULADO</v>
      </c>
      <c r="BY18" s="331" t="str">
        <f>$N$18</f>
        <v>PRESUPUESTO ESTIMADO</v>
      </c>
      <c r="BZ18" s="331" t="str">
        <f>$O$18</f>
        <v xml:space="preserve"> PRESUPUESTO EJECUTADO A JUNIO</v>
      </c>
      <c r="CA18" s="331" t="str">
        <f>$P$18</f>
        <v>PRESUPUESTO EJECUTADO A DICIEMBRE</v>
      </c>
      <c r="CB18" s="331" t="str">
        <f>$Q$18</f>
        <v>PRESUPUESTO ANUAL EJECUTADO</v>
      </c>
      <c r="CC18" s="329" t="str">
        <f>$R$18</f>
        <v xml:space="preserve">PORCENTAJE EJECUCION PRESUPUESTARIA </v>
      </c>
      <c r="CE18" s="1132" t="str">
        <f>$K$18</f>
        <v>RE2</v>
      </c>
      <c r="CF18" s="1134" t="str">
        <f>$L$18</f>
        <v>Resultado esperado RE 2: Regulación en salud, eficiente y eficaz</v>
      </c>
      <c r="CG18" s="329" t="str">
        <f>$M$18</f>
        <v>CUMPLIMIENTO ACUMULADO</v>
      </c>
      <c r="CH18" s="331" t="str">
        <f>$N$18</f>
        <v>PRESUPUESTO ESTIMADO</v>
      </c>
      <c r="CI18" s="331" t="str">
        <f>$O$18</f>
        <v xml:space="preserve"> PRESUPUESTO EJECUTADO A JUNIO</v>
      </c>
      <c r="CJ18" s="331" t="str">
        <f>$P$18</f>
        <v>PRESUPUESTO EJECUTADO A DICIEMBRE</v>
      </c>
      <c r="CK18" s="331" t="str">
        <f>$Q$18</f>
        <v>PRESUPUESTO ANUAL EJECUTADO</v>
      </c>
      <c r="CL18" s="329" t="str">
        <f>$R$18</f>
        <v xml:space="preserve">PORCENTAJE EJECUCION PRESUPUESTARIA </v>
      </c>
      <c r="CN18" s="1132" t="str">
        <f>$K$18</f>
        <v>RE2</v>
      </c>
      <c r="CO18" s="1134" t="str">
        <f>$L$18</f>
        <v>Resultado esperado RE 2: Regulación en salud, eficiente y eficaz</v>
      </c>
      <c r="CP18" s="329" t="str">
        <f>$M$18</f>
        <v>CUMPLIMIENTO ACUMULADO</v>
      </c>
      <c r="CQ18" s="331" t="str">
        <f>$N$18</f>
        <v>PRESUPUESTO ESTIMADO</v>
      </c>
      <c r="CR18" s="331" t="str">
        <f>$O$18</f>
        <v xml:space="preserve"> PRESUPUESTO EJECUTADO A JUNIO</v>
      </c>
      <c r="CS18" s="331" t="str">
        <f>$P$18</f>
        <v>PRESUPUESTO EJECUTADO A DICIEMBRE</v>
      </c>
      <c r="CT18" s="331" t="str">
        <f>$Q$18</f>
        <v>PRESUPUESTO ANUAL EJECUTADO</v>
      </c>
      <c r="CU18" s="329" t="str">
        <f>$R$18</f>
        <v xml:space="preserve">PORCENTAJE EJECUCION PRESUPUESTARIA </v>
      </c>
      <c r="CW18" s="1132" t="str">
        <f>$K$18</f>
        <v>RE2</v>
      </c>
      <c r="CX18" s="1134" t="str">
        <f>$L$18</f>
        <v>Resultado esperado RE 2: Regulación en salud, eficiente y eficaz</v>
      </c>
      <c r="CY18" s="329" t="str">
        <f>$M$18</f>
        <v>CUMPLIMIENTO ACUMULADO</v>
      </c>
      <c r="CZ18" s="331" t="str">
        <f>$N$18</f>
        <v>PRESUPUESTO ESTIMADO</v>
      </c>
      <c r="DA18" s="331" t="str">
        <f>$O$18</f>
        <v xml:space="preserve"> PRESUPUESTO EJECUTADO A JUNIO</v>
      </c>
      <c r="DB18" s="331" t="str">
        <f>$P$18</f>
        <v>PRESUPUESTO EJECUTADO A DICIEMBRE</v>
      </c>
      <c r="DC18" s="331" t="str">
        <f>$Q$18</f>
        <v>PRESUPUESTO ANUAL EJECUTADO</v>
      </c>
      <c r="DD18" s="329" t="str">
        <f>$R$18</f>
        <v xml:space="preserve">PORCENTAJE EJECUCION PRESUPUESTARIA </v>
      </c>
      <c r="DF18" s="1132" t="str">
        <f>$K$18</f>
        <v>RE2</v>
      </c>
      <c r="DG18" s="1134" t="str">
        <f>$L$18</f>
        <v>Resultado esperado RE 2: Regulación en salud, eficiente y eficaz</v>
      </c>
      <c r="DH18" s="329" t="str">
        <f>$M$18</f>
        <v>CUMPLIMIENTO ACUMULADO</v>
      </c>
      <c r="DI18" s="331" t="str">
        <f>$N$18</f>
        <v>PRESUPUESTO ESTIMADO</v>
      </c>
      <c r="DJ18" s="331" t="str">
        <f>$O$18</f>
        <v xml:space="preserve"> PRESUPUESTO EJECUTADO A JUNIO</v>
      </c>
      <c r="DK18" s="331" t="str">
        <f>$P$18</f>
        <v>PRESUPUESTO EJECUTADO A DICIEMBRE</v>
      </c>
      <c r="DL18" s="331" t="str">
        <f>$Q$18</f>
        <v>PRESUPUESTO ANUAL EJECUTADO</v>
      </c>
      <c r="DM18" s="329" t="str">
        <f>$R$18</f>
        <v xml:space="preserve">PORCENTAJE EJECUCION PRESUPUESTARIA </v>
      </c>
      <c r="DO18" s="1132" t="str">
        <f>$K$18</f>
        <v>RE2</v>
      </c>
      <c r="DP18" s="1134" t="str">
        <f>$L$18</f>
        <v>Resultado esperado RE 2: Regulación en salud, eficiente y eficaz</v>
      </c>
      <c r="DQ18" s="329" t="str">
        <f>$M$18</f>
        <v>CUMPLIMIENTO ACUMULADO</v>
      </c>
      <c r="DR18" s="331" t="str">
        <f>$N$18</f>
        <v>PRESUPUESTO ESTIMADO</v>
      </c>
      <c r="DS18" s="331" t="str">
        <f>$O$18</f>
        <v xml:space="preserve"> PRESUPUESTO EJECUTADO A JUNIO</v>
      </c>
      <c r="DT18" s="331" t="str">
        <f>$P$18</f>
        <v>PRESUPUESTO EJECUTADO A DICIEMBRE</v>
      </c>
      <c r="DU18" s="331" t="str">
        <f>$Q$18</f>
        <v>PRESUPUESTO ANUAL EJECUTADO</v>
      </c>
      <c r="DV18" s="329" t="str">
        <f>$R$18</f>
        <v xml:space="preserve">PORCENTAJE EJECUCION PRESUPUESTARIA </v>
      </c>
      <c r="DX18" s="1132" t="str">
        <f>$K$18</f>
        <v>RE2</v>
      </c>
      <c r="DY18" s="1134" t="str">
        <f>$L$18</f>
        <v>Resultado esperado RE 2: Regulación en salud, eficiente y eficaz</v>
      </c>
      <c r="DZ18" s="329" t="str">
        <f>$M$18</f>
        <v>CUMPLIMIENTO ACUMULADO</v>
      </c>
      <c r="EA18" s="331" t="str">
        <f>$N$18</f>
        <v>PRESUPUESTO ESTIMADO</v>
      </c>
      <c r="EB18" s="331" t="str">
        <f>$O$18</f>
        <v xml:space="preserve"> PRESUPUESTO EJECUTADO A JUNIO</v>
      </c>
      <c r="EC18" s="331" t="str">
        <f>$P$18</f>
        <v>PRESUPUESTO EJECUTADO A DICIEMBRE</v>
      </c>
      <c r="ED18" s="331" t="str">
        <f>$Q$18</f>
        <v>PRESUPUESTO ANUAL EJECUTADO</v>
      </c>
      <c r="EE18" s="329" t="str">
        <f>$R$18</f>
        <v xml:space="preserve">PORCENTAJE EJECUCION PRESUPUESTARIA </v>
      </c>
      <c r="EG18" s="1132" t="str">
        <f>$K$18</f>
        <v>RE2</v>
      </c>
      <c r="EH18" s="1134" t="str">
        <f>$L$18</f>
        <v>Resultado esperado RE 2: Regulación en salud, eficiente y eficaz</v>
      </c>
      <c r="EI18" s="329" t="str">
        <f>$M$18</f>
        <v>CUMPLIMIENTO ACUMULADO</v>
      </c>
      <c r="EJ18" s="331" t="str">
        <f>$N$18</f>
        <v>PRESUPUESTO ESTIMADO</v>
      </c>
      <c r="EK18" s="331" t="str">
        <f>$O$18</f>
        <v xml:space="preserve"> PRESUPUESTO EJECUTADO A JUNIO</v>
      </c>
      <c r="EL18" s="331" t="str">
        <f>$P$18</f>
        <v>PRESUPUESTO EJECUTADO A DICIEMBRE</v>
      </c>
      <c r="EM18" s="331" t="str">
        <f>$Q$18</f>
        <v>PRESUPUESTO ANUAL EJECUTADO</v>
      </c>
      <c r="EN18" s="329" t="str">
        <f>$R$18</f>
        <v xml:space="preserve">PORCENTAJE EJECUCION PRESUPUESTARIA </v>
      </c>
      <c r="EP18" s="1132" t="str">
        <f>$K$18</f>
        <v>RE2</v>
      </c>
      <c r="EQ18" s="1134" t="str">
        <f>$L$18</f>
        <v>Resultado esperado RE 2: Regulación en salud, eficiente y eficaz</v>
      </c>
      <c r="ER18" s="329" t="str">
        <f>$M$18</f>
        <v>CUMPLIMIENTO ACUMULADO</v>
      </c>
      <c r="ES18" s="331" t="str">
        <f>$N$18</f>
        <v>PRESUPUESTO ESTIMADO</v>
      </c>
      <c r="ET18" s="331" t="str">
        <f>$O$18</f>
        <v xml:space="preserve"> PRESUPUESTO EJECUTADO A JUNIO</v>
      </c>
      <c r="EU18" s="331" t="str">
        <f>$P$18</f>
        <v>PRESUPUESTO EJECUTADO A DICIEMBRE</v>
      </c>
      <c r="EV18" s="331" t="str">
        <f>$Q$18</f>
        <v>PRESUPUESTO ANUAL EJECUTADO</v>
      </c>
      <c r="EW18" s="329" t="str">
        <f>$R$18</f>
        <v xml:space="preserve">PORCENTAJE EJECUCION PRESUPUESTARIA </v>
      </c>
      <c r="EY18" s="1132" t="str">
        <f>$K$18</f>
        <v>RE2</v>
      </c>
      <c r="EZ18" s="1134" t="str">
        <f>$L$18</f>
        <v>Resultado esperado RE 2: Regulación en salud, eficiente y eficaz</v>
      </c>
      <c r="FA18" s="329" t="str">
        <f>$M$18</f>
        <v>CUMPLIMIENTO ACUMULADO</v>
      </c>
      <c r="FB18" s="331" t="str">
        <f>$N$18</f>
        <v>PRESUPUESTO ESTIMADO</v>
      </c>
      <c r="FC18" s="331" t="str">
        <f>$O$18</f>
        <v xml:space="preserve"> PRESUPUESTO EJECUTADO A JUNIO</v>
      </c>
      <c r="FD18" s="331" t="str">
        <f>$P$18</f>
        <v>PRESUPUESTO EJECUTADO A DICIEMBRE</v>
      </c>
      <c r="FE18" s="331" t="str">
        <f>$Q$18</f>
        <v>PRESUPUESTO ANUAL EJECUTADO</v>
      </c>
      <c r="FF18" s="329" t="str">
        <f>$R$18</f>
        <v xml:space="preserve">PORCENTAJE EJECUCION PRESUPUESTARIA </v>
      </c>
      <c r="FH18" s="1132" t="str">
        <f>$K$18</f>
        <v>RE2</v>
      </c>
      <c r="FI18" s="1134" t="str">
        <f>$L$18</f>
        <v>Resultado esperado RE 2: Regulación en salud, eficiente y eficaz</v>
      </c>
      <c r="FJ18" s="329" t="str">
        <f>$M$18</f>
        <v>CUMPLIMIENTO ACUMULADO</v>
      </c>
      <c r="FK18" s="331" t="str">
        <f>$N$18</f>
        <v>PRESUPUESTO ESTIMADO</v>
      </c>
      <c r="FL18" s="331" t="str">
        <f>$O$18</f>
        <v xml:space="preserve"> PRESUPUESTO EJECUTADO A JUNIO</v>
      </c>
      <c r="FM18" s="331" t="str">
        <f>$P$18</f>
        <v>PRESUPUESTO EJECUTADO A DICIEMBRE</v>
      </c>
      <c r="FN18" s="331" t="str">
        <f>$Q$18</f>
        <v>PRESUPUESTO ANUAL EJECUTADO</v>
      </c>
      <c r="FO18" s="329" t="str">
        <f>$R$18</f>
        <v xml:space="preserve">PORCENTAJE EJECUCION PRESUPUESTARIA </v>
      </c>
      <c r="FQ18" s="1132" t="str">
        <f>$K$18</f>
        <v>RE2</v>
      </c>
      <c r="FR18" s="1134" t="str">
        <f>$L$18</f>
        <v>Resultado esperado RE 2: Regulación en salud, eficiente y eficaz</v>
      </c>
      <c r="FS18" s="329" t="str">
        <f>$M$18</f>
        <v>CUMPLIMIENTO ACUMULADO</v>
      </c>
      <c r="FT18" s="331" t="str">
        <f>$N$18</f>
        <v>PRESUPUESTO ESTIMADO</v>
      </c>
      <c r="FU18" s="331" t="str">
        <f>$O$18</f>
        <v xml:space="preserve"> PRESUPUESTO EJECUTADO A JUNIO</v>
      </c>
      <c r="FV18" s="331" t="str">
        <f>$P$18</f>
        <v>PRESUPUESTO EJECUTADO A DICIEMBRE</v>
      </c>
      <c r="FW18" s="331" t="str">
        <f>$Q$18</f>
        <v>PRESUPUESTO ANUAL EJECUTADO</v>
      </c>
      <c r="FX18" s="329" t="str">
        <f>$R$18</f>
        <v xml:space="preserve">PORCENTAJE EJECUCION PRESUPUESTARIA </v>
      </c>
      <c r="FZ18" s="1132" t="str">
        <f>$K$18</f>
        <v>RE2</v>
      </c>
      <c r="GA18" s="1134" t="str">
        <f>$L$18</f>
        <v>Resultado esperado RE 2: Regulación en salud, eficiente y eficaz</v>
      </c>
      <c r="GB18" s="329" t="str">
        <f>$M$18</f>
        <v>CUMPLIMIENTO ACUMULADO</v>
      </c>
      <c r="GC18" s="331" t="str">
        <f>$N$18</f>
        <v>PRESUPUESTO ESTIMADO</v>
      </c>
      <c r="GD18" s="331" t="str">
        <f>$O$18</f>
        <v xml:space="preserve"> PRESUPUESTO EJECUTADO A JUNIO</v>
      </c>
      <c r="GE18" s="331" t="str">
        <f>$P$18</f>
        <v>PRESUPUESTO EJECUTADO A DICIEMBRE</v>
      </c>
      <c r="GF18" s="331" t="str">
        <f>$Q$18</f>
        <v>PRESUPUESTO ANUAL EJECUTADO</v>
      </c>
      <c r="GG18" s="329" t="str">
        <f>$R$18</f>
        <v xml:space="preserve">PORCENTAJE EJECUCION PRESUPUESTARIA </v>
      </c>
    </row>
    <row r="19" spans="1:189" ht="15" customHeight="1" x14ac:dyDescent="0.25">
      <c r="A19" s="1133"/>
      <c r="B19" s="1135"/>
      <c r="C19" s="317">
        <f t="shared" ref="C19:C24" si="8">AVERAGE(M19,V19,AE19,AN19,AW19,BF19,BO19,BX19,CG19,CP19,CY19,DH19,DQ19,DZ19,EI19,ER19,FA19,FJ19,FS19,GB19)</f>
        <v>0</v>
      </c>
      <c r="D19" s="338">
        <f t="shared" ref="D19:G20" si="9">SUM(N19,W19,AF19,AO19,AX19,BG19,BP19,BY19,CH19,CQ19,CZ19,DI19,DR19,EA19,EJ19,ES19,FB19,FK19,FT19,GC19)</f>
        <v>28494041.099999994</v>
      </c>
      <c r="E19" s="338">
        <f t="shared" si="9"/>
        <v>0</v>
      </c>
      <c r="F19" s="338">
        <f t="shared" si="9"/>
        <v>0</v>
      </c>
      <c r="G19" s="338">
        <f t="shared" si="9"/>
        <v>0</v>
      </c>
      <c r="H19" s="336">
        <f t="shared" ref="H19:H24" si="10">SUM(E19,F19)/D19</f>
        <v>0</v>
      </c>
      <c r="K19" s="1133"/>
      <c r="L19" s="1145"/>
      <c r="M19" s="166">
        <f>'6. Control gerencial'!R145</f>
        <v>0</v>
      </c>
      <c r="N19" s="167">
        <f>'Estimación RE2'!C3</f>
        <v>3661163</v>
      </c>
      <c r="O19" s="167">
        <f>'6. Control gerencial'!T145</f>
        <v>0</v>
      </c>
      <c r="P19" s="167">
        <f>'6. Control gerencial'!U145</f>
        <v>0</v>
      </c>
      <c r="Q19" s="167">
        <f t="shared" ref="Q19:Q24" si="11">SUM(O19:P19)</f>
        <v>0</v>
      </c>
      <c r="R19" s="182" t="e">
        <f>'6. Control gerencial'!V145</f>
        <v>#DIV/0!</v>
      </c>
      <c r="T19" s="1133"/>
      <c r="U19" s="1135"/>
      <c r="V19" s="166"/>
      <c r="W19" s="167">
        <v>5480237.5999999996</v>
      </c>
      <c r="X19" s="167"/>
      <c r="Y19" s="167"/>
      <c r="Z19" s="167"/>
      <c r="AA19" s="182"/>
      <c r="AC19" s="1133"/>
      <c r="AD19" s="1135"/>
      <c r="AE19" s="166"/>
      <c r="AF19" s="167">
        <v>5339977.0999999996</v>
      </c>
      <c r="AG19" s="167"/>
      <c r="AH19" s="167"/>
      <c r="AI19" s="167"/>
      <c r="AJ19" s="182"/>
      <c r="AL19" s="1133"/>
      <c r="AM19" s="1135"/>
      <c r="AN19" s="166"/>
      <c r="AO19" s="167">
        <v>530532</v>
      </c>
      <c r="AP19" s="167"/>
      <c r="AQ19" s="167"/>
      <c r="AR19" s="167"/>
      <c r="AS19" s="182"/>
      <c r="AU19" s="1133"/>
      <c r="AV19" s="1135"/>
      <c r="AW19" s="166"/>
      <c r="AX19" s="167">
        <v>4022705.9000000004</v>
      </c>
      <c r="AY19" s="167"/>
      <c r="AZ19" s="167"/>
      <c r="BA19" s="167"/>
      <c r="BB19" s="182"/>
      <c r="BD19" s="1133"/>
      <c r="BE19" s="1135"/>
      <c r="BF19" s="166"/>
      <c r="BG19" s="167">
        <v>663537.65</v>
      </c>
      <c r="BH19" s="167"/>
      <c r="BI19" s="167"/>
      <c r="BJ19" s="167"/>
      <c r="BK19" s="182"/>
      <c r="BM19" s="1133"/>
      <c r="BN19" s="1135"/>
      <c r="BO19" s="166"/>
      <c r="BP19" s="167">
        <v>2282752.65</v>
      </c>
      <c r="BQ19" s="167"/>
      <c r="BR19" s="167"/>
      <c r="BS19" s="167"/>
      <c r="BT19" s="182"/>
      <c r="BV19" s="1133"/>
      <c r="BW19" s="1135"/>
      <c r="BX19" s="166"/>
      <c r="BY19" s="167">
        <v>454122.89999999991</v>
      </c>
      <c r="BZ19" s="167"/>
      <c r="CA19" s="167"/>
      <c r="CB19" s="167"/>
      <c r="CC19" s="182"/>
      <c r="CE19" s="1133"/>
      <c r="CF19" s="1135"/>
      <c r="CG19" s="166"/>
      <c r="CH19" s="167">
        <v>419120.54999999993</v>
      </c>
      <c r="CI19" s="167"/>
      <c r="CJ19" s="167"/>
      <c r="CK19" s="167"/>
      <c r="CL19" s="182"/>
      <c r="CN19" s="1133"/>
      <c r="CO19" s="1135"/>
      <c r="CP19" s="166"/>
      <c r="CQ19" s="167">
        <v>419421.14999999997</v>
      </c>
      <c r="CR19" s="167"/>
      <c r="CS19" s="167"/>
      <c r="CT19" s="167"/>
      <c r="CU19" s="182"/>
      <c r="CW19" s="1133"/>
      <c r="CX19" s="1135"/>
      <c r="CY19" s="166"/>
      <c r="CZ19" s="167">
        <v>3428090.8499999996</v>
      </c>
      <c r="DA19" s="167"/>
      <c r="DB19" s="167"/>
      <c r="DC19" s="167"/>
      <c r="DD19" s="182"/>
      <c r="DF19" s="1133"/>
      <c r="DG19" s="1135"/>
      <c r="DH19" s="166"/>
      <c r="DI19" s="167">
        <v>1442400.15</v>
      </c>
      <c r="DJ19" s="167"/>
      <c r="DK19" s="167"/>
      <c r="DL19" s="167"/>
      <c r="DM19" s="182"/>
      <c r="DO19" s="1133"/>
      <c r="DP19" s="1135"/>
      <c r="DQ19" s="166"/>
      <c r="DR19" s="167">
        <v>349979.6</v>
      </c>
      <c r="DS19" s="167"/>
      <c r="DT19" s="167"/>
      <c r="DU19" s="167"/>
      <c r="DV19" s="182"/>
      <c r="DX19" s="1133"/>
      <c r="DY19" s="1135"/>
      <c r="DZ19" s="166"/>
      <c r="EA19" s="167"/>
      <c r="EB19" s="167"/>
      <c r="EC19" s="167"/>
      <c r="ED19" s="167"/>
      <c r="EE19" s="182"/>
      <c r="EG19" s="1133"/>
      <c r="EH19" s="1135"/>
      <c r="EI19" s="166"/>
      <c r="EJ19" s="167"/>
      <c r="EK19" s="167"/>
      <c r="EL19" s="167"/>
      <c r="EM19" s="167"/>
      <c r="EN19" s="182"/>
      <c r="EP19" s="1133"/>
      <c r="EQ19" s="1135"/>
      <c r="ER19" s="166"/>
      <c r="ES19" s="167"/>
      <c r="ET19" s="167"/>
      <c r="EU19" s="167"/>
      <c r="EV19" s="167"/>
      <c r="EW19" s="182"/>
      <c r="EY19" s="1133"/>
      <c r="EZ19" s="1135"/>
      <c r="FA19" s="166"/>
      <c r="FB19" s="167"/>
      <c r="FC19" s="167"/>
      <c r="FD19" s="167"/>
      <c r="FE19" s="167"/>
      <c r="FF19" s="182"/>
      <c r="FH19" s="1133"/>
      <c r="FI19" s="1135"/>
      <c r="FJ19" s="166"/>
      <c r="FK19" s="167"/>
      <c r="FL19" s="167"/>
      <c r="FM19" s="167"/>
      <c r="FN19" s="167"/>
      <c r="FO19" s="182"/>
      <c r="FQ19" s="1133"/>
      <c r="FR19" s="1135"/>
      <c r="FS19" s="166"/>
      <c r="FT19" s="167"/>
      <c r="FU19" s="167"/>
      <c r="FV19" s="167"/>
      <c r="FW19" s="167"/>
      <c r="FX19" s="182"/>
      <c r="FZ19" s="1133"/>
      <c r="GA19" s="1135"/>
      <c r="GB19" s="166"/>
      <c r="GC19" s="167"/>
      <c r="GD19" s="167"/>
      <c r="GE19" s="167"/>
      <c r="GF19" s="167"/>
      <c r="GG19" s="182"/>
    </row>
    <row r="20" spans="1:189" ht="54" customHeight="1" x14ac:dyDescent="0.25">
      <c r="A20" s="319" t="str">
        <f>$K$20</f>
        <v>RE2.P1</v>
      </c>
      <c r="B20" s="319" t="str">
        <f>'2. Reg en Salud'!A10</f>
        <v>RE2.P1. Productos de interés sanitario regulados</v>
      </c>
      <c r="C20" s="337">
        <f t="shared" si="8"/>
        <v>0</v>
      </c>
      <c r="D20" s="339">
        <f t="shared" si="9"/>
        <v>732232.6</v>
      </c>
      <c r="E20" s="339">
        <f t="shared" si="9"/>
        <v>0</v>
      </c>
      <c r="F20" s="339">
        <f t="shared" si="9"/>
        <v>0</v>
      </c>
      <c r="G20" s="339">
        <f t="shared" si="9"/>
        <v>0</v>
      </c>
      <c r="H20" s="335">
        <f t="shared" si="10"/>
        <v>0</v>
      </c>
      <c r="K20" s="326" t="s">
        <v>791</v>
      </c>
      <c r="L20" s="320" t="str">
        <f>'2. Reg en Salud'!A10</f>
        <v>RE2.P1. Productos de interés sanitario regulados</v>
      </c>
      <c r="M20" s="176">
        <f>'6. Control gerencial'!R96</f>
        <v>0</v>
      </c>
      <c r="N20" s="211">
        <f>'6. Control gerencial'!S96</f>
        <v>732232.6</v>
      </c>
      <c r="O20" s="211">
        <f>'6. Control gerencial'!T96</f>
        <v>0</v>
      </c>
      <c r="P20" s="211">
        <f>'6. Control gerencial'!U96</f>
        <v>0</v>
      </c>
      <c r="Q20" s="177">
        <f t="shared" si="11"/>
        <v>0</v>
      </c>
      <c r="R20" s="212" t="e">
        <f>'6. Control gerencial'!V96</f>
        <v>#DIV/0!</v>
      </c>
      <c r="T20" s="319" t="str">
        <f>$K$20</f>
        <v>RE2.P1</v>
      </c>
      <c r="U20" s="319" t="str">
        <f>$L$20</f>
        <v>RE2.P1. Productos de interés sanitario regulados</v>
      </c>
      <c r="V20" s="176"/>
      <c r="W20" s="211"/>
      <c r="X20" s="211"/>
      <c r="Y20" s="211"/>
      <c r="Z20" s="177"/>
      <c r="AA20" s="212"/>
      <c r="AC20" s="319" t="str">
        <f>$K$20</f>
        <v>RE2.P1</v>
      </c>
      <c r="AD20" s="319" t="str">
        <f>$L$20</f>
        <v>RE2.P1. Productos de interés sanitario regulados</v>
      </c>
      <c r="AE20" s="176"/>
      <c r="AF20" s="211"/>
      <c r="AG20" s="211"/>
      <c r="AH20" s="211"/>
      <c r="AI20" s="177"/>
      <c r="AJ20" s="212"/>
      <c r="AL20" s="319" t="str">
        <f>$K$20</f>
        <v>RE2.P1</v>
      </c>
      <c r="AM20" s="319" t="str">
        <f>$L$20</f>
        <v>RE2.P1. Productos de interés sanitario regulados</v>
      </c>
      <c r="AN20" s="176"/>
      <c r="AO20" s="211"/>
      <c r="AP20" s="211"/>
      <c r="AQ20" s="211"/>
      <c r="AR20" s="177"/>
      <c r="AS20" s="212"/>
      <c r="AU20" s="319" t="str">
        <f>$K$20</f>
        <v>RE2.P1</v>
      </c>
      <c r="AV20" s="319" t="str">
        <f>$L$20</f>
        <v>RE2.P1. Productos de interés sanitario regulados</v>
      </c>
      <c r="AW20" s="176"/>
      <c r="AX20" s="211"/>
      <c r="AY20" s="211"/>
      <c r="AZ20" s="211"/>
      <c r="BA20" s="177"/>
      <c r="BB20" s="212"/>
      <c r="BD20" s="319" t="str">
        <f>$K$20</f>
        <v>RE2.P1</v>
      </c>
      <c r="BE20" s="319" t="str">
        <f>$L$20</f>
        <v>RE2.P1. Productos de interés sanitario regulados</v>
      </c>
      <c r="BF20" s="176"/>
      <c r="BG20" s="211"/>
      <c r="BH20" s="211"/>
      <c r="BI20" s="211"/>
      <c r="BJ20" s="177"/>
      <c r="BK20" s="212"/>
      <c r="BM20" s="319" t="str">
        <f>$K$20</f>
        <v>RE2.P1</v>
      </c>
      <c r="BN20" s="319" t="str">
        <f>$L$20</f>
        <v>RE2.P1. Productos de interés sanitario regulados</v>
      </c>
      <c r="BO20" s="176"/>
      <c r="BP20" s="211"/>
      <c r="BQ20" s="211"/>
      <c r="BR20" s="211"/>
      <c r="BS20" s="177"/>
      <c r="BT20" s="212"/>
      <c r="BV20" s="319" t="str">
        <f>$K$20</f>
        <v>RE2.P1</v>
      </c>
      <c r="BW20" s="319" t="str">
        <f>$L$20</f>
        <v>RE2.P1. Productos de interés sanitario regulados</v>
      </c>
      <c r="BX20" s="176"/>
      <c r="BY20" s="211"/>
      <c r="BZ20" s="211"/>
      <c r="CA20" s="211"/>
      <c r="CB20" s="177"/>
      <c r="CC20" s="212"/>
      <c r="CE20" s="319" t="str">
        <f>$K$20</f>
        <v>RE2.P1</v>
      </c>
      <c r="CF20" s="319" t="str">
        <f>$L$20</f>
        <v>RE2.P1. Productos de interés sanitario regulados</v>
      </c>
      <c r="CG20" s="176"/>
      <c r="CH20" s="211"/>
      <c r="CI20" s="211"/>
      <c r="CJ20" s="211"/>
      <c r="CK20" s="177"/>
      <c r="CL20" s="212"/>
      <c r="CN20" s="319" t="str">
        <f>$K$20</f>
        <v>RE2.P1</v>
      </c>
      <c r="CO20" s="319" t="str">
        <f>$L$20</f>
        <v>RE2.P1. Productos de interés sanitario regulados</v>
      </c>
      <c r="CP20" s="176"/>
      <c r="CQ20" s="211"/>
      <c r="CR20" s="211"/>
      <c r="CS20" s="211"/>
      <c r="CT20" s="177"/>
      <c r="CU20" s="212"/>
      <c r="CW20" s="319" t="str">
        <f>$K$20</f>
        <v>RE2.P1</v>
      </c>
      <c r="CX20" s="319" t="str">
        <f>$L$20</f>
        <v>RE2.P1. Productos de interés sanitario regulados</v>
      </c>
      <c r="CY20" s="176"/>
      <c r="CZ20" s="211"/>
      <c r="DA20" s="211"/>
      <c r="DB20" s="211"/>
      <c r="DC20" s="177"/>
      <c r="DD20" s="212"/>
      <c r="DF20" s="319" t="str">
        <f>$K$20</f>
        <v>RE2.P1</v>
      </c>
      <c r="DG20" s="319" t="str">
        <f>$L$20</f>
        <v>RE2.P1. Productos de interés sanitario regulados</v>
      </c>
      <c r="DH20" s="176"/>
      <c r="DI20" s="211"/>
      <c r="DJ20" s="211"/>
      <c r="DK20" s="211"/>
      <c r="DL20" s="177"/>
      <c r="DM20" s="212"/>
      <c r="DO20" s="319" t="str">
        <f>$K$20</f>
        <v>RE2.P1</v>
      </c>
      <c r="DP20" s="319" t="str">
        <f>$L$20</f>
        <v>RE2.P1. Productos de interés sanitario regulados</v>
      </c>
      <c r="DQ20" s="176"/>
      <c r="DR20" s="211"/>
      <c r="DS20" s="211"/>
      <c r="DT20" s="211"/>
      <c r="DU20" s="177"/>
      <c r="DV20" s="212"/>
      <c r="DX20" s="319" t="str">
        <f>$K$20</f>
        <v>RE2.P1</v>
      </c>
      <c r="DY20" s="319" t="str">
        <f>$L$20</f>
        <v>RE2.P1. Productos de interés sanitario regulados</v>
      </c>
      <c r="DZ20" s="176"/>
      <c r="EA20" s="211"/>
      <c r="EB20" s="211"/>
      <c r="EC20" s="211"/>
      <c r="ED20" s="177"/>
      <c r="EE20" s="212"/>
      <c r="EG20" s="319" t="str">
        <f>$K$20</f>
        <v>RE2.P1</v>
      </c>
      <c r="EH20" s="319" t="str">
        <f>$L$20</f>
        <v>RE2.P1. Productos de interés sanitario regulados</v>
      </c>
      <c r="EI20" s="176"/>
      <c r="EJ20" s="211"/>
      <c r="EK20" s="211"/>
      <c r="EL20" s="211"/>
      <c r="EM20" s="177"/>
      <c r="EN20" s="212"/>
      <c r="EP20" s="319" t="str">
        <f>$K$20</f>
        <v>RE2.P1</v>
      </c>
      <c r="EQ20" s="319" t="str">
        <f>$L$20</f>
        <v>RE2.P1. Productos de interés sanitario regulados</v>
      </c>
      <c r="ER20" s="176"/>
      <c r="ES20" s="211"/>
      <c r="ET20" s="211"/>
      <c r="EU20" s="211"/>
      <c r="EV20" s="177"/>
      <c r="EW20" s="212"/>
      <c r="EY20" s="319" t="str">
        <f>$K$20</f>
        <v>RE2.P1</v>
      </c>
      <c r="EZ20" s="319" t="str">
        <f>$L$20</f>
        <v>RE2.P1. Productos de interés sanitario regulados</v>
      </c>
      <c r="FA20" s="176"/>
      <c r="FB20" s="211"/>
      <c r="FC20" s="211"/>
      <c r="FD20" s="211"/>
      <c r="FE20" s="177"/>
      <c r="FF20" s="212"/>
      <c r="FH20" s="319" t="str">
        <f>$K$20</f>
        <v>RE2.P1</v>
      </c>
      <c r="FI20" s="319" t="str">
        <f>$L$20</f>
        <v>RE2.P1. Productos de interés sanitario regulados</v>
      </c>
      <c r="FJ20" s="176"/>
      <c r="FK20" s="211"/>
      <c r="FL20" s="211"/>
      <c r="FM20" s="211"/>
      <c r="FN20" s="177"/>
      <c r="FO20" s="212"/>
      <c r="FQ20" s="319" t="str">
        <f>$K$20</f>
        <v>RE2.P1</v>
      </c>
      <c r="FR20" s="319" t="str">
        <f>$L$20</f>
        <v>RE2.P1. Productos de interés sanitario regulados</v>
      </c>
      <c r="FS20" s="176"/>
      <c r="FT20" s="211"/>
      <c r="FU20" s="211"/>
      <c r="FV20" s="211"/>
      <c r="FW20" s="177"/>
      <c r="FX20" s="212"/>
      <c r="FZ20" s="319" t="str">
        <f>$K$20</f>
        <v>RE2.P1</v>
      </c>
      <c r="GA20" s="319" t="str">
        <f>$L$20</f>
        <v>RE2.P1. Productos de interés sanitario regulados</v>
      </c>
      <c r="GB20" s="176"/>
      <c r="GC20" s="211"/>
      <c r="GD20" s="211"/>
      <c r="GE20" s="211"/>
      <c r="GF20" s="177"/>
      <c r="GG20" s="212"/>
    </row>
    <row r="21" spans="1:189" ht="54.75" customHeight="1" x14ac:dyDescent="0.25">
      <c r="A21" s="319" t="str">
        <f>$K$21</f>
        <v>RE2.P3</v>
      </c>
      <c r="B21" s="319" t="str">
        <f>$L$21</f>
        <v>RE2.P3.Industrias con  Buenas Prácticas de Manufactura implementadas</v>
      </c>
      <c r="C21" s="337">
        <f t="shared" si="8"/>
        <v>0</v>
      </c>
      <c r="D21" s="339">
        <f t="shared" ref="D21:G24" si="12">SUM(N21,W21,AF21,AO21,AX21,BG21,BP21,BY21,CH21,CQ21,CZ21,DI21,DR21,EA21,EJ21,ES21,FB21,FK21,FT21,GC21)</f>
        <v>732232.6</v>
      </c>
      <c r="E21" s="339">
        <f t="shared" si="12"/>
        <v>0</v>
      </c>
      <c r="F21" s="339">
        <f t="shared" si="12"/>
        <v>0</v>
      </c>
      <c r="G21" s="339">
        <f t="shared" si="12"/>
        <v>0</v>
      </c>
      <c r="H21" s="335">
        <f t="shared" si="10"/>
        <v>0</v>
      </c>
      <c r="K21" s="326" t="s">
        <v>792</v>
      </c>
      <c r="L21" s="320" t="str">
        <f>'6. Control gerencial'!B98</f>
        <v>RE2.P3.Industrias con  Buenas Prácticas de Manufactura implementadas</v>
      </c>
      <c r="M21" s="178">
        <f>'6. Control gerencial'!R99</f>
        <v>0</v>
      </c>
      <c r="N21" s="211">
        <f>'6. Control gerencial'!S99</f>
        <v>732232.6</v>
      </c>
      <c r="O21" s="211">
        <f>'6. Control gerencial'!T99</f>
        <v>0</v>
      </c>
      <c r="P21" s="211">
        <f>'6. Control gerencial'!U99</f>
        <v>0</v>
      </c>
      <c r="Q21" s="177">
        <f t="shared" si="11"/>
        <v>0</v>
      </c>
      <c r="R21" s="212">
        <f>'6. Control gerencial'!V99</f>
        <v>0</v>
      </c>
      <c r="T21" s="319" t="str">
        <f>$K$21</f>
        <v>RE2.P3</v>
      </c>
      <c r="U21" s="319" t="str">
        <f>$L$21</f>
        <v>RE2.P3.Industrias con  Buenas Prácticas de Manufactura implementadas</v>
      </c>
      <c r="V21" s="178"/>
      <c r="W21" s="211"/>
      <c r="X21" s="211"/>
      <c r="Y21" s="211"/>
      <c r="Z21" s="177"/>
      <c r="AA21" s="212"/>
      <c r="AC21" s="319" t="str">
        <f>$K$21</f>
        <v>RE2.P3</v>
      </c>
      <c r="AD21" s="319" t="str">
        <f>$L$21</f>
        <v>RE2.P3.Industrias con  Buenas Prácticas de Manufactura implementadas</v>
      </c>
      <c r="AE21" s="178"/>
      <c r="AF21" s="211"/>
      <c r="AG21" s="211"/>
      <c r="AH21" s="211"/>
      <c r="AI21" s="177"/>
      <c r="AJ21" s="212"/>
      <c r="AL21" s="319" t="str">
        <f>$K$21</f>
        <v>RE2.P3</v>
      </c>
      <c r="AM21" s="319" t="str">
        <f>$L$21</f>
        <v>RE2.P3.Industrias con  Buenas Prácticas de Manufactura implementadas</v>
      </c>
      <c r="AN21" s="178"/>
      <c r="AO21" s="211"/>
      <c r="AP21" s="211"/>
      <c r="AQ21" s="211"/>
      <c r="AR21" s="177"/>
      <c r="AS21" s="212"/>
      <c r="AU21" s="319" t="str">
        <f>$K$21</f>
        <v>RE2.P3</v>
      </c>
      <c r="AV21" s="319" t="str">
        <f>$L$21</f>
        <v>RE2.P3.Industrias con  Buenas Prácticas de Manufactura implementadas</v>
      </c>
      <c r="AW21" s="178"/>
      <c r="AX21" s="211"/>
      <c r="AY21" s="211"/>
      <c r="AZ21" s="211"/>
      <c r="BA21" s="177"/>
      <c r="BB21" s="212"/>
      <c r="BD21" s="319" t="str">
        <f>$K$21</f>
        <v>RE2.P3</v>
      </c>
      <c r="BE21" s="319" t="str">
        <f>$L$21</f>
        <v>RE2.P3.Industrias con  Buenas Prácticas de Manufactura implementadas</v>
      </c>
      <c r="BF21" s="178"/>
      <c r="BG21" s="211"/>
      <c r="BH21" s="211"/>
      <c r="BI21" s="211"/>
      <c r="BJ21" s="177"/>
      <c r="BK21" s="212"/>
      <c r="BM21" s="319" t="str">
        <f>$K$21</f>
        <v>RE2.P3</v>
      </c>
      <c r="BN21" s="319" t="str">
        <f>$L$21</f>
        <v>RE2.P3.Industrias con  Buenas Prácticas de Manufactura implementadas</v>
      </c>
      <c r="BO21" s="178"/>
      <c r="BP21" s="211"/>
      <c r="BQ21" s="211"/>
      <c r="BR21" s="211"/>
      <c r="BS21" s="177"/>
      <c r="BT21" s="212"/>
      <c r="BV21" s="319" t="str">
        <f>$K$21</f>
        <v>RE2.P3</v>
      </c>
      <c r="BW21" s="319" t="str">
        <f>$L$21</f>
        <v>RE2.P3.Industrias con  Buenas Prácticas de Manufactura implementadas</v>
      </c>
      <c r="BX21" s="178"/>
      <c r="BY21" s="211"/>
      <c r="BZ21" s="211"/>
      <c r="CA21" s="211"/>
      <c r="CB21" s="177"/>
      <c r="CC21" s="212"/>
      <c r="CE21" s="319" t="str">
        <f>$K$21</f>
        <v>RE2.P3</v>
      </c>
      <c r="CF21" s="319" t="str">
        <f>$L$21</f>
        <v>RE2.P3.Industrias con  Buenas Prácticas de Manufactura implementadas</v>
      </c>
      <c r="CG21" s="178"/>
      <c r="CH21" s="211"/>
      <c r="CI21" s="211"/>
      <c r="CJ21" s="211"/>
      <c r="CK21" s="177"/>
      <c r="CL21" s="212"/>
      <c r="CN21" s="319" t="str">
        <f>$K$21</f>
        <v>RE2.P3</v>
      </c>
      <c r="CO21" s="319" t="str">
        <f>$L$21</f>
        <v>RE2.P3.Industrias con  Buenas Prácticas de Manufactura implementadas</v>
      </c>
      <c r="CP21" s="178"/>
      <c r="CQ21" s="211"/>
      <c r="CR21" s="211"/>
      <c r="CS21" s="211"/>
      <c r="CT21" s="177"/>
      <c r="CU21" s="212"/>
      <c r="CW21" s="319" t="str">
        <f>$K$21</f>
        <v>RE2.P3</v>
      </c>
      <c r="CX21" s="319" t="str">
        <f>$L$21</f>
        <v>RE2.P3.Industrias con  Buenas Prácticas de Manufactura implementadas</v>
      </c>
      <c r="CY21" s="178"/>
      <c r="CZ21" s="211"/>
      <c r="DA21" s="211"/>
      <c r="DB21" s="211"/>
      <c r="DC21" s="177"/>
      <c r="DD21" s="212"/>
      <c r="DF21" s="319" t="str">
        <f>$K$21</f>
        <v>RE2.P3</v>
      </c>
      <c r="DG21" s="319" t="str">
        <f>$L$21</f>
        <v>RE2.P3.Industrias con  Buenas Prácticas de Manufactura implementadas</v>
      </c>
      <c r="DH21" s="178"/>
      <c r="DI21" s="211"/>
      <c r="DJ21" s="211"/>
      <c r="DK21" s="211"/>
      <c r="DL21" s="177"/>
      <c r="DM21" s="212"/>
      <c r="DO21" s="319" t="str">
        <f>$K$21</f>
        <v>RE2.P3</v>
      </c>
      <c r="DP21" s="319" t="str">
        <f>$L$21</f>
        <v>RE2.P3.Industrias con  Buenas Prácticas de Manufactura implementadas</v>
      </c>
      <c r="DQ21" s="178"/>
      <c r="DR21" s="211"/>
      <c r="DS21" s="211"/>
      <c r="DT21" s="211"/>
      <c r="DU21" s="177"/>
      <c r="DV21" s="212"/>
      <c r="DX21" s="319" t="str">
        <f>$K$21</f>
        <v>RE2.P3</v>
      </c>
      <c r="DY21" s="319" t="str">
        <f>$L$21</f>
        <v>RE2.P3.Industrias con  Buenas Prácticas de Manufactura implementadas</v>
      </c>
      <c r="DZ21" s="178"/>
      <c r="EA21" s="211"/>
      <c r="EB21" s="211"/>
      <c r="EC21" s="211"/>
      <c r="ED21" s="177"/>
      <c r="EE21" s="212"/>
      <c r="EG21" s="319" t="str">
        <f>$K$21</f>
        <v>RE2.P3</v>
      </c>
      <c r="EH21" s="319" t="str">
        <f>$L$21</f>
        <v>RE2.P3.Industrias con  Buenas Prácticas de Manufactura implementadas</v>
      </c>
      <c r="EI21" s="178"/>
      <c r="EJ21" s="211"/>
      <c r="EK21" s="211"/>
      <c r="EL21" s="211"/>
      <c r="EM21" s="177"/>
      <c r="EN21" s="212"/>
      <c r="EP21" s="319" t="str">
        <f>$K$21</f>
        <v>RE2.P3</v>
      </c>
      <c r="EQ21" s="319" t="str">
        <f>$L$21</f>
        <v>RE2.P3.Industrias con  Buenas Prácticas de Manufactura implementadas</v>
      </c>
      <c r="ER21" s="178"/>
      <c r="ES21" s="211"/>
      <c r="ET21" s="211"/>
      <c r="EU21" s="211"/>
      <c r="EV21" s="177"/>
      <c r="EW21" s="212"/>
      <c r="EY21" s="319" t="str">
        <f>$K$21</f>
        <v>RE2.P3</v>
      </c>
      <c r="EZ21" s="319" t="str">
        <f>$L$21</f>
        <v>RE2.P3.Industrias con  Buenas Prácticas de Manufactura implementadas</v>
      </c>
      <c r="FA21" s="178"/>
      <c r="FB21" s="211"/>
      <c r="FC21" s="211"/>
      <c r="FD21" s="211"/>
      <c r="FE21" s="177"/>
      <c r="FF21" s="212"/>
      <c r="FH21" s="319" t="str">
        <f>$K$21</f>
        <v>RE2.P3</v>
      </c>
      <c r="FI21" s="319" t="str">
        <f>$L$21</f>
        <v>RE2.P3.Industrias con  Buenas Prácticas de Manufactura implementadas</v>
      </c>
      <c r="FJ21" s="178"/>
      <c r="FK21" s="211"/>
      <c r="FL21" s="211"/>
      <c r="FM21" s="211"/>
      <c r="FN21" s="177"/>
      <c r="FO21" s="212"/>
      <c r="FQ21" s="319" t="str">
        <f>$K$21</f>
        <v>RE2.P3</v>
      </c>
      <c r="FR21" s="319" t="str">
        <f>$L$21</f>
        <v>RE2.P3.Industrias con  Buenas Prácticas de Manufactura implementadas</v>
      </c>
      <c r="FS21" s="178"/>
      <c r="FT21" s="211"/>
      <c r="FU21" s="211"/>
      <c r="FV21" s="211"/>
      <c r="FW21" s="177"/>
      <c r="FX21" s="212"/>
      <c r="FZ21" s="319" t="str">
        <f>$K$21</f>
        <v>RE2.P3</v>
      </c>
      <c r="GA21" s="319" t="str">
        <f>$L$21</f>
        <v>RE2.P3.Industrias con  Buenas Prácticas de Manufactura implementadas</v>
      </c>
      <c r="GB21" s="178"/>
      <c r="GC21" s="211"/>
      <c r="GD21" s="211"/>
      <c r="GE21" s="211"/>
      <c r="GF21" s="177"/>
      <c r="GG21" s="212"/>
    </row>
    <row r="22" spans="1:189" ht="40.5" customHeight="1" x14ac:dyDescent="0.25">
      <c r="A22" s="319" t="str">
        <f>$K$22</f>
        <v>RE2.P4</v>
      </c>
      <c r="B22" s="319" t="str">
        <f>$L$22</f>
        <v>RE2.P4. Ambiente humano mejorado acorde con el desarrollo sostenible</v>
      </c>
      <c r="C22" s="337">
        <f t="shared" si="8"/>
        <v>0</v>
      </c>
      <c r="D22" s="339">
        <f t="shared" si="12"/>
        <v>732232.6</v>
      </c>
      <c r="E22" s="339">
        <f t="shared" si="12"/>
        <v>0</v>
      </c>
      <c r="F22" s="339">
        <f t="shared" si="12"/>
        <v>0</v>
      </c>
      <c r="G22" s="339">
        <f t="shared" si="12"/>
        <v>0</v>
      </c>
      <c r="H22" s="335">
        <f t="shared" si="10"/>
        <v>0</v>
      </c>
      <c r="K22" s="326" t="s">
        <v>793</v>
      </c>
      <c r="L22" s="320" t="str">
        <f>'6. Control gerencial'!B100</f>
        <v>RE2.P4. Ambiente humano mejorado acorde con el desarrollo sostenible</v>
      </c>
      <c r="M22" s="176">
        <f>'6. Control gerencial'!R133</f>
        <v>0</v>
      </c>
      <c r="N22" s="211">
        <f>'6. Control gerencial'!S133</f>
        <v>732232.6</v>
      </c>
      <c r="O22" s="211">
        <f>'6. Control gerencial'!T133</f>
        <v>0</v>
      </c>
      <c r="P22" s="211">
        <f>'6. Control gerencial'!U133</f>
        <v>0</v>
      </c>
      <c r="Q22" s="177">
        <f t="shared" si="11"/>
        <v>0</v>
      </c>
      <c r="R22" s="176" t="e">
        <f>'6. Control gerencial'!V133</f>
        <v>#DIV/0!</v>
      </c>
      <c r="T22" s="319" t="str">
        <f>$K$22</f>
        <v>RE2.P4</v>
      </c>
      <c r="U22" s="319" t="str">
        <f>$L$22</f>
        <v>RE2.P4. Ambiente humano mejorado acorde con el desarrollo sostenible</v>
      </c>
      <c r="V22" s="176"/>
      <c r="W22" s="211"/>
      <c r="X22" s="211"/>
      <c r="Y22" s="211"/>
      <c r="Z22" s="177"/>
      <c r="AA22" s="176"/>
      <c r="AC22" s="319" t="str">
        <f>$K$22</f>
        <v>RE2.P4</v>
      </c>
      <c r="AD22" s="319" t="str">
        <f>$L$22</f>
        <v>RE2.P4. Ambiente humano mejorado acorde con el desarrollo sostenible</v>
      </c>
      <c r="AE22" s="176"/>
      <c r="AF22" s="211"/>
      <c r="AG22" s="211"/>
      <c r="AH22" s="211"/>
      <c r="AI22" s="177"/>
      <c r="AJ22" s="176"/>
      <c r="AL22" s="319" t="str">
        <f>$K$22</f>
        <v>RE2.P4</v>
      </c>
      <c r="AM22" s="319" t="str">
        <f>$L$22</f>
        <v>RE2.P4. Ambiente humano mejorado acorde con el desarrollo sostenible</v>
      </c>
      <c r="AN22" s="176"/>
      <c r="AO22" s="211"/>
      <c r="AP22" s="211"/>
      <c r="AQ22" s="211"/>
      <c r="AR22" s="177"/>
      <c r="AS22" s="176"/>
      <c r="AU22" s="319" t="str">
        <f>$K$22</f>
        <v>RE2.P4</v>
      </c>
      <c r="AV22" s="319" t="str">
        <f>$L$22</f>
        <v>RE2.P4. Ambiente humano mejorado acorde con el desarrollo sostenible</v>
      </c>
      <c r="AW22" s="176"/>
      <c r="AX22" s="211"/>
      <c r="AY22" s="211"/>
      <c r="AZ22" s="211"/>
      <c r="BA22" s="177"/>
      <c r="BB22" s="176"/>
      <c r="BD22" s="319" t="str">
        <f>$K$22</f>
        <v>RE2.P4</v>
      </c>
      <c r="BE22" s="319" t="str">
        <f>$L$22</f>
        <v>RE2.P4. Ambiente humano mejorado acorde con el desarrollo sostenible</v>
      </c>
      <c r="BF22" s="176"/>
      <c r="BG22" s="211"/>
      <c r="BH22" s="211"/>
      <c r="BI22" s="211"/>
      <c r="BJ22" s="177"/>
      <c r="BK22" s="176"/>
      <c r="BM22" s="319" t="str">
        <f>$K$22</f>
        <v>RE2.P4</v>
      </c>
      <c r="BN22" s="319" t="str">
        <f>$L$22</f>
        <v>RE2.P4. Ambiente humano mejorado acorde con el desarrollo sostenible</v>
      </c>
      <c r="BO22" s="176"/>
      <c r="BP22" s="211"/>
      <c r="BQ22" s="211"/>
      <c r="BR22" s="211"/>
      <c r="BS22" s="177"/>
      <c r="BT22" s="176"/>
      <c r="BV22" s="319" t="str">
        <f>$K$22</f>
        <v>RE2.P4</v>
      </c>
      <c r="BW22" s="319" t="str">
        <f>$L$22</f>
        <v>RE2.P4. Ambiente humano mejorado acorde con el desarrollo sostenible</v>
      </c>
      <c r="BX22" s="176"/>
      <c r="BY22" s="211"/>
      <c r="BZ22" s="211"/>
      <c r="CA22" s="211"/>
      <c r="CB22" s="177"/>
      <c r="CC22" s="176"/>
      <c r="CE22" s="319" t="str">
        <f>$K$22</f>
        <v>RE2.P4</v>
      </c>
      <c r="CF22" s="319" t="str">
        <f>$L$22</f>
        <v>RE2.P4. Ambiente humano mejorado acorde con el desarrollo sostenible</v>
      </c>
      <c r="CG22" s="176"/>
      <c r="CH22" s="211"/>
      <c r="CI22" s="211"/>
      <c r="CJ22" s="211"/>
      <c r="CK22" s="177"/>
      <c r="CL22" s="176"/>
      <c r="CN22" s="319" t="str">
        <f>$K$22</f>
        <v>RE2.P4</v>
      </c>
      <c r="CO22" s="319" t="str">
        <f>$L$22</f>
        <v>RE2.P4. Ambiente humano mejorado acorde con el desarrollo sostenible</v>
      </c>
      <c r="CP22" s="176"/>
      <c r="CQ22" s="211"/>
      <c r="CR22" s="211"/>
      <c r="CS22" s="211"/>
      <c r="CT22" s="177"/>
      <c r="CU22" s="176"/>
      <c r="CW22" s="319" t="str">
        <f>$K$22</f>
        <v>RE2.P4</v>
      </c>
      <c r="CX22" s="319" t="str">
        <f>$L$22</f>
        <v>RE2.P4. Ambiente humano mejorado acorde con el desarrollo sostenible</v>
      </c>
      <c r="CY22" s="176"/>
      <c r="CZ22" s="211"/>
      <c r="DA22" s="211"/>
      <c r="DB22" s="211"/>
      <c r="DC22" s="177"/>
      <c r="DD22" s="176"/>
      <c r="DF22" s="319" t="str">
        <f>$K$22</f>
        <v>RE2.P4</v>
      </c>
      <c r="DG22" s="319" t="str">
        <f>$L$22</f>
        <v>RE2.P4. Ambiente humano mejorado acorde con el desarrollo sostenible</v>
      </c>
      <c r="DH22" s="176"/>
      <c r="DI22" s="211"/>
      <c r="DJ22" s="211"/>
      <c r="DK22" s="211"/>
      <c r="DL22" s="177"/>
      <c r="DM22" s="176"/>
      <c r="DO22" s="319" t="str">
        <f>$K$22</f>
        <v>RE2.P4</v>
      </c>
      <c r="DP22" s="319" t="str">
        <f>$L$22</f>
        <v>RE2.P4. Ambiente humano mejorado acorde con el desarrollo sostenible</v>
      </c>
      <c r="DQ22" s="176"/>
      <c r="DR22" s="211"/>
      <c r="DS22" s="211"/>
      <c r="DT22" s="211"/>
      <c r="DU22" s="177"/>
      <c r="DV22" s="176"/>
      <c r="DX22" s="319" t="str">
        <f>$K$22</f>
        <v>RE2.P4</v>
      </c>
      <c r="DY22" s="319" t="str">
        <f>$L$22</f>
        <v>RE2.P4. Ambiente humano mejorado acorde con el desarrollo sostenible</v>
      </c>
      <c r="DZ22" s="176"/>
      <c r="EA22" s="211"/>
      <c r="EB22" s="211"/>
      <c r="EC22" s="211"/>
      <c r="ED22" s="177"/>
      <c r="EE22" s="176"/>
      <c r="EG22" s="319" t="str">
        <f>$K$22</f>
        <v>RE2.P4</v>
      </c>
      <c r="EH22" s="319" t="str">
        <f>$L$22</f>
        <v>RE2.P4. Ambiente humano mejorado acorde con el desarrollo sostenible</v>
      </c>
      <c r="EI22" s="176"/>
      <c r="EJ22" s="211"/>
      <c r="EK22" s="211"/>
      <c r="EL22" s="211"/>
      <c r="EM22" s="177"/>
      <c r="EN22" s="176"/>
      <c r="EP22" s="319" t="str">
        <f>$K$22</f>
        <v>RE2.P4</v>
      </c>
      <c r="EQ22" s="319" t="str">
        <f>$L$22</f>
        <v>RE2.P4. Ambiente humano mejorado acorde con el desarrollo sostenible</v>
      </c>
      <c r="ER22" s="176"/>
      <c r="ES22" s="211"/>
      <c r="ET22" s="211"/>
      <c r="EU22" s="211"/>
      <c r="EV22" s="177"/>
      <c r="EW22" s="176"/>
      <c r="EY22" s="319" t="str">
        <f>$K$22</f>
        <v>RE2.P4</v>
      </c>
      <c r="EZ22" s="319" t="str">
        <f>$L$22</f>
        <v>RE2.P4. Ambiente humano mejorado acorde con el desarrollo sostenible</v>
      </c>
      <c r="FA22" s="176"/>
      <c r="FB22" s="211"/>
      <c r="FC22" s="211"/>
      <c r="FD22" s="211"/>
      <c r="FE22" s="177"/>
      <c r="FF22" s="176"/>
      <c r="FH22" s="319" t="str">
        <f>$K$22</f>
        <v>RE2.P4</v>
      </c>
      <c r="FI22" s="319" t="str">
        <f>$L$22</f>
        <v>RE2.P4. Ambiente humano mejorado acorde con el desarrollo sostenible</v>
      </c>
      <c r="FJ22" s="176"/>
      <c r="FK22" s="211"/>
      <c r="FL22" s="211"/>
      <c r="FM22" s="211"/>
      <c r="FN22" s="177"/>
      <c r="FO22" s="176"/>
      <c r="FQ22" s="319" t="str">
        <f>$K$22</f>
        <v>RE2.P4</v>
      </c>
      <c r="FR22" s="319" t="str">
        <f>$L$22</f>
        <v>RE2.P4. Ambiente humano mejorado acorde con el desarrollo sostenible</v>
      </c>
      <c r="FS22" s="176"/>
      <c r="FT22" s="211"/>
      <c r="FU22" s="211"/>
      <c r="FV22" s="211"/>
      <c r="FW22" s="177"/>
      <c r="FX22" s="176"/>
      <c r="FZ22" s="319" t="str">
        <f>$K$22</f>
        <v>RE2.P4</v>
      </c>
      <c r="GA22" s="319" t="str">
        <f>$L$22</f>
        <v>RE2.P4. Ambiente humano mejorado acorde con el desarrollo sostenible</v>
      </c>
      <c r="GB22" s="176"/>
      <c r="GC22" s="211"/>
      <c r="GD22" s="211"/>
      <c r="GE22" s="211"/>
      <c r="GF22" s="177"/>
      <c r="GG22" s="176"/>
    </row>
    <row r="23" spans="1:189" ht="51" customHeight="1" x14ac:dyDescent="0.25">
      <c r="A23" s="319" t="str">
        <f>$K$23</f>
        <v>RE2.P5</v>
      </c>
      <c r="B23" s="319" t="str">
        <f>'2. Reg en Salud'!A51</f>
        <v>RE2.P5. Servicios de salud con calidad de acuerdo con las necesidades de la población</v>
      </c>
      <c r="C23" s="337">
        <f t="shared" si="8"/>
        <v>0</v>
      </c>
      <c r="D23" s="339">
        <f t="shared" si="12"/>
        <v>732232.6</v>
      </c>
      <c r="E23" s="339">
        <f t="shared" si="12"/>
        <v>0</v>
      </c>
      <c r="F23" s="339">
        <f t="shared" si="12"/>
        <v>0</v>
      </c>
      <c r="G23" s="339">
        <f t="shared" si="12"/>
        <v>0</v>
      </c>
      <c r="H23" s="335">
        <f t="shared" si="10"/>
        <v>0</v>
      </c>
      <c r="K23" s="326" t="s">
        <v>794</v>
      </c>
      <c r="L23" s="320" t="str">
        <f>'2. Reg en Salud'!A51</f>
        <v>RE2.P5. Servicios de salud con calidad de acuerdo con las necesidades de la población</v>
      </c>
      <c r="M23" s="178">
        <f>'6. Control gerencial'!R138</f>
        <v>0</v>
      </c>
      <c r="N23" s="211">
        <f>'6. Control gerencial'!S138</f>
        <v>732232.6</v>
      </c>
      <c r="O23" s="211">
        <f>'6. Control gerencial'!T138</f>
        <v>0</v>
      </c>
      <c r="P23" s="211">
        <f>'6. Control gerencial'!U138</f>
        <v>0</v>
      </c>
      <c r="Q23" s="177">
        <f t="shared" si="11"/>
        <v>0</v>
      </c>
      <c r="R23" s="178" t="e">
        <f>'6. Control gerencial'!V138</f>
        <v>#DIV/0!</v>
      </c>
      <c r="T23" s="319" t="str">
        <f>$K$23</f>
        <v>RE2.P5</v>
      </c>
      <c r="U23" s="319" t="str">
        <f>$L$23</f>
        <v>RE2.P5. Servicios de salud con calidad de acuerdo con las necesidades de la población</v>
      </c>
      <c r="V23" s="178"/>
      <c r="W23" s="211"/>
      <c r="X23" s="211"/>
      <c r="Y23" s="211"/>
      <c r="Z23" s="177"/>
      <c r="AA23" s="178"/>
      <c r="AC23" s="319" t="str">
        <f>$K$23</f>
        <v>RE2.P5</v>
      </c>
      <c r="AD23" s="319" t="str">
        <f>$L$23</f>
        <v>RE2.P5. Servicios de salud con calidad de acuerdo con las necesidades de la población</v>
      </c>
      <c r="AE23" s="178"/>
      <c r="AF23" s="211"/>
      <c r="AG23" s="211"/>
      <c r="AH23" s="211"/>
      <c r="AI23" s="177"/>
      <c r="AJ23" s="178"/>
      <c r="AL23" s="319" t="str">
        <f>$K$23</f>
        <v>RE2.P5</v>
      </c>
      <c r="AM23" s="319" t="str">
        <f>$L$23</f>
        <v>RE2.P5. Servicios de salud con calidad de acuerdo con las necesidades de la población</v>
      </c>
      <c r="AN23" s="178"/>
      <c r="AO23" s="211"/>
      <c r="AP23" s="211"/>
      <c r="AQ23" s="211"/>
      <c r="AR23" s="177"/>
      <c r="AS23" s="178"/>
      <c r="AU23" s="319" t="str">
        <f>$K$23</f>
        <v>RE2.P5</v>
      </c>
      <c r="AV23" s="319" t="str">
        <f>$L$23</f>
        <v>RE2.P5. Servicios de salud con calidad de acuerdo con las necesidades de la población</v>
      </c>
      <c r="AW23" s="178"/>
      <c r="AX23" s="211"/>
      <c r="AY23" s="211"/>
      <c r="AZ23" s="211"/>
      <c r="BA23" s="177"/>
      <c r="BB23" s="178"/>
      <c r="BD23" s="319" t="str">
        <f>$K$23</f>
        <v>RE2.P5</v>
      </c>
      <c r="BE23" s="319" t="str">
        <f>$L$23</f>
        <v>RE2.P5. Servicios de salud con calidad de acuerdo con las necesidades de la población</v>
      </c>
      <c r="BF23" s="178"/>
      <c r="BG23" s="211"/>
      <c r="BH23" s="211"/>
      <c r="BI23" s="211"/>
      <c r="BJ23" s="177"/>
      <c r="BK23" s="178"/>
      <c r="BM23" s="319" t="str">
        <f>$K$23</f>
        <v>RE2.P5</v>
      </c>
      <c r="BN23" s="319" t="str">
        <f>$L$23</f>
        <v>RE2.P5. Servicios de salud con calidad de acuerdo con las necesidades de la población</v>
      </c>
      <c r="BO23" s="178"/>
      <c r="BP23" s="211"/>
      <c r="BQ23" s="211"/>
      <c r="BR23" s="211"/>
      <c r="BS23" s="177"/>
      <c r="BT23" s="178"/>
      <c r="BV23" s="319" t="str">
        <f>$K$23</f>
        <v>RE2.P5</v>
      </c>
      <c r="BW23" s="319" t="str">
        <f>$L$23</f>
        <v>RE2.P5. Servicios de salud con calidad de acuerdo con las necesidades de la población</v>
      </c>
      <c r="BX23" s="178"/>
      <c r="BY23" s="211"/>
      <c r="BZ23" s="211"/>
      <c r="CA23" s="211"/>
      <c r="CB23" s="177"/>
      <c r="CC23" s="178"/>
      <c r="CE23" s="319" t="str">
        <f>$K$23</f>
        <v>RE2.P5</v>
      </c>
      <c r="CF23" s="319" t="str">
        <f>$L$23</f>
        <v>RE2.P5. Servicios de salud con calidad de acuerdo con las necesidades de la población</v>
      </c>
      <c r="CG23" s="178"/>
      <c r="CH23" s="211"/>
      <c r="CI23" s="211"/>
      <c r="CJ23" s="211"/>
      <c r="CK23" s="177"/>
      <c r="CL23" s="178"/>
      <c r="CN23" s="319" t="str">
        <f>$K$23</f>
        <v>RE2.P5</v>
      </c>
      <c r="CO23" s="319" t="str">
        <f>$L$23</f>
        <v>RE2.P5. Servicios de salud con calidad de acuerdo con las necesidades de la población</v>
      </c>
      <c r="CP23" s="178"/>
      <c r="CQ23" s="211"/>
      <c r="CR23" s="211"/>
      <c r="CS23" s="211"/>
      <c r="CT23" s="177"/>
      <c r="CU23" s="178"/>
      <c r="CW23" s="319" t="str">
        <f>$K$23</f>
        <v>RE2.P5</v>
      </c>
      <c r="CX23" s="319" t="str">
        <f>$L$23</f>
        <v>RE2.P5. Servicios de salud con calidad de acuerdo con las necesidades de la población</v>
      </c>
      <c r="CY23" s="178"/>
      <c r="CZ23" s="211"/>
      <c r="DA23" s="211"/>
      <c r="DB23" s="211"/>
      <c r="DC23" s="177"/>
      <c r="DD23" s="178"/>
      <c r="DF23" s="319" t="str">
        <f>$K$23</f>
        <v>RE2.P5</v>
      </c>
      <c r="DG23" s="319" t="str">
        <f>$L$23</f>
        <v>RE2.P5. Servicios de salud con calidad de acuerdo con las necesidades de la población</v>
      </c>
      <c r="DH23" s="178"/>
      <c r="DI23" s="211"/>
      <c r="DJ23" s="211"/>
      <c r="DK23" s="211"/>
      <c r="DL23" s="177"/>
      <c r="DM23" s="178"/>
      <c r="DO23" s="319" t="str">
        <f>$K$23</f>
        <v>RE2.P5</v>
      </c>
      <c r="DP23" s="319" t="str">
        <f>$L$23</f>
        <v>RE2.P5. Servicios de salud con calidad de acuerdo con las necesidades de la población</v>
      </c>
      <c r="DQ23" s="178"/>
      <c r="DR23" s="211"/>
      <c r="DS23" s="211"/>
      <c r="DT23" s="211"/>
      <c r="DU23" s="177"/>
      <c r="DV23" s="178"/>
      <c r="DX23" s="319" t="str">
        <f>$K$23</f>
        <v>RE2.P5</v>
      </c>
      <c r="DY23" s="319" t="str">
        <f>$L$23</f>
        <v>RE2.P5. Servicios de salud con calidad de acuerdo con las necesidades de la población</v>
      </c>
      <c r="DZ23" s="178"/>
      <c r="EA23" s="211"/>
      <c r="EB23" s="211"/>
      <c r="EC23" s="211"/>
      <c r="ED23" s="177"/>
      <c r="EE23" s="178"/>
      <c r="EG23" s="319" t="str">
        <f>$K$23</f>
        <v>RE2.P5</v>
      </c>
      <c r="EH23" s="319" t="str">
        <f>$L$23</f>
        <v>RE2.P5. Servicios de salud con calidad de acuerdo con las necesidades de la población</v>
      </c>
      <c r="EI23" s="178"/>
      <c r="EJ23" s="211"/>
      <c r="EK23" s="211"/>
      <c r="EL23" s="211"/>
      <c r="EM23" s="177"/>
      <c r="EN23" s="178"/>
      <c r="EP23" s="319" t="str">
        <f>$K$23</f>
        <v>RE2.P5</v>
      </c>
      <c r="EQ23" s="319" t="str">
        <f>$L$23</f>
        <v>RE2.P5. Servicios de salud con calidad de acuerdo con las necesidades de la población</v>
      </c>
      <c r="ER23" s="178"/>
      <c r="ES23" s="211"/>
      <c r="ET23" s="211"/>
      <c r="EU23" s="211"/>
      <c r="EV23" s="177"/>
      <c r="EW23" s="178"/>
      <c r="EY23" s="319" t="str">
        <f>$K$23</f>
        <v>RE2.P5</v>
      </c>
      <c r="EZ23" s="319" t="str">
        <f>$L$23</f>
        <v>RE2.P5. Servicios de salud con calidad de acuerdo con las necesidades de la población</v>
      </c>
      <c r="FA23" s="178"/>
      <c r="FB23" s="211"/>
      <c r="FC23" s="211"/>
      <c r="FD23" s="211"/>
      <c r="FE23" s="177"/>
      <c r="FF23" s="178"/>
      <c r="FH23" s="319" t="str">
        <f>$K$23</f>
        <v>RE2.P5</v>
      </c>
      <c r="FI23" s="319" t="str">
        <f>$L$23</f>
        <v>RE2.P5. Servicios de salud con calidad de acuerdo con las necesidades de la población</v>
      </c>
      <c r="FJ23" s="178"/>
      <c r="FK23" s="211"/>
      <c r="FL23" s="211"/>
      <c r="FM23" s="211"/>
      <c r="FN23" s="177"/>
      <c r="FO23" s="178"/>
      <c r="FQ23" s="319" t="str">
        <f>$K$23</f>
        <v>RE2.P5</v>
      </c>
      <c r="FR23" s="319" t="str">
        <f>$L$23</f>
        <v>RE2.P5. Servicios de salud con calidad de acuerdo con las necesidades de la población</v>
      </c>
      <c r="FS23" s="178"/>
      <c r="FT23" s="211"/>
      <c r="FU23" s="211"/>
      <c r="FV23" s="211"/>
      <c r="FW23" s="177"/>
      <c r="FX23" s="178"/>
      <c r="FZ23" s="319" t="str">
        <f>$K$23</f>
        <v>RE2.P5</v>
      </c>
      <c r="GA23" s="319" t="str">
        <f>$L$23</f>
        <v>RE2.P5. Servicios de salud con calidad de acuerdo con las necesidades de la población</v>
      </c>
      <c r="GB23" s="178"/>
      <c r="GC23" s="211"/>
      <c r="GD23" s="211"/>
      <c r="GE23" s="211"/>
      <c r="GF23" s="177"/>
      <c r="GG23" s="178"/>
    </row>
    <row r="24" spans="1:189" ht="36.75" customHeight="1" x14ac:dyDescent="0.25">
      <c r="A24" s="319" t="str">
        <f>$K$24</f>
        <v>RE2.MM</v>
      </c>
      <c r="B24" s="319" t="str">
        <f>$L$24</f>
        <v>RE2.MM Medidas minimizadoras del riesgo</v>
      </c>
      <c r="C24" s="337">
        <f t="shared" si="8"/>
        <v>0</v>
      </c>
      <c r="D24" s="339">
        <f t="shared" si="12"/>
        <v>732232.6</v>
      </c>
      <c r="E24" s="339">
        <f t="shared" si="12"/>
        <v>0</v>
      </c>
      <c r="F24" s="339">
        <f t="shared" si="12"/>
        <v>0</v>
      </c>
      <c r="G24" s="339">
        <f t="shared" si="12"/>
        <v>0</v>
      </c>
      <c r="H24" s="335">
        <f t="shared" si="10"/>
        <v>0</v>
      </c>
      <c r="K24" s="326" t="s">
        <v>795</v>
      </c>
      <c r="L24" s="320" t="str">
        <f>'6. Control gerencial'!B139</f>
        <v>RE2.MM Medidas minimizadoras del riesgo</v>
      </c>
      <c r="M24" s="178">
        <f>'6. Control gerencial'!R144</f>
        <v>0</v>
      </c>
      <c r="N24" s="211">
        <f>'6. Control gerencial'!J144</f>
        <v>732232.6</v>
      </c>
      <c r="O24" s="211">
        <f>'6. Control gerencial'!T144</f>
        <v>0</v>
      </c>
      <c r="P24" s="211">
        <f>'6. Control gerencial'!U144</f>
        <v>0</v>
      </c>
      <c r="Q24" s="177">
        <f t="shared" si="11"/>
        <v>0</v>
      </c>
      <c r="R24" s="178" t="e">
        <f>'6. Control gerencial'!V144</f>
        <v>#DIV/0!</v>
      </c>
      <c r="T24" s="319" t="str">
        <f>$K$24</f>
        <v>RE2.MM</v>
      </c>
      <c r="U24" s="319" t="str">
        <f>$L$24</f>
        <v>RE2.MM Medidas minimizadoras del riesgo</v>
      </c>
      <c r="V24" s="178"/>
      <c r="W24" s="211"/>
      <c r="X24" s="211"/>
      <c r="Y24" s="211"/>
      <c r="Z24" s="177"/>
      <c r="AA24" s="178"/>
      <c r="AC24" s="319" t="str">
        <f>$K$24</f>
        <v>RE2.MM</v>
      </c>
      <c r="AD24" s="319" t="str">
        <f>$L$24</f>
        <v>RE2.MM Medidas minimizadoras del riesgo</v>
      </c>
      <c r="AE24" s="178"/>
      <c r="AF24" s="211"/>
      <c r="AG24" s="211"/>
      <c r="AH24" s="211"/>
      <c r="AI24" s="177"/>
      <c r="AJ24" s="178"/>
      <c r="AL24" s="319" t="str">
        <f>$K$24</f>
        <v>RE2.MM</v>
      </c>
      <c r="AM24" s="319" t="str">
        <f>$L$24</f>
        <v>RE2.MM Medidas minimizadoras del riesgo</v>
      </c>
      <c r="AN24" s="178"/>
      <c r="AO24" s="211"/>
      <c r="AP24" s="211"/>
      <c r="AQ24" s="211"/>
      <c r="AR24" s="177"/>
      <c r="AS24" s="178"/>
      <c r="AU24" s="319" t="str">
        <f>$K$24</f>
        <v>RE2.MM</v>
      </c>
      <c r="AV24" s="319" t="str">
        <f>$L$24</f>
        <v>RE2.MM Medidas minimizadoras del riesgo</v>
      </c>
      <c r="AW24" s="178"/>
      <c r="AX24" s="211"/>
      <c r="AY24" s="211"/>
      <c r="AZ24" s="211"/>
      <c r="BA24" s="177"/>
      <c r="BB24" s="178"/>
      <c r="BD24" s="319" t="str">
        <f>$K$24</f>
        <v>RE2.MM</v>
      </c>
      <c r="BE24" s="319" t="str">
        <f>$L$24</f>
        <v>RE2.MM Medidas minimizadoras del riesgo</v>
      </c>
      <c r="BF24" s="178"/>
      <c r="BG24" s="211"/>
      <c r="BH24" s="211"/>
      <c r="BI24" s="211"/>
      <c r="BJ24" s="177"/>
      <c r="BK24" s="178"/>
      <c r="BM24" s="319" t="str">
        <f>$K$24</f>
        <v>RE2.MM</v>
      </c>
      <c r="BN24" s="319" t="str">
        <f>$L$24</f>
        <v>RE2.MM Medidas minimizadoras del riesgo</v>
      </c>
      <c r="BO24" s="178"/>
      <c r="BP24" s="211"/>
      <c r="BQ24" s="211"/>
      <c r="BR24" s="211"/>
      <c r="BS24" s="177"/>
      <c r="BT24" s="178"/>
      <c r="BV24" s="319" t="str">
        <f>$K$24</f>
        <v>RE2.MM</v>
      </c>
      <c r="BW24" s="319" t="str">
        <f>$L$24</f>
        <v>RE2.MM Medidas minimizadoras del riesgo</v>
      </c>
      <c r="BX24" s="178"/>
      <c r="BY24" s="211"/>
      <c r="BZ24" s="211"/>
      <c r="CA24" s="211"/>
      <c r="CB24" s="177"/>
      <c r="CC24" s="178"/>
      <c r="CE24" s="319" t="str">
        <f>$K$24</f>
        <v>RE2.MM</v>
      </c>
      <c r="CF24" s="319" t="str">
        <f>$L$24</f>
        <v>RE2.MM Medidas minimizadoras del riesgo</v>
      </c>
      <c r="CG24" s="178"/>
      <c r="CH24" s="211"/>
      <c r="CI24" s="211"/>
      <c r="CJ24" s="211"/>
      <c r="CK24" s="177"/>
      <c r="CL24" s="178"/>
      <c r="CN24" s="319" t="str">
        <f>$K$24</f>
        <v>RE2.MM</v>
      </c>
      <c r="CO24" s="319" t="str">
        <f>$L$24</f>
        <v>RE2.MM Medidas minimizadoras del riesgo</v>
      </c>
      <c r="CP24" s="178"/>
      <c r="CQ24" s="211"/>
      <c r="CR24" s="211"/>
      <c r="CS24" s="211"/>
      <c r="CT24" s="177"/>
      <c r="CU24" s="178"/>
      <c r="CW24" s="319" t="str">
        <f>$K$24</f>
        <v>RE2.MM</v>
      </c>
      <c r="CX24" s="319" t="str">
        <f>$L$24</f>
        <v>RE2.MM Medidas minimizadoras del riesgo</v>
      </c>
      <c r="CY24" s="178"/>
      <c r="CZ24" s="211"/>
      <c r="DA24" s="211"/>
      <c r="DB24" s="211"/>
      <c r="DC24" s="177"/>
      <c r="DD24" s="178"/>
      <c r="DF24" s="319" t="str">
        <f>$K$24</f>
        <v>RE2.MM</v>
      </c>
      <c r="DG24" s="319" t="str">
        <f>$L$24</f>
        <v>RE2.MM Medidas minimizadoras del riesgo</v>
      </c>
      <c r="DH24" s="178"/>
      <c r="DI24" s="211"/>
      <c r="DJ24" s="211"/>
      <c r="DK24" s="211"/>
      <c r="DL24" s="177"/>
      <c r="DM24" s="178"/>
      <c r="DO24" s="319" t="str">
        <f>$K$24</f>
        <v>RE2.MM</v>
      </c>
      <c r="DP24" s="319" t="str">
        <f>$L$24</f>
        <v>RE2.MM Medidas minimizadoras del riesgo</v>
      </c>
      <c r="DQ24" s="178"/>
      <c r="DR24" s="211"/>
      <c r="DS24" s="211"/>
      <c r="DT24" s="211"/>
      <c r="DU24" s="177"/>
      <c r="DV24" s="178"/>
      <c r="DX24" s="319" t="str">
        <f>$K$24</f>
        <v>RE2.MM</v>
      </c>
      <c r="DY24" s="319" t="str">
        <f>$L$24</f>
        <v>RE2.MM Medidas minimizadoras del riesgo</v>
      </c>
      <c r="DZ24" s="178"/>
      <c r="EA24" s="211"/>
      <c r="EB24" s="211"/>
      <c r="EC24" s="211"/>
      <c r="ED24" s="177"/>
      <c r="EE24" s="178"/>
      <c r="EG24" s="319" t="str">
        <f>$K$24</f>
        <v>RE2.MM</v>
      </c>
      <c r="EH24" s="319" t="str">
        <f>$L$24</f>
        <v>RE2.MM Medidas minimizadoras del riesgo</v>
      </c>
      <c r="EI24" s="178"/>
      <c r="EJ24" s="211"/>
      <c r="EK24" s="211"/>
      <c r="EL24" s="211"/>
      <c r="EM24" s="177"/>
      <c r="EN24" s="178"/>
      <c r="EP24" s="319" t="str">
        <f>$K$24</f>
        <v>RE2.MM</v>
      </c>
      <c r="EQ24" s="319" t="str">
        <f>$L$24</f>
        <v>RE2.MM Medidas minimizadoras del riesgo</v>
      </c>
      <c r="ER24" s="178"/>
      <c r="ES24" s="211"/>
      <c r="ET24" s="211"/>
      <c r="EU24" s="211"/>
      <c r="EV24" s="177"/>
      <c r="EW24" s="178"/>
      <c r="EY24" s="319" t="str">
        <f>$K$24</f>
        <v>RE2.MM</v>
      </c>
      <c r="EZ24" s="319" t="str">
        <f>$L$24</f>
        <v>RE2.MM Medidas minimizadoras del riesgo</v>
      </c>
      <c r="FA24" s="178"/>
      <c r="FB24" s="211"/>
      <c r="FC24" s="211"/>
      <c r="FD24" s="211"/>
      <c r="FE24" s="177"/>
      <c r="FF24" s="178"/>
      <c r="FH24" s="319" t="str">
        <f>$K$24</f>
        <v>RE2.MM</v>
      </c>
      <c r="FI24" s="319" t="str">
        <f>$L$24</f>
        <v>RE2.MM Medidas minimizadoras del riesgo</v>
      </c>
      <c r="FJ24" s="178"/>
      <c r="FK24" s="211"/>
      <c r="FL24" s="211"/>
      <c r="FM24" s="211"/>
      <c r="FN24" s="177"/>
      <c r="FO24" s="178"/>
      <c r="FQ24" s="319" t="str">
        <f>$K$24</f>
        <v>RE2.MM</v>
      </c>
      <c r="FR24" s="319" t="str">
        <f>$L$24</f>
        <v>RE2.MM Medidas minimizadoras del riesgo</v>
      </c>
      <c r="FS24" s="178"/>
      <c r="FT24" s="211"/>
      <c r="FU24" s="211"/>
      <c r="FV24" s="211"/>
      <c r="FW24" s="177"/>
      <c r="FX24" s="178"/>
      <c r="FZ24" s="319" t="str">
        <f>$K$24</f>
        <v>RE2.MM</v>
      </c>
      <c r="GA24" s="319" t="str">
        <f>$L$24</f>
        <v>RE2.MM Medidas minimizadoras del riesgo</v>
      </c>
      <c r="GB24" s="178"/>
      <c r="GC24" s="211"/>
      <c r="GD24" s="211"/>
      <c r="GE24" s="211"/>
      <c r="GF24" s="177"/>
      <c r="GG24" s="178"/>
    </row>
    <row r="25" spans="1:189" x14ac:dyDescent="0.2">
      <c r="A25" s="179"/>
      <c r="B25" s="179"/>
      <c r="C25" s="179"/>
      <c r="D25" s="179"/>
      <c r="E25" s="179"/>
      <c r="F25" s="179"/>
      <c r="G25" s="179"/>
      <c r="H25" s="179"/>
      <c r="K25" s="179"/>
      <c r="L25" s="179"/>
      <c r="M25" s="179"/>
      <c r="N25" s="179"/>
      <c r="O25" s="179"/>
      <c r="P25" s="179"/>
      <c r="Q25" s="179"/>
      <c r="R25" s="179"/>
      <c r="T25" s="179"/>
      <c r="U25" s="179"/>
      <c r="V25" s="179"/>
      <c r="W25" s="179"/>
      <c r="X25" s="179"/>
      <c r="Y25" s="179"/>
      <c r="Z25" s="179"/>
      <c r="AA25" s="179"/>
      <c r="AC25" s="179"/>
      <c r="AD25" s="179"/>
      <c r="AE25" s="179"/>
      <c r="AF25" s="179"/>
      <c r="AG25" s="179"/>
      <c r="AH25" s="179"/>
      <c r="AI25" s="179"/>
      <c r="AJ25" s="179"/>
      <c r="AL25" s="179"/>
      <c r="AM25" s="179"/>
      <c r="AN25" s="179"/>
      <c r="AO25" s="179"/>
      <c r="AP25" s="179"/>
      <c r="AQ25" s="179"/>
      <c r="AR25" s="179"/>
      <c r="AS25" s="179"/>
      <c r="AU25" s="179"/>
      <c r="AV25" s="179"/>
      <c r="AW25" s="179"/>
      <c r="AX25" s="179"/>
      <c r="AY25" s="179"/>
      <c r="AZ25" s="179"/>
      <c r="BA25" s="179"/>
      <c r="BB25" s="179"/>
      <c r="BD25" s="179"/>
      <c r="BE25" s="179"/>
      <c r="BF25" s="179"/>
      <c r="BG25" s="179"/>
      <c r="BH25" s="179"/>
      <c r="BI25" s="179"/>
      <c r="BJ25" s="179"/>
      <c r="BK25" s="179"/>
      <c r="BM25" s="179"/>
      <c r="BN25" s="179"/>
      <c r="BO25" s="179"/>
      <c r="BP25" s="179"/>
      <c r="BQ25" s="179"/>
      <c r="BR25" s="179"/>
      <c r="BS25" s="179"/>
      <c r="BT25" s="179"/>
      <c r="BV25" s="179"/>
      <c r="BW25" s="179"/>
      <c r="BX25" s="179"/>
      <c r="BY25" s="179"/>
      <c r="BZ25" s="179"/>
      <c r="CA25" s="179"/>
      <c r="CB25" s="179"/>
      <c r="CC25" s="179"/>
      <c r="CE25" s="179"/>
      <c r="CF25" s="179"/>
      <c r="CG25" s="179"/>
      <c r="CH25" s="179"/>
      <c r="CI25" s="179"/>
      <c r="CJ25" s="179"/>
      <c r="CK25" s="179"/>
      <c r="CL25" s="179"/>
      <c r="CN25" s="179"/>
      <c r="CO25" s="179"/>
      <c r="CP25" s="179"/>
      <c r="CQ25" s="179"/>
      <c r="CR25" s="179"/>
      <c r="CS25" s="179"/>
      <c r="CT25" s="179"/>
      <c r="CU25" s="179"/>
      <c r="CW25" s="179"/>
      <c r="CX25" s="179"/>
      <c r="CY25" s="179"/>
      <c r="CZ25" s="179"/>
      <c r="DA25" s="179"/>
      <c r="DB25" s="179"/>
      <c r="DC25" s="179"/>
      <c r="DD25" s="179"/>
      <c r="DF25" s="179"/>
      <c r="DG25" s="179"/>
      <c r="DH25" s="179"/>
      <c r="DI25" s="179"/>
      <c r="DJ25" s="179"/>
      <c r="DK25" s="179"/>
      <c r="DL25" s="179"/>
      <c r="DM25" s="179"/>
      <c r="DO25" s="179"/>
      <c r="DP25" s="179"/>
      <c r="DQ25" s="179"/>
      <c r="DR25" s="179"/>
      <c r="DS25" s="179"/>
      <c r="DT25" s="179"/>
      <c r="DU25" s="179"/>
      <c r="DV25" s="179"/>
      <c r="DX25" s="179"/>
      <c r="DY25" s="179"/>
      <c r="DZ25" s="179"/>
      <c r="EA25" s="179"/>
      <c r="EB25" s="179"/>
      <c r="EC25" s="179"/>
      <c r="ED25" s="179"/>
      <c r="EE25" s="179"/>
      <c r="EG25" s="179"/>
      <c r="EH25" s="179"/>
      <c r="EI25" s="179"/>
      <c r="EJ25" s="179"/>
      <c r="EK25" s="179"/>
      <c r="EL25" s="179"/>
      <c r="EM25" s="179"/>
      <c r="EN25" s="179"/>
      <c r="EP25" s="179"/>
      <c r="EQ25" s="179"/>
      <c r="ER25" s="179"/>
      <c r="ES25" s="179"/>
      <c r="ET25" s="179"/>
      <c r="EU25" s="179"/>
      <c r="EV25" s="179"/>
      <c r="EW25" s="179"/>
      <c r="EY25" s="179"/>
      <c r="EZ25" s="179"/>
      <c r="FA25" s="179"/>
      <c r="FB25" s="179"/>
      <c r="FC25" s="179"/>
      <c r="FD25" s="179"/>
      <c r="FE25" s="179"/>
      <c r="FF25" s="179"/>
      <c r="FH25" s="179"/>
      <c r="FI25" s="179"/>
      <c r="FJ25" s="179"/>
      <c r="FK25" s="179"/>
      <c r="FL25" s="179"/>
      <c r="FM25" s="179"/>
      <c r="FN25" s="179"/>
      <c r="FO25" s="179"/>
      <c r="FQ25" s="179"/>
      <c r="FR25" s="179"/>
      <c r="FS25" s="179"/>
      <c r="FT25" s="179"/>
      <c r="FU25" s="179"/>
      <c r="FV25" s="179"/>
      <c r="FW25" s="179"/>
      <c r="FX25" s="179"/>
      <c r="FZ25" s="179"/>
      <c r="GA25" s="179"/>
      <c r="GB25" s="179"/>
      <c r="GC25" s="179"/>
      <c r="GD25" s="179"/>
      <c r="GE25" s="179"/>
      <c r="GF25" s="179"/>
      <c r="GG25" s="179"/>
    </row>
    <row r="26" spans="1:189" ht="69" customHeight="1" x14ac:dyDescent="0.35">
      <c r="A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6" s="1130"/>
      <c r="C26" s="1130"/>
      <c r="D26" s="1130"/>
      <c r="E26" s="1130"/>
      <c r="F26" s="1130"/>
      <c r="G26" s="1130"/>
      <c r="H26" s="1131"/>
      <c r="K26" s="1112" t="str">
        <f>'3. Vigilancia'!A2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L26" s="1113"/>
      <c r="M26" s="1113"/>
      <c r="N26" s="1113"/>
      <c r="O26" s="1113"/>
      <c r="P26" s="1113"/>
      <c r="Q26" s="1113"/>
      <c r="R26" s="1114"/>
      <c r="T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U26" s="1130"/>
      <c r="V26" s="1130"/>
      <c r="W26" s="1130"/>
      <c r="X26" s="1130"/>
      <c r="Y26" s="1130"/>
      <c r="Z26" s="1130"/>
      <c r="AA26" s="1131"/>
      <c r="AC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AD26" s="1130"/>
      <c r="AE26" s="1130"/>
      <c r="AF26" s="1130"/>
      <c r="AG26" s="1130"/>
      <c r="AH26" s="1130"/>
      <c r="AI26" s="1130"/>
      <c r="AJ26" s="1131"/>
      <c r="AL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AM26" s="1130"/>
      <c r="AN26" s="1130"/>
      <c r="AO26" s="1130"/>
      <c r="AP26" s="1130"/>
      <c r="AQ26" s="1130"/>
      <c r="AR26" s="1130"/>
      <c r="AS26" s="1131"/>
      <c r="AU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AV26" s="1130"/>
      <c r="AW26" s="1130"/>
      <c r="AX26" s="1130"/>
      <c r="AY26" s="1130"/>
      <c r="AZ26" s="1130"/>
      <c r="BA26" s="1130"/>
      <c r="BB26" s="1131"/>
      <c r="BD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E26" s="1130"/>
      <c r="BF26" s="1130"/>
      <c r="BG26" s="1130"/>
      <c r="BH26" s="1130"/>
      <c r="BI26" s="1130"/>
      <c r="BJ26" s="1130"/>
      <c r="BK26" s="1131"/>
      <c r="BM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N26" s="1130"/>
      <c r="BO26" s="1130"/>
      <c r="BP26" s="1130"/>
      <c r="BQ26" s="1130"/>
      <c r="BR26" s="1130"/>
      <c r="BS26" s="1130"/>
      <c r="BT26" s="1131"/>
      <c r="BV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W26" s="1130"/>
      <c r="BX26" s="1130"/>
      <c r="BY26" s="1130"/>
      <c r="BZ26" s="1130"/>
      <c r="CA26" s="1130"/>
      <c r="CB26" s="1130"/>
      <c r="CC26" s="1131"/>
      <c r="CE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CF26" s="1130"/>
      <c r="CG26" s="1130"/>
      <c r="CH26" s="1130"/>
      <c r="CI26" s="1130"/>
      <c r="CJ26" s="1130"/>
      <c r="CK26" s="1130"/>
      <c r="CL26" s="1131"/>
      <c r="CN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CO26" s="1130"/>
      <c r="CP26" s="1130"/>
      <c r="CQ26" s="1130"/>
      <c r="CR26" s="1130"/>
      <c r="CS26" s="1130"/>
      <c r="CT26" s="1130"/>
      <c r="CU26" s="1131"/>
      <c r="CW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CX26" s="1130"/>
      <c r="CY26" s="1130"/>
      <c r="CZ26" s="1130"/>
      <c r="DA26" s="1130"/>
      <c r="DB26" s="1130"/>
      <c r="DC26" s="1130"/>
      <c r="DD26" s="1131"/>
      <c r="DF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DG26" s="1130"/>
      <c r="DH26" s="1130"/>
      <c r="DI26" s="1130"/>
      <c r="DJ26" s="1130"/>
      <c r="DK26" s="1130"/>
      <c r="DL26" s="1130"/>
      <c r="DM26" s="1131"/>
      <c r="DO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DP26" s="1130"/>
      <c r="DQ26" s="1130"/>
      <c r="DR26" s="1130"/>
      <c r="DS26" s="1130"/>
      <c r="DT26" s="1130"/>
      <c r="DU26" s="1130"/>
      <c r="DV26" s="1131"/>
      <c r="DX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DY26" s="1130"/>
      <c r="DZ26" s="1130"/>
      <c r="EA26" s="1130"/>
      <c r="EB26" s="1130"/>
      <c r="EC26" s="1130"/>
      <c r="ED26" s="1130"/>
      <c r="EE26" s="1131"/>
      <c r="EG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EH26" s="1130"/>
      <c r="EI26" s="1130"/>
      <c r="EJ26" s="1130"/>
      <c r="EK26" s="1130"/>
      <c r="EL26" s="1130"/>
      <c r="EM26" s="1130"/>
      <c r="EN26" s="1131"/>
      <c r="EP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EQ26" s="1130"/>
      <c r="ER26" s="1130"/>
      <c r="ES26" s="1130"/>
      <c r="ET26" s="1130"/>
      <c r="EU26" s="1130"/>
      <c r="EV26" s="1130"/>
      <c r="EW26" s="1131"/>
      <c r="EY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EZ26" s="1130"/>
      <c r="FA26" s="1130"/>
      <c r="FB26" s="1130"/>
      <c r="FC26" s="1130"/>
      <c r="FD26" s="1130"/>
      <c r="FE26" s="1130"/>
      <c r="FF26" s="1131"/>
      <c r="FH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FI26" s="1130"/>
      <c r="FJ26" s="1130"/>
      <c r="FK26" s="1130"/>
      <c r="FL26" s="1130"/>
      <c r="FM26" s="1130"/>
      <c r="FN26" s="1130"/>
      <c r="FO26" s="1131"/>
      <c r="FQ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FR26" s="1130"/>
      <c r="FS26" s="1130"/>
      <c r="FT26" s="1130"/>
      <c r="FU26" s="1130"/>
      <c r="FV26" s="1130"/>
      <c r="FW26" s="1130"/>
      <c r="FX26" s="1131"/>
      <c r="FZ26" s="1129" t="str">
        <f>$K$26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GA26" s="1130"/>
      <c r="GB26" s="1130"/>
      <c r="GC26" s="1130"/>
      <c r="GD26" s="1130"/>
      <c r="GE26" s="1130"/>
      <c r="GF26" s="1130"/>
      <c r="GG26" s="1131"/>
    </row>
    <row r="27" spans="1:189" ht="45" x14ac:dyDescent="0.2">
      <c r="A27" s="1132" t="str">
        <f>$K$27</f>
        <v>RE3</v>
      </c>
      <c r="B27" s="1134" t="str">
        <f>$L$27</f>
        <v xml:space="preserve">Resultado esperado 3: Vigilancia de los determinantes de la salud fortalecida </v>
      </c>
      <c r="C27" s="164" t="str">
        <f>$M$27</f>
        <v>CUMPLIMIENTO ACUMULADO</v>
      </c>
      <c r="D27" s="332" t="str">
        <f>$N$27</f>
        <v>PRESUPUESTO ESTIMADO</v>
      </c>
      <c r="E27" s="332" t="str">
        <f>$O$27</f>
        <v xml:space="preserve"> PRESUPUESTO EJECUTADO A JUNIO</v>
      </c>
      <c r="F27" s="332" t="str">
        <f>$P$27</f>
        <v>PRESUPUESTO EJECUTADO A DICIEMBRE</v>
      </c>
      <c r="G27" s="332" t="str">
        <f>$Q$27</f>
        <v>PRESUPUESTO ANUAL EJECUTADO</v>
      </c>
      <c r="H27" s="164" t="str">
        <f>$R$27</f>
        <v xml:space="preserve">PORCENTAJE EJECUCION PRESUPUESTARIA </v>
      </c>
      <c r="K27" s="1115" t="s">
        <v>796</v>
      </c>
      <c r="L27" s="1117" t="str">
        <f>'6. Control gerencial'!A147</f>
        <v xml:space="preserve">Resultado esperado 3: Vigilancia de los determinantes de la salud fortalecida </v>
      </c>
      <c r="M27" s="164" t="s">
        <v>775</v>
      </c>
      <c r="N27" s="165" t="s">
        <v>776</v>
      </c>
      <c r="O27" s="165" t="s">
        <v>777</v>
      </c>
      <c r="P27" s="165" t="s">
        <v>778</v>
      </c>
      <c r="Q27" s="165" t="s">
        <v>779</v>
      </c>
      <c r="R27" s="164" t="s">
        <v>780</v>
      </c>
      <c r="T27" s="1132" t="str">
        <f>$K$27</f>
        <v>RE3</v>
      </c>
      <c r="U27" s="1134" t="str">
        <f>$L$27</f>
        <v xml:space="preserve">Resultado esperado 3: Vigilancia de los determinantes de la salud fortalecida </v>
      </c>
      <c r="V27" s="164" t="str">
        <f>$M$27</f>
        <v>CUMPLIMIENTO ACUMULADO</v>
      </c>
      <c r="W27" s="332" t="str">
        <f>$N$27</f>
        <v>PRESUPUESTO ESTIMADO</v>
      </c>
      <c r="X27" s="332" t="str">
        <f>$O$27</f>
        <v xml:space="preserve"> PRESUPUESTO EJECUTADO A JUNIO</v>
      </c>
      <c r="Y27" s="332" t="str">
        <f>$P$27</f>
        <v>PRESUPUESTO EJECUTADO A DICIEMBRE</v>
      </c>
      <c r="Z27" s="332" t="str">
        <f>$Q$27</f>
        <v>PRESUPUESTO ANUAL EJECUTADO</v>
      </c>
      <c r="AA27" s="164" t="str">
        <f>$R$27</f>
        <v xml:space="preserve">PORCENTAJE EJECUCION PRESUPUESTARIA </v>
      </c>
      <c r="AC27" s="1132" t="str">
        <f>$K$27</f>
        <v>RE3</v>
      </c>
      <c r="AD27" s="1134" t="str">
        <f>$L$27</f>
        <v xml:space="preserve">Resultado esperado 3: Vigilancia de los determinantes de la salud fortalecida </v>
      </c>
      <c r="AE27" s="164" t="str">
        <f>$M$27</f>
        <v>CUMPLIMIENTO ACUMULADO</v>
      </c>
      <c r="AF27" s="332" t="str">
        <f>$N$27</f>
        <v>PRESUPUESTO ESTIMADO</v>
      </c>
      <c r="AG27" s="332" t="str">
        <f>$O$27</f>
        <v xml:space="preserve"> PRESUPUESTO EJECUTADO A JUNIO</v>
      </c>
      <c r="AH27" s="332" t="str">
        <f>$P$27</f>
        <v>PRESUPUESTO EJECUTADO A DICIEMBRE</v>
      </c>
      <c r="AI27" s="332" t="str">
        <f>$Q$27</f>
        <v>PRESUPUESTO ANUAL EJECUTADO</v>
      </c>
      <c r="AJ27" s="164" t="str">
        <f>$R$27</f>
        <v xml:space="preserve">PORCENTAJE EJECUCION PRESUPUESTARIA </v>
      </c>
      <c r="AL27" s="1132" t="str">
        <f>$K$27</f>
        <v>RE3</v>
      </c>
      <c r="AM27" s="1134" t="str">
        <f>$L$27</f>
        <v xml:space="preserve">Resultado esperado 3: Vigilancia de los determinantes de la salud fortalecida </v>
      </c>
      <c r="AN27" s="164" t="str">
        <f>$M$27</f>
        <v>CUMPLIMIENTO ACUMULADO</v>
      </c>
      <c r="AO27" s="332" t="str">
        <f>$N$27</f>
        <v>PRESUPUESTO ESTIMADO</v>
      </c>
      <c r="AP27" s="332" t="str">
        <f>$O$27</f>
        <v xml:space="preserve"> PRESUPUESTO EJECUTADO A JUNIO</v>
      </c>
      <c r="AQ27" s="332" t="str">
        <f>$P$27</f>
        <v>PRESUPUESTO EJECUTADO A DICIEMBRE</v>
      </c>
      <c r="AR27" s="332" t="str">
        <f>$Q$27</f>
        <v>PRESUPUESTO ANUAL EJECUTADO</v>
      </c>
      <c r="AS27" s="164" t="str">
        <f>$R$27</f>
        <v xml:space="preserve">PORCENTAJE EJECUCION PRESUPUESTARIA </v>
      </c>
      <c r="AU27" s="1132" t="str">
        <f>$K$27</f>
        <v>RE3</v>
      </c>
      <c r="AV27" s="1134" t="str">
        <f>$L$27</f>
        <v xml:space="preserve">Resultado esperado 3: Vigilancia de los determinantes de la salud fortalecida </v>
      </c>
      <c r="AW27" s="164" t="str">
        <f>$M$27</f>
        <v>CUMPLIMIENTO ACUMULADO</v>
      </c>
      <c r="AX27" s="332" t="str">
        <f>$N$27</f>
        <v>PRESUPUESTO ESTIMADO</v>
      </c>
      <c r="AY27" s="332" t="str">
        <f>$O$27</f>
        <v xml:space="preserve"> PRESUPUESTO EJECUTADO A JUNIO</v>
      </c>
      <c r="AZ27" s="332" t="str">
        <f>$P$27</f>
        <v>PRESUPUESTO EJECUTADO A DICIEMBRE</v>
      </c>
      <c r="BA27" s="332" t="str">
        <f>$Q$27</f>
        <v>PRESUPUESTO ANUAL EJECUTADO</v>
      </c>
      <c r="BB27" s="164" t="str">
        <f>$R$27</f>
        <v xml:space="preserve">PORCENTAJE EJECUCION PRESUPUESTARIA </v>
      </c>
      <c r="BD27" s="1132" t="str">
        <f>$K$27</f>
        <v>RE3</v>
      </c>
      <c r="BE27" s="1134" t="str">
        <f>$L$27</f>
        <v xml:space="preserve">Resultado esperado 3: Vigilancia de los determinantes de la salud fortalecida </v>
      </c>
      <c r="BF27" s="164" t="str">
        <f>$M$27</f>
        <v>CUMPLIMIENTO ACUMULADO</v>
      </c>
      <c r="BG27" s="332" t="str">
        <f>$N$27</f>
        <v>PRESUPUESTO ESTIMADO</v>
      </c>
      <c r="BH27" s="332" t="str">
        <f>$O$27</f>
        <v xml:space="preserve"> PRESUPUESTO EJECUTADO A JUNIO</v>
      </c>
      <c r="BI27" s="332" t="str">
        <f>$P$27</f>
        <v>PRESUPUESTO EJECUTADO A DICIEMBRE</v>
      </c>
      <c r="BJ27" s="332" t="str">
        <f>$Q$27</f>
        <v>PRESUPUESTO ANUAL EJECUTADO</v>
      </c>
      <c r="BK27" s="164" t="str">
        <f>$R$27</f>
        <v xml:space="preserve">PORCENTAJE EJECUCION PRESUPUESTARIA </v>
      </c>
      <c r="BM27" s="1132" t="str">
        <f>$K$27</f>
        <v>RE3</v>
      </c>
      <c r="BN27" s="1134" t="str">
        <f>$L$27</f>
        <v xml:space="preserve">Resultado esperado 3: Vigilancia de los determinantes de la salud fortalecida </v>
      </c>
      <c r="BO27" s="164" t="str">
        <f>$M$27</f>
        <v>CUMPLIMIENTO ACUMULADO</v>
      </c>
      <c r="BP27" s="332" t="str">
        <f>$N$27</f>
        <v>PRESUPUESTO ESTIMADO</v>
      </c>
      <c r="BQ27" s="332" t="str">
        <f>$O$27</f>
        <v xml:space="preserve"> PRESUPUESTO EJECUTADO A JUNIO</v>
      </c>
      <c r="BR27" s="332" t="str">
        <f>$P$27</f>
        <v>PRESUPUESTO EJECUTADO A DICIEMBRE</v>
      </c>
      <c r="BS27" s="332" t="str">
        <f>$Q$27</f>
        <v>PRESUPUESTO ANUAL EJECUTADO</v>
      </c>
      <c r="BT27" s="164" t="str">
        <f>$R$27</f>
        <v xml:space="preserve">PORCENTAJE EJECUCION PRESUPUESTARIA </v>
      </c>
      <c r="BV27" s="1132" t="str">
        <f>$K$27</f>
        <v>RE3</v>
      </c>
      <c r="BW27" s="1134" t="str">
        <f>$L$27</f>
        <v xml:space="preserve">Resultado esperado 3: Vigilancia de los determinantes de la salud fortalecida </v>
      </c>
      <c r="BX27" s="164" t="str">
        <f>$M$27</f>
        <v>CUMPLIMIENTO ACUMULADO</v>
      </c>
      <c r="BY27" s="332" t="str">
        <f>$N$27</f>
        <v>PRESUPUESTO ESTIMADO</v>
      </c>
      <c r="BZ27" s="332" t="str">
        <f>$O$27</f>
        <v xml:space="preserve"> PRESUPUESTO EJECUTADO A JUNIO</v>
      </c>
      <c r="CA27" s="332" t="str">
        <f>$P$27</f>
        <v>PRESUPUESTO EJECUTADO A DICIEMBRE</v>
      </c>
      <c r="CB27" s="332" t="str">
        <f>$Q$27</f>
        <v>PRESUPUESTO ANUAL EJECUTADO</v>
      </c>
      <c r="CC27" s="164" t="str">
        <f>$R$27</f>
        <v xml:space="preserve">PORCENTAJE EJECUCION PRESUPUESTARIA </v>
      </c>
      <c r="CE27" s="1132" t="str">
        <f>$K$27</f>
        <v>RE3</v>
      </c>
      <c r="CF27" s="1134" t="str">
        <f>$L$27</f>
        <v xml:space="preserve">Resultado esperado 3: Vigilancia de los determinantes de la salud fortalecida </v>
      </c>
      <c r="CG27" s="164" t="str">
        <f>$M$27</f>
        <v>CUMPLIMIENTO ACUMULADO</v>
      </c>
      <c r="CH27" s="332" t="str">
        <f>$N$27</f>
        <v>PRESUPUESTO ESTIMADO</v>
      </c>
      <c r="CI27" s="332" t="str">
        <f>$O$27</f>
        <v xml:space="preserve"> PRESUPUESTO EJECUTADO A JUNIO</v>
      </c>
      <c r="CJ27" s="332" t="str">
        <f>$P$27</f>
        <v>PRESUPUESTO EJECUTADO A DICIEMBRE</v>
      </c>
      <c r="CK27" s="332" t="str">
        <f>$Q$27</f>
        <v>PRESUPUESTO ANUAL EJECUTADO</v>
      </c>
      <c r="CL27" s="164" t="str">
        <f>$R$27</f>
        <v xml:space="preserve">PORCENTAJE EJECUCION PRESUPUESTARIA </v>
      </c>
      <c r="CN27" s="1132" t="str">
        <f>$K$27</f>
        <v>RE3</v>
      </c>
      <c r="CO27" s="1134" t="str">
        <f>$L$27</f>
        <v xml:space="preserve">Resultado esperado 3: Vigilancia de los determinantes de la salud fortalecida </v>
      </c>
      <c r="CP27" s="164" t="str">
        <f>$M$27</f>
        <v>CUMPLIMIENTO ACUMULADO</v>
      </c>
      <c r="CQ27" s="332" t="str">
        <f>$N$27</f>
        <v>PRESUPUESTO ESTIMADO</v>
      </c>
      <c r="CR27" s="332" t="str">
        <f>$O$27</f>
        <v xml:space="preserve"> PRESUPUESTO EJECUTADO A JUNIO</v>
      </c>
      <c r="CS27" s="332" t="str">
        <f>$P$27</f>
        <v>PRESUPUESTO EJECUTADO A DICIEMBRE</v>
      </c>
      <c r="CT27" s="332" t="str">
        <f>$Q$27</f>
        <v>PRESUPUESTO ANUAL EJECUTADO</v>
      </c>
      <c r="CU27" s="164" t="str">
        <f>$R$27</f>
        <v xml:space="preserve">PORCENTAJE EJECUCION PRESUPUESTARIA </v>
      </c>
      <c r="CW27" s="1132" t="str">
        <f>$K$27</f>
        <v>RE3</v>
      </c>
      <c r="CX27" s="1134" t="str">
        <f>$L$27</f>
        <v xml:space="preserve">Resultado esperado 3: Vigilancia de los determinantes de la salud fortalecida </v>
      </c>
      <c r="CY27" s="164" t="str">
        <f>$M$27</f>
        <v>CUMPLIMIENTO ACUMULADO</v>
      </c>
      <c r="CZ27" s="332" t="str">
        <f>$N$27</f>
        <v>PRESUPUESTO ESTIMADO</v>
      </c>
      <c r="DA27" s="332" t="str">
        <f>$O$27</f>
        <v xml:space="preserve"> PRESUPUESTO EJECUTADO A JUNIO</v>
      </c>
      <c r="DB27" s="332" t="str">
        <f>$P$27</f>
        <v>PRESUPUESTO EJECUTADO A DICIEMBRE</v>
      </c>
      <c r="DC27" s="332" t="str">
        <f>$Q$27</f>
        <v>PRESUPUESTO ANUAL EJECUTADO</v>
      </c>
      <c r="DD27" s="164" t="str">
        <f>$R$27</f>
        <v xml:space="preserve">PORCENTAJE EJECUCION PRESUPUESTARIA </v>
      </c>
      <c r="DF27" s="1132" t="str">
        <f>$K$27</f>
        <v>RE3</v>
      </c>
      <c r="DG27" s="1134" t="str">
        <f>$L$27</f>
        <v xml:space="preserve">Resultado esperado 3: Vigilancia de los determinantes de la salud fortalecida </v>
      </c>
      <c r="DH27" s="164" t="str">
        <f>$M$27</f>
        <v>CUMPLIMIENTO ACUMULADO</v>
      </c>
      <c r="DI27" s="332" t="str">
        <f>$N$27</f>
        <v>PRESUPUESTO ESTIMADO</v>
      </c>
      <c r="DJ27" s="332" t="str">
        <f>$O$27</f>
        <v xml:space="preserve"> PRESUPUESTO EJECUTADO A JUNIO</v>
      </c>
      <c r="DK27" s="332" t="str">
        <f>$P$27</f>
        <v>PRESUPUESTO EJECUTADO A DICIEMBRE</v>
      </c>
      <c r="DL27" s="332" t="str">
        <f>$Q$27</f>
        <v>PRESUPUESTO ANUAL EJECUTADO</v>
      </c>
      <c r="DM27" s="164" t="str">
        <f>$R$27</f>
        <v xml:space="preserve">PORCENTAJE EJECUCION PRESUPUESTARIA </v>
      </c>
      <c r="DO27" s="1132" t="str">
        <f>$K$27</f>
        <v>RE3</v>
      </c>
      <c r="DP27" s="1134" t="str">
        <f>$L$27</f>
        <v xml:space="preserve">Resultado esperado 3: Vigilancia de los determinantes de la salud fortalecida </v>
      </c>
      <c r="DQ27" s="164" t="str">
        <f>$M$27</f>
        <v>CUMPLIMIENTO ACUMULADO</v>
      </c>
      <c r="DR27" s="332" t="str">
        <f>$N$27</f>
        <v>PRESUPUESTO ESTIMADO</v>
      </c>
      <c r="DS27" s="332" t="str">
        <f>$O$27</f>
        <v xml:space="preserve"> PRESUPUESTO EJECUTADO A JUNIO</v>
      </c>
      <c r="DT27" s="332" t="str">
        <f>$P$27</f>
        <v>PRESUPUESTO EJECUTADO A DICIEMBRE</v>
      </c>
      <c r="DU27" s="332" t="str">
        <f>$Q$27</f>
        <v>PRESUPUESTO ANUAL EJECUTADO</v>
      </c>
      <c r="DV27" s="164" t="str">
        <f>$R$27</f>
        <v xml:space="preserve">PORCENTAJE EJECUCION PRESUPUESTARIA </v>
      </c>
      <c r="DX27" s="1132" t="str">
        <f>$K$27</f>
        <v>RE3</v>
      </c>
      <c r="DY27" s="1134" t="str">
        <f>$L$27</f>
        <v xml:space="preserve">Resultado esperado 3: Vigilancia de los determinantes de la salud fortalecida </v>
      </c>
      <c r="DZ27" s="164" t="str">
        <f>$M$27</f>
        <v>CUMPLIMIENTO ACUMULADO</v>
      </c>
      <c r="EA27" s="332" t="str">
        <f>$N$27</f>
        <v>PRESUPUESTO ESTIMADO</v>
      </c>
      <c r="EB27" s="332" t="str">
        <f>$O$27</f>
        <v xml:space="preserve"> PRESUPUESTO EJECUTADO A JUNIO</v>
      </c>
      <c r="EC27" s="332" t="str">
        <f>$P$27</f>
        <v>PRESUPUESTO EJECUTADO A DICIEMBRE</v>
      </c>
      <c r="ED27" s="332" t="str">
        <f>$Q$27</f>
        <v>PRESUPUESTO ANUAL EJECUTADO</v>
      </c>
      <c r="EE27" s="164" t="str">
        <f>$R$27</f>
        <v xml:space="preserve">PORCENTAJE EJECUCION PRESUPUESTARIA </v>
      </c>
      <c r="EG27" s="1132" t="str">
        <f>$K$27</f>
        <v>RE3</v>
      </c>
      <c r="EH27" s="1134" t="str">
        <f>$L$27</f>
        <v xml:space="preserve">Resultado esperado 3: Vigilancia de los determinantes de la salud fortalecida </v>
      </c>
      <c r="EI27" s="164" t="str">
        <f>$M$27</f>
        <v>CUMPLIMIENTO ACUMULADO</v>
      </c>
      <c r="EJ27" s="332" t="str">
        <f>$N$27</f>
        <v>PRESUPUESTO ESTIMADO</v>
      </c>
      <c r="EK27" s="332" t="str">
        <f>$O$27</f>
        <v xml:space="preserve"> PRESUPUESTO EJECUTADO A JUNIO</v>
      </c>
      <c r="EL27" s="332" t="str">
        <f>$P$27</f>
        <v>PRESUPUESTO EJECUTADO A DICIEMBRE</v>
      </c>
      <c r="EM27" s="332" t="str">
        <f>$Q$27</f>
        <v>PRESUPUESTO ANUAL EJECUTADO</v>
      </c>
      <c r="EN27" s="164" t="str">
        <f>$R$27</f>
        <v xml:space="preserve">PORCENTAJE EJECUCION PRESUPUESTARIA </v>
      </c>
      <c r="EP27" s="1132" t="str">
        <f>$K$27</f>
        <v>RE3</v>
      </c>
      <c r="EQ27" s="1134" t="str">
        <f>$L$27</f>
        <v xml:space="preserve">Resultado esperado 3: Vigilancia de los determinantes de la salud fortalecida </v>
      </c>
      <c r="ER27" s="164" t="str">
        <f>$M$27</f>
        <v>CUMPLIMIENTO ACUMULADO</v>
      </c>
      <c r="ES27" s="332" t="str">
        <f>$N$27</f>
        <v>PRESUPUESTO ESTIMADO</v>
      </c>
      <c r="ET27" s="332" t="str">
        <f>$O$27</f>
        <v xml:space="preserve"> PRESUPUESTO EJECUTADO A JUNIO</v>
      </c>
      <c r="EU27" s="332" t="str">
        <f>$P$27</f>
        <v>PRESUPUESTO EJECUTADO A DICIEMBRE</v>
      </c>
      <c r="EV27" s="332" t="str">
        <f>$Q$27</f>
        <v>PRESUPUESTO ANUAL EJECUTADO</v>
      </c>
      <c r="EW27" s="164" t="str">
        <f>$R$27</f>
        <v xml:space="preserve">PORCENTAJE EJECUCION PRESUPUESTARIA </v>
      </c>
      <c r="EY27" s="1132" t="str">
        <f>$K$27</f>
        <v>RE3</v>
      </c>
      <c r="EZ27" s="1134" t="str">
        <f>$L$27</f>
        <v xml:space="preserve">Resultado esperado 3: Vigilancia de los determinantes de la salud fortalecida </v>
      </c>
      <c r="FA27" s="164" t="str">
        <f>$M$27</f>
        <v>CUMPLIMIENTO ACUMULADO</v>
      </c>
      <c r="FB27" s="332" t="str">
        <f>$N$27</f>
        <v>PRESUPUESTO ESTIMADO</v>
      </c>
      <c r="FC27" s="332" t="str">
        <f>$O$27</f>
        <v xml:space="preserve"> PRESUPUESTO EJECUTADO A JUNIO</v>
      </c>
      <c r="FD27" s="332" t="str">
        <f>$P$27</f>
        <v>PRESUPUESTO EJECUTADO A DICIEMBRE</v>
      </c>
      <c r="FE27" s="332" t="str">
        <f>$Q$27</f>
        <v>PRESUPUESTO ANUAL EJECUTADO</v>
      </c>
      <c r="FF27" s="164" t="str">
        <f>$R$27</f>
        <v xml:space="preserve">PORCENTAJE EJECUCION PRESUPUESTARIA </v>
      </c>
      <c r="FH27" s="1132" t="str">
        <f>$K$27</f>
        <v>RE3</v>
      </c>
      <c r="FI27" s="1134" t="str">
        <f>$L$27</f>
        <v xml:space="preserve">Resultado esperado 3: Vigilancia de los determinantes de la salud fortalecida </v>
      </c>
      <c r="FJ27" s="164" t="str">
        <f>$M$27</f>
        <v>CUMPLIMIENTO ACUMULADO</v>
      </c>
      <c r="FK27" s="332" t="str">
        <f>$N$27</f>
        <v>PRESUPUESTO ESTIMADO</v>
      </c>
      <c r="FL27" s="332" t="str">
        <f>$O$27</f>
        <v xml:space="preserve"> PRESUPUESTO EJECUTADO A JUNIO</v>
      </c>
      <c r="FM27" s="332" t="str">
        <f>$P$27</f>
        <v>PRESUPUESTO EJECUTADO A DICIEMBRE</v>
      </c>
      <c r="FN27" s="332" t="str">
        <f>$Q$27</f>
        <v>PRESUPUESTO ANUAL EJECUTADO</v>
      </c>
      <c r="FO27" s="164" t="str">
        <f>$R$27</f>
        <v xml:space="preserve">PORCENTAJE EJECUCION PRESUPUESTARIA </v>
      </c>
      <c r="FQ27" s="1132" t="str">
        <f>$K$27</f>
        <v>RE3</v>
      </c>
      <c r="FR27" s="1134" t="str">
        <f>$L$27</f>
        <v xml:space="preserve">Resultado esperado 3: Vigilancia de los determinantes de la salud fortalecida </v>
      </c>
      <c r="FS27" s="164" t="str">
        <f>$M$27</f>
        <v>CUMPLIMIENTO ACUMULADO</v>
      </c>
      <c r="FT27" s="332" t="str">
        <f>$N$27</f>
        <v>PRESUPUESTO ESTIMADO</v>
      </c>
      <c r="FU27" s="332" t="str">
        <f>$O$27</f>
        <v xml:space="preserve"> PRESUPUESTO EJECUTADO A JUNIO</v>
      </c>
      <c r="FV27" s="332" t="str">
        <f>$P$27</f>
        <v>PRESUPUESTO EJECUTADO A DICIEMBRE</v>
      </c>
      <c r="FW27" s="332" t="str">
        <f>$Q$27</f>
        <v>PRESUPUESTO ANUAL EJECUTADO</v>
      </c>
      <c r="FX27" s="164" t="str">
        <f>$R$27</f>
        <v xml:space="preserve">PORCENTAJE EJECUCION PRESUPUESTARIA </v>
      </c>
      <c r="FZ27" s="1132" t="str">
        <f>$K$27</f>
        <v>RE3</v>
      </c>
      <c r="GA27" s="1134" t="str">
        <f>$L$27</f>
        <v xml:space="preserve">Resultado esperado 3: Vigilancia de los determinantes de la salud fortalecida </v>
      </c>
      <c r="GB27" s="164" t="str">
        <f>$M$27</f>
        <v>CUMPLIMIENTO ACUMULADO</v>
      </c>
      <c r="GC27" s="332" t="str">
        <f>$N$27</f>
        <v>PRESUPUESTO ESTIMADO</v>
      </c>
      <c r="GD27" s="332" t="str">
        <f>$O$27</f>
        <v xml:space="preserve"> PRESUPUESTO EJECUTADO A JUNIO</v>
      </c>
      <c r="GE27" s="332" t="str">
        <f>$P$27</f>
        <v>PRESUPUESTO EJECUTADO A DICIEMBRE</v>
      </c>
      <c r="GF27" s="332" t="str">
        <f>$Q$27</f>
        <v>PRESUPUESTO ANUAL EJECUTADO</v>
      </c>
      <c r="GG27" s="164" t="str">
        <f>$R$27</f>
        <v xml:space="preserve">PORCENTAJE EJECUCION PRESUPUESTARIA </v>
      </c>
    </row>
    <row r="28" spans="1:189" ht="15" customHeight="1" x14ac:dyDescent="0.25">
      <c r="A28" s="1133"/>
      <c r="B28" s="1135"/>
      <c r="C28" s="317">
        <f>AVERAGE(M28,V28,AE28,AN28,AW28,BF28,BO28,BX28,CG28,CP28,CY28,DH28,DQ28,DZ28,EI28,ER28,FA28,FJ28,FS28,GB28)</f>
        <v>0</v>
      </c>
      <c r="D28" s="338">
        <f t="shared" ref="D28:G31" si="13">SUM(N28,W28,AF28,AO28,AX28,BG28,BP28,BY28,CH28,CQ28,CZ28,DI28,DR28,EA28,EJ28,ES28,FB28,FK28,FT28,GC28)</f>
        <v>42176424.659999996</v>
      </c>
      <c r="E28" s="338">
        <f t="shared" si="13"/>
        <v>0</v>
      </c>
      <c r="F28" s="338">
        <f t="shared" si="13"/>
        <v>0</v>
      </c>
      <c r="G28" s="338">
        <f t="shared" si="13"/>
        <v>0</v>
      </c>
      <c r="H28" s="336">
        <f>SUM(E28,F28)/D28</f>
        <v>0</v>
      </c>
      <c r="K28" s="1116"/>
      <c r="L28" s="1118"/>
      <c r="M28" s="166">
        <f>'6. Control gerencial'!R183</f>
        <v>0</v>
      </c>
      <c r="N28" s="167">
        <f>'Estimación RE3'!C3</f>
        <v>3446697.8000000003</v>
      </c>
      <c r="O28" s="167">
        <f>'6. Control gerencial'!T183</f>
        <v>0</v>
      </c>
      <c r="P28" s="167">
        <f>'6. Control gerencial'!U183</f>
        <v>0</v>
      </c>
      <c r="Q28" s="167">
        <f>SUM(O28:P28)</f>
        <v>0</v>
      </c>
      <c r="R28" s="182" t="e">
        <f>'6. Control gerencial'!V183</f>
        <v>#DIV/0!</v>
      </c>
      <c r="T28" s="1133"/>
      <c r="U28" s="1135"/>
      <c r="V28" s="166"/>
      <c r="W28" s="167">
        <v>13308142.560000001</v>
      </c>
      <c r="X28" s="167"/>
      <c r="Y28" s="167"/>
      <c r="Z28" s="167"/>
      <c r="AA28" s="182"/>
      <c r="AC28" s="1133"/>
      <c r="AD28" s="1135"/>
      <c r="AE28" s="166"/>
      <c r="AF28" s="167">
        <v>3203986.26</v>
      </c>
      <c r="AG28" s="167"/>
      <c r="AH28" s="167"/>
      <c r="AI28" s="167"/>
      <c r="AJ28" s="182"/>
      <c r="AL28" s="1133"/>
      <c r="AM28" s="1135"/>
      <c r="AN28" s="166"/>
      <c r="AO28" s="167">
        <v>1578319.1999999997</v>
      </c>
      <c r="AP28" s="167"/>
      <c r="AQ28" s="167"/>
      <c r="AR28" s="167"/>
      <c r="AS28" s="182"/>
      <c r="AU28" s="1133"/>
      <c r="AV28" s="1135"/>
      <c r="AW28" s="166"/>
      <c r="AX28" s="645">
        <v>2413623.54</v>
      </c>
      <c r="AY28" s="167"/>
      <c r="AZ28" s="167"/>
      <c r="BA28" s="167"/>
      <c r="BB28" s="182"/>
      <c r="BD28" s="1133"/>
      <c r="BE28" s="1135"/>
      <c r="BF28" s="166"/>
      <c r="BG28" s="167">
        <v>1598122.59</v>
      </c>
      <c r="BH28" s="167"/>
      <c r="BI28" s="167"/>
      <c r="BJ28" s="167"/>
      <c r="BK28" s="182"/>
      <c r="BM28" s="1133"/>
      <c r="BN28" s="1135"/>
      <c r="BO28" s="166"/>
      <c r="BP28" s="167">
        <v>2179651.59</v>
      </c>
      <c r="BQ28" s="167"/>
      <c r="BR28" s="167"/>
      <c r="BS28" s="167"/>
      <c r="BT28" s="182"/>
      <c r="BV28" s="1133"/>
      <c r="BW28" s="1135"/>
      <c r="BX28" s="166"/>
      <c r="BY28" s="167">
        <v>1782473.7400000002</v>
      </c>
      <c r="BZ28" s="167"/>
      <c r="CA28" s="167"/>
      <c r="CB28" s="167"/>
      <c r="CC28" s="182"/>
      <c r="CE28" s="1133"/>
      <c r="CF28" s="1135"/>
      <c r="CG28" s="166"/>
      <c r="CH28" s="167">
        <v>251472.32999999996</v>
      </c>
      <c r="CI28" s="167"/>
      <c r="CJ28" s="167"/>
      <c r="CK28" s="167"/>
      <c r="CL28" s="182"/>
      <c r="CN28" s="1133"/>
      <c r="CO28" s="1135"/>
      <c r="CP28" s="166"/>
      <c r="CQ28" s="167">
        <v>251652.69</v>
      </c>
      <c r="CR28" s="167"/>
      <c r="CS28" s="167"/>
      <c r="CT28" s="167"/>
      <c r="CU28" s="182"/>
      <c r="CW28" s="1133"/>
      <c r="CX28" s="1135"/>
      <c r="CY28" s="166"/>
      <c r="CZ28" s="167">
        <v>2056854.5099999998</v>
      </c>
      <c r="DA28" s="167"/>
      <c r="DB28" s="167"/>
      <c r="DC28" s="167"/>
      <c r="DD28" s="182"/>
      <c r="DF28" s="1133"/>
      <c r="DG28" s="1135"/>
      <c r="DH28" s="166"/>
      <c r="DI28" s="167">
        <v>9895440.089999998</v>
      </c>
      <c r="DJ28" s="167"/>
      <c r="DK28" s="167"/>
      <c r="DL28" s="167"/>
      <c r="DM28" s="182"/>
      <c r="DO28" s="1133"/>
      <c r="DP28" s="1135"/>
      <c r="DQ28" s="166"/>
      <c r="DR28" s="167">
        <v>209987.76</v>
      </c>
      <c r="DS28" s="167"/>
      <c r="DT28" s="167"/>
      <c r="DU28" s="167"/>
      <c r="DV28" s="182"/>
      <c r="DX28" s="1133"/>
      <c r="DY28" s="1135"/>
      <c r="DZ28" s="166"/>
      <c r="EA28" s="167"/>
      <c r="EB28" s="167"/>
      <c r="EC28" s="167"/>
      <c r="ED28" s="167"/>
      <c r="EE28" s="182"/>
      <c r="EG28" s="1133"/>
      <c r="EH28" s="1135"/>
      <c r="EI28" s="166"/>
      <c r="EJ28" s="167"/>
      <c r="EK28" s="167"/>
      <c r="EL28" s="167"/>
      <c r="EM28" s="167"/>
      <c r="EN28" s="182"/>
      <c r="EP28" s="1133"/>
      <c r="EQ28" s="1135"/>
      <c r="ER28" s="166"/>
      <c r="ES28" s="167"/>
      <c r="ET28" s="167"/>
      <c r="EU28" s="167"/>
      <c r="EV28" s="167"/>
      <c r="EW28" s="182"/>
      <c r="EY28" s="1133"/>
      <c r="EZ28" s="1135"/>
      <c r="FA28" s="166"/>
      <c r="FB28" s="167"/>
      <c r="FC28" s="167"/>
      <c r="FD28" s="167"/>
      <c r="FE28" s="167"/>
      <c r="FF28" s="182"/>
      <c r="FH28" s="1133"/>
      <c r="FI28" s="1135"/>
      <c r="FJ28" s="166"/>
      <c r="FK28" s="167"/>
      <c r="FL28" s="167"/>
      <c r="FM28" s="167"/>
      <c r="FN28" s="167"/>
      <c r="FO28" s="182"/>
      <c r="FQ28" s="1133"/>
      <c r="FR28" s="1135"/>
      <c r="FS28" s="166"/>
      <c r="FT28" s="167"/>
      <c r="FU28" s="167"/>
      <c r="FV28" s="167"/>
      <c r="FW28" s="167"/>
      <c r="FX28" s="182"/>
      <c r="FZ28" s="1133"/>
      <c r="GA28" s="1135"/>
      <c r="GB28" s="166"/>
      <c r="GC28" s="167"/>
      <c r="GD28" s="167"/>
      <c r="GE28" s="167"/>
      <c r="GF28" s="167"/>
      <c r="GG28" s="182"/>
    </row>
    <row r="29" spans="1:189" ht="51" customHeight="1" x14ac:dyDescent="0.25">
      <c r="A29" s="319" t="str">
        <f>$K$29</f>
        <v>RE3.P1</v>
      </c>
      <c r="B29" s="319" t="str">
        <f>$L$29</f>
        <v>RE3.P1. Análisis de situación de salud elaborado y actualizado</v>
      </c>
      <c r="C29" s="337">
        <f>AVERAGE(M29,V29,AE29,AN29,AW29,BF29,BO29,BX29,CG29,CP29,CY29,DH29,DQ29,DZ29,EI29,ER29,FA29,FJ29,FS29,GB29)</f>
        <v>0</v>
      </c>
      <c r="D29" s="339">
        <f t="shared" si="13"/>
        <v>732232.6</v>
      </c>
      <c r="E29" s="339">
        <f t="shared" si="13"/>
        <v>0</v>
      </c>
      <c r="F29" s="339">
        <f t="shared" si="13"/>
        <v>0</v>
      </c>
      <c r="G29" s="339">
        <f t="shared" si="13"/>
        <v>0</v>
      </c>
      <c r="H29" s="335">
        <f>SUM(E29,F29)/D29</f>
        <v>0</v>
      </c>
      <c r="K29" s="327" t="s">
        <v>797</v>
      </c>
      <c r="L29" s="328" t="str">
        <f>'6. Control gerencial'!B148</f>
        <v>RE3.P1. Análisis de situación de salud elaborado y actualizado</v>
      </c>
      <c r="M29" s="176">
        <f>'6. Control gerencial'!R151</f>
        <v>0</v>
      </c>
      <c r="N29" s="211">
        <f>'6. Control gerencial'!S151</f>
        <v>732232.6</v>
      </c>
      <c r="O29" s="211">
        <f>'6. Control gerencial'!T151</f>
        <v>0</v>
      </c>
      <c r="P29" s="211">
        <f>'6. Control gerencial'!U151</f>
        <v>0</v>
      </c>
      <c r="Q29" s="177">
        <f>SUM(O29:P29)</f>
        <v>0</v>
      </c>
      <c r="R29" s="176" t="e">
        <f>'6. Control gerencial'!V151</f>
        <v>#DIV/0!</v>
      </c>
      <c r="T29" s="319" t="str">
        <f>$K$29</f>
        <v>RE3.P1</v>
      </c>
      <c r="U29" s="319" t="str">
        <f>$L$29</f>
        <v>RE3.P1. Análisis de situación de salud elaborado y actualizado</v>
      </c>
      <c r="V29" s="176"/>
      <c r="W29" s="211"/>
      <c r="X29" s="211"/>
      <c r="Y29" s="211"/>
      <c r="Z29" s="177"/>
      <c r="AA29" s="176"/>
      <c r="AC29" s="319" t="str">
        <f>$K$29</f>
        <v>RE3.P1</v>
      </c>
      <c r="AD29" s="319" t="str">
        <f>$L$29</f>
        <v>RE3.P1. Análisis de situación de salud elaborado y actualizado</v>
      </c>
      <c r="AE29" s="176"/>
      <c r="AF29" s="211"/>
      <c r="AG29" s="211"/>
      <c r="AH29" s="211"/>
      <c r="AI29" s="177"/>
      <c r="AJ29" s="176"/>
      <c r="AL29" s="319" t="str">
        <f>$K$29</f>
        <v>RE3.P1</v>
      </c>
      <c r="AM29" s="319" t="str">
        <f>$L$29</f>
        <v>RE3.P1. Análisis de situación de salud elaborado y actualizado</v>
      </c>
      <c r="AN29" s="176"/>
      <c r="AO29" s="211"/>
      <c r="AP29" s="211"/>
      <c r="AQ29" s="211"/>
      <c r="AR29" s="177"/>
      <c r="AS29" s="176"/>
      <c r="AU29" s="319" t="str">
        <f>$K$29</f>
        <v>RE3.P1</v>
      </c>
      <c r="AV29" s="319" t="str">
        <f>$L$29</f>
        <v>RE3.P1. Análisis de situación de salud elaborado y actualizado</v>
      </c>
      <c r="AW29" s="176"/>
      <c r="AX29" s="211"/>
      <c r="AY29" s="211"/>
      <c r="AZ29" s="211"/>
      <c r="BA29" s="177"/>
      <c r="BB29" s="176"/>
      <c r="BD29" s="319" t="str">
        <f>$K$29</f>
        <v>RE3.P1</v>
      </c>
      <c r="BE29" s="319" t="str">
        <f>$L$29</f>
        <v>RE3.P1. Análisis de situación de salud elaborado y actualizado</v>
      </c>
      <c r="BF29" s="176"/>
      <c r="BG29" s="211"/>
      <c r="BH29" s="211"/>
      <c r="BI29" s="211"/>
      <c r="BJ29" s="177"/>
      <c r="BK29" s="176"/>
      <c r="BM29" s="319" t="str">
        <f>$K$29</f>
        <v>RE3.P1</v>
      </c>
      <c r="BN29" s="319" t="str">
        <f>$L$29</f>
        <v>RE3.P1. Análisis de situación de salud elaborado y actualizado</v>
      </c>
      <c r="BO29" s="176"/>
      <c r="BP29" s="211"/>
      <c r="BQ29" s="211"/>
      <c r="BR29" s="211"/>
      <c r="BS29" s="177"/>
      <c r="BT29" s="176"/>
      <c r="BV29" s="319" t="str">
        <f>$K$29</f>
        <v>RE3.P1</v>
      </c>
      <c r="BW29" s="319" t="str">
        <f>$L$29</f>
        <v>RE3.P1. Análisis de situación de salud elaborado y actualizado</v>
      </c>
      <c r="BX29" s="176"/>
      <c r="BY29" s="211"/>
      <c r="BZ29" s="211"/>
      <c r="CA29" s="211"/>
      <c r="CB29" s="177"/>
      <c r="CC29" s="176"/>
      <c r="CE29" s="319" t="str">
        <f>$K$29</f>
        <v>RE3.P1</v>
      </c>
      <c r="CF29" s="319" t="str">
        <f>$L$29</f>
        <v>RE3.P1. Análisis de situación de salud elaborado y actualizado</v>
      </c>
      <c r="CG29" s="176"/>
      <c r="CH29" s="211"/>
      <c r="CI29" s="211"/>
      <c r="CJ29" s="211"/>
      <c r="CK29" s="177"/>
      <c r="CL29" s="176"/>
      <c r="CN29" s="319" t="str">
        <f>$K$29</f>
        <v>RE3.P1</v>
      </c>
      <c r="CO29" s="319" t="str">
        <f>$L$29</f>
        <v>RE3.P1. Análisis de situación de salud elaborado y actualizado</v>
      </c>
      <c r="CP29" s="176"/>
      <c r="CQ29" s="211"/>
      <c r="CR29" s="211"/>
      <c r="CS29" s="211"/>
      <c r="CT29" s="177"/>
      <c r="CU29" s="176"/>
      <c r="CW29" s="319" t="str">
        <f>$K$29</f>
        <v>RE3.P1</v>
      </c>
      <c r="CX29" s="319" t="str">
        <f>$L$29</f>
        <v>RE3.P1. Análisis de situación de salud elaborado y actualizado</v>
      </c>
      <c r="CY29" s="176"/>
      <c r="CZ29" s="211"/>
      <c r="DA29" s="211"/>
      <c r="DB29" s="211"/>
      <c r="DC29" s="177"/>
      <c r="DD29" s="176"/>
      <c r="DF29" s="319" t="str">
        <f>$K$29</f>
        <v>RE3.P1</v>
      </c>
      <c r="DG29" s="319" t="str">
        <f>$L$29</f>
        <v>RE3.P1. Análisis de situación de salud elaborado y actualizado</v>
      </c>
      <c r="DH29" s="176"/>
      <c r="DI29" s="211"/>
      <c r="DJ29" s="211"/>
      <c r="DK29" s="211"/>
      <c r="DL29" s="177"/>
      <c r="DM29" s="176"/>
      <c r="DO29" s="319" t="str">
        <f>$K$29</f>
        <v>RE3.P1</v>
      </c>
      <c r="DP29" s="319" t="str">
        <f>$L$29</f>
        <v>RE3.P1. Análisis de situación de salud elaborado y actualizado</v>
      </c>
      <c r="DQ29" s="176"/>
      <c r="DR29" s="211"/>
      <c r="DS29" s="211"/>
      <c r="DT29" s="211"/>
      <c r="DU29" s="177"/>
      <c r="DV29" s="176"/>
      <c r="DX29" s="319" t="str">
        <f>$K$29</f>
        <v>RE3.P1</v>
      </c>
      <c r="DY29" s="319" t="str">
        <f>$L$29</f>
        <v>RE3.P1. Análisis de situación de salud elaborado y actualizado</v>
      </c>
      <c r="DZ29" s="176"/>
      <c r="EA29" s="211"/>
      <c r="EB29" s="211"/>
      <c r="EC29" s="211"/>
      <c r="ED29" s="177"/>
      <c r="EE29" s="176"/>
      <c r="EG29" s="319" t="str">
        <f>$K$29</f>
        <v>RE3.P1</v>
      </c>
      <c r="EH29" s="319" t="str">
        <f>$L$29</f>
        <v>RE3.P1. Análisis de situación de salud elaborado y actualizado</v>
      </c>
      <c r="EI29" s="176"/>
      <c r="EJ29" s="211"/>
      <c r="EK29" s="211"/>
      <c r="EL29" s="211"/>
      <c r="EM29" s="177"/>
      <c r="EN29" s="176"/>
      <c r="EP29" s="319" t="str">
        <f>$K$29</f>
        <v>RE3.P1</v>
      </c>
      <c r="EQ29" s="319" t="str">
        <f>$L$29</f>
        <v>RE3.P1. Análisis de situación de salud elaborado y actualizado</v>
      </c>
      <c r="ER29" s="176"/>
      <c r="ES29" s="211"/>
      <c r="ET29" s="211"/>
      <c r="EU29" s="211"/>
      <c r="EV29" s="177"/>
      <c r="EW29" s="176"/>
      <c r="EY29" s="319" t="str">
        <f>$K$29</f>
        <v>RE3.P1</v>
      </c>
      <c r="EZ29" s="319" t="str">
        <f>$L$29</f>
        <v>RE3.P1. Análisis de situación de salud elaborado y actualizado</v>
      </c>
      <c r="FA29" s="176"/>
      <c r="FB29" s="211"/>
      <c r="FC29" s="211"/>
      <c r="FD29" s="211"/>
      <c r="FE29" s="177"/>
      <c r="FF29" s="176"/>
      <c r="FH29" s="319" t="str">
        <f>$K$29</f>
        <v>RE3.P1</v>
      </c>
      <c r="FI29" s="319" t="str">
        <f>$L$29</f>
        <v>RE3.P1. Análisis de situación de salud elaborado y actualizado</v>
      </c>
      <c r="FJ29" s="176"/>
      <c r="FK29" s="211"/>
      <c r="FL29" s="211"/>
      <c r="FM29" s="211"/>
      <c r="FN29" s="177"/>
      <c r="FO29" s="176"/>
      <c r="FQ29" s="319" t="str">
        <f>$K$29</f>
        <v>RE3.P1</v>
      </c>
      <c r="FR29" s="319" t="str">
        <f>$L$29</f>
        <v>RE3.P1. Análisis de situación de salud elaborado y actualizado</v>
      </c>
      <c r="FS29" s="176"/>
      <c r="FT29" s="211"/>
      <c r="FU29" s="211"/>
      <c r="FV29" s="211"/>
      <c r="FW29" s="177"/>
      <c r="FX29" s="176"/>
      <c r="FZ29" s="319" t="str">
        <f>$K$29</f>
        <v>RE3.P1</v>
      </c>
      <c r="GA29" s="319" t="str">
        <f>$L$29</f>
        <v>RE3.P1. Análisis de situación de salud elaborado y actualizado</v>
      </c>
      <c r="GB29" s="176"/>
      <c r="GC29" s="211"/>
      <c r="GD29" s="211"/>
      <c r="GE29" s="211"/>
      <c r="GF29" s="177"/>
      <c r="GG29" s="176"/>
    </row>
    <row r="30" spans="1:189" ht="27.75" customHeight="1" x14ac:dyDescent="0.25">
      <c r="A30" s="319" t="str">
        <f>$K$30</f>
        <v>RE3.P2</v>
      </c>
      <c r="B30" s="319" t="str">
        <f>'3. Vigilancia'!A13</f>
        <v xml:space="preserve">RE3.P2. Eventos y determinantes  salutogénicos y patogénicos vigilados </v>
      </c>
      <c r="C30" s="337">
        <f>AVERAGE(M30,V30,AE30,AN30,AW30,BF30,BO30,BX30,CG30,CP30,CY30,DH30,DQ30,DZ30,EI30,ER30,FA30,FJ30,FS30,GB30)</f>
        <v>0</v>
      </c>
      <c r="D30" s="339">
        <f t="shared" si="13"/>
        <v>1982232.6</v>
      </c>
      <c r="E30" s="339">
        <f t="shared" si="13"/>
        <v>0</v>
      </c>
      <c r="F30" s="339">
        <f t="shared" si="13"/>
        <v>0</v>
      </c>
      <c r="G30" s="339">
        <f t="shared" si="13"/>
        <v>0</v>
      </c>
      <c r="H30" s="335">
        <f>SUM(E30,F30)/D30</f>
        <v>0</v>
      </c>
      <c r="K30" s="327" t="s">
        <v>798</v>
      </c>
      <c r="L30" s="328" t="str">
        <f>'3. Vigilancia'!A13</f>
        <v xml:space="preserve">RE3.P2. Eventos y determinantes  salutogénicos y patogénicos vigilados </v>
      </c>
      <c r="M30" s="178">
        <f>'6. Control gerencial'!R176</f>
        <v>0</v>
      </c>
      <c r="N30" s="211">
        <f>'6. Control gerencial'!S176</f>
        <v>1982232.6</v>
      </c>
      <c r="O30" s="211">
        <f>'6. Control gerencial'!T176</f>
        <v>0</v>
      </c>
      <c r="P30" s="211">
        <f>'6. Control gerencial'!U176</f>
        <v>0</v>
      </c>
      <c r="Q30" s="177">
        <f>SUM(O30:P30)</f>
        <v>0</v>
      </c>
      <c r="R30" s="176" t="e">
        <f>'6. Control gerencial'!V176</f>
        <v>#DIV/0!</v>
      </c>
      <c r="T30" s="319" t="str">
        <f>$K$30</f>
        <v>RE3.P2</v>
      </c>
      <c r="U30" s="319" t="str">
        <f>$L$30</f>
        <v xml:space="preserve">RE3.P2. Eventos y determinantes  salutogénicos y patogénicos vigilados </v>
      </c>
      <c r="V30" s="178"/>
      <c r="W30" s="211"/>
      <c r="X30" s="211"/>
      <c r="Y30" s="211"/>
      <c r="Z30" s="177"/>
      <c r="AA30" s="176"/>
      <c r="AC30" s="319" t="str">
        <f>$K$30</f>
        <v>RE3.P2</v>
      </c>
      <c r="AD30" s="319" t="str">
        <f>$L$30</f>
        <v xml:space="preserve">RE3.P2. Eventos y determinantes  salutogénicos y patogénicos vigilados </v>
      </c>
      <c r="AE30" s="178"/>
      <c r="AF30" s="211"/>
      <c r="AG30" s="211"/>
      <c r="AH30" s="211"/>
      <c r="AI30" s="177"/>
      <c r="AJ30" s="176"/>
      <c r="AL30" s="319" t="str">
        <f>$K$30</f>
        <v>RE3.P2</v>
      </c>
      <c r="AM30" s="319" t="str">
        <f>$L$30</f>
        <v xml:space="preserve">RE3.P2. Eventos y determinantes  salutogénicos y patogénicos vigilados </v>
      </c>
      <c r="AN30" s="178"/>
      <c r="AO30" s="211"/>
      <c r="AP30" s="211"/>
      <c r="AQ30" s="211"/>
      <c r="AR30" s="177"/>
      <c r="AS30" s="176"/>
      <c r="AU30" s="319" t="str">
        <f>$K$30</f>
        <v>RE3.P2</v>
      </c>
      <c r="AV30" s="319" t="str">
        <f>$L$30</f>
        <v xml:space="preserve">RE3.P2. Eventos y determinantes  salutogénicos y patogénicos vigilados </v>
      </c>
      <c r="AW30" s="178"/>
      <c r="AX30" s="211"/>
      <c r="AY30" s="211"/>
      <c r="AZ30" s="211"/>
      <c r="BA30" s="177"/>
      <c r="BB30" s="176"/>
      <c r="BD30" s="319" t="str">
        <f>$K$30</f>
        <v>RE3.P2</v>
      </c>
      <c r="BE30" s="319" t="str">
        <f>$L$30</f>
        <v xml:space="preserve">RE3.P2. Eventos y determinantes  salutogénicos y patogénicos vigilados </v>
      </c>
      <c r="BF30" s="178"/>
      <c r="BG30" s="211"/>
      <c r="BH30" s="211"/>
      <c r="BI30" s="211"/>
      <c r="BJ30" s="177"/>
      <c r="BK30" s="176"/>
      <c r="BM30" s="319" t="str">
        <f>$K$30</f>
        <v>RE3.P2</v>
      </c>
      <c r="BN30" s="319" t="str">
        <f>$L$30</f>
        <v xml:space="preserve">RE3.P2. Eventos y determinantes  salutogénicos y patogénicos vigilados </v>
      </c>
      <c r="BO30" s="178"/>
      <c r="BP30" s="211"/>
      <c r="BQ30" s="211"/>
      <c r="BR30" s="211"/>
      <c r="BS30" s="177"/>
      <c r="BT30" s="176"/>
      <c r="BV30" s="319" t="str">
        <f>$K$30</f>
        <v>RE3.P2</v>
      </c>
      <c r="BW30" s="319" t="str">
        <f>$L$30</f>
        <v xml:space="preserve">RE3.P2. Eventos y determinantes  salutogénicos y patogénicos vigilados </v>
      </c>
      <c r="BX30" s="178"/>
      <c r="BY30" s="211"/>
      <c r="BZ30" s="211"/>
      <c r="CA30" s="211"/>
      <c r="CB30" s="177"/>
      <c r="CC30" s="176"/>
      <c r="CE30" s="319" t="str">
        <f>$K$30</f>
        <v>RE3.P2</v>
      </c>
      <c r="CF30" s="319" t="str">
        <f>$L$30</f>
        <v xml:space="preserve">RE3.P2. Eventos y determinantes  salutogénicos y patogénicos vigilados </v>
      </c>
      <c r="CG30" s="178"/>
      <c r="CH30" s="211"/>
      <c r="CI30" s="211"/>
      <c r="CJ30" s="211"/>
      <c r="CK30" s="177"/>
      <c r="CL30" s="176"/>
      <c r="CN30" s="319" t="str">
        <f>$K$30</f>
        <v>RE3.P2</v>
      </c>
      <c r="CO30" s="319" t="str">
        <f>$L$30</f>
        <v xml:space="preserve">RE3.P2. Eventos y determinantes  salutogénicos y patogénicos vigilados </v>
      </c>
      <c r="CP30" s="178"/>
      <c r="CQ30" s="211"/>
      <c r="CR30" s="211"/>
      <c r="CS30" s="211"/>
      <c r="CT30" s="177"/>
      <c r="CU30" s="176"/>
      <c r="CW30" s="319" t="str">
        <f>$K$30</f>
        <v>RE3.P2</v>
      </c>
      <c r="CX30" s="319" t="str">
        <f>$L$30</f>
        <v xml:space="preserve">RE3.P2. Eventos y determinantes  salutogénicos y patogénicos vigilados </v>
      </c>
      <c r="CY30" s="178"/>
      <c r="CZ30" s="211"/>
      <c r="DA30" s="211"/>
      <c r="DB30" s="211"/>
      <c r="DC30" s="177"/>
      <c r="DD30" s="176"/>
      <c r="DF30" s="319" t="str">
        <f>$K$30</f>
        <v>RE3.P2</v>
      </c>
      <c r="DG30" s="319" t="str">
        <f>$L$30</f>
        <v xml:space="preserve">RE3.P2. Eventos y determinantes  salutogénicos y patogénicos vigilados </v>
      </c>
      <c r="DH30" s="178"/>
      <c r="DI30" s="211"/>
      <c r="DJ30" s="211"/>
      <c r="DK30" s="211"/>
      <c r="DL30" s="177"/>
      <c r="DM30" s="176"/>
      <c r="DO30" s="319" t="str">
        <f>$K$30</f>
        <v>RE3.P2</v>
      </c>
      <c r="DP30" s="319" t="str">
        <f>$L$30</f>
        <v xml:space="preserve">RE3.P2. Eventos y determinantes  salutogénicos y patogénicos vigilados </v>
      </c>
      <c r="DQ30" s="178"/>
      <c r="DR30" s="211"/>
      <c r="DS30" s="211"/>
      <c r="DT30" s="211"/>
      <c r="DU30" s="177"/>
      <c r="DV30" s="176"/>
      <c r="DX30" s="319" t="str">
        <f>$K$30</f>
        <v>RE3.P2</v>
      </c>
      <c r="DY30" s="319" t="str">
        <f>$L$30</f>
        <v xml:space="preserve">RE3.P2. Eventos y determinantes  salutogénicos y patogénicos vigilados </v>
      </c>
      <c r="DZ30" s="178"/>
      <c r="EA30" s="211"/>
      <c r="EB30" s="211"/>
      <c r="EC30" s="211"/>
      <c r="ED30" s="177"/>
      <c r="EE30" s="176"/>
      <c r="EG30" s="319" t="str">
        <f>$K$30</f>
        <v>RE3.P2</v>
      </c>
      <c r="EH30" s="319" t="str">
        <f>$L$30</f>
        <v xml:space="preserve">RE3.P2. Eventos y determinantes  salutogénicos y patogénicos vigilados </v>
      </c>
      <c r="EI30" s="178"/>
      <c r="EJ30" s="211"/>
      <c r="EK30" s="211"/>
      <c r="EL30" s="211"/>
      <c r="EM30" s="177"/>
      <c r="EN30" s="176"/>
      <c r="EP30" s="319" t="str">
        <f>$K$30</f>
        <v>RE3.P2</v>
      </c>
      <c r="EQ30" s="319" t="str">
        <f>$L$30</f>
        <v xml:space="preserve">RE3.P2. Eventos y determinantes  salutogénicos y patogénicos vigilados </v>
      </c>
      <c r="ER30" s="178"/>
      <c r="ES30" s="211"/>
      <c r="ET30" s="211"/>
      <c r="EU30" s="211"/>
      <c r="EV30" s="177"/>
      <c r="EW30" s="176"/>
      <c r="EY30" s="319" t="str">
        <f>$K$30</f>
        <v>RE3.P2</v>
      </c>
      <c r="EZ30" s="319" t="str">
        <f>$L$30</f>
        <v xml:space="preserve">RE3.P2. Eventos y determinantes  salutogénicos y patogénicos vigilados </v>
      </c>
      <c r="FA30" s="178"/>
      <c r="FB30" s="211"/>
      <c r="FC30" s="211"/>
      <c r="FD30" s="211"/>
      <c r="FE30" s="177"/>
      <c r="FF30" s="176"/>
      <c r="FH30" s="319" t="str">
        <f>$K$30</f>
        <v>RE3.P2</v>
      </c>
      <c r="FI30" s="319" t="str">
        <f>$L$30</f>
        <v xml:space="preserve">RE3.P2. Eventos y determinantes  salutogénicos y patogénicos vigilados </v>
      </c>
      <c r="FJ30" s="178"/>
      <c r="FK30" s="211"/>
      <c r="FL30" s="211"/>
      <c r="FM30" s="211"/>
      <c r="FN30" s="177"/>
      <c r="FO30" s="176"/>
      <c r="FQ30" s="319" t="str">
        <f>$K$30</f>
        <v>RE3.P2</v>
      </c>
      <c r="FR30" s="319" t="str">
        <f>$L$30</f>
        <v xml:space="preserve">RE3.P2. Eventos y determinantes  salutogénicos y patogénicos vigilados </v>
      </c>
      <c r="FS30" s="178"/>
      <c r="FT30" s="211"/>
      <c r="FU30" s="211"/>
      <c r="FV30" s="211"/>
      <c r="FW30" s="177"/>
      <c r="FX30" s="176"/>
      <c r="FZ30" s="319" t="str">
        <f>$K$30</f>
        <v>RE3.P2</v>
      </c>
      <c r="GA30" s="319" t="str">
        <f>$L$30</f>
        <v xml:space="preserve">RE3.P2. Eventos y determinantes  salutogénicos y patogénicos vigilados </v>
      </c>
      <c r="GB30" s="178"/>
      <c r="GC30" s="211"/>
      <c r="GD30" s="211"/>
      <c r="GE30" s="211"/>
      <c r="GF30" s="177"/>
      <c r="GG30" s="176"/>
    </row>
    <row r="31" spans="1:189" ht="53.25" customHeight="1" x14ac:dyDescent="0.2">
      <c r="A31" s="319" t="str">
        <f>$K$31</f>
        <v>RE3.MM</v>
      </c>
      <c r="B31" s="319" t="str">
        <f>$L$31</f>
        <v>RE3.MM Medidas minimizadoras del riesgo</v>
      </c>
      <c r="C31" s="337">
        <f>AVERAGE(M31,V31,AE31,AN31,AW31,BF31,BO31,BX31,CG31,CP31,CY31,DH31,DQ31,DZ31,EI31,ER31,FA31,FJ31,FS31,GB31)</f>
        <v>0</v>
      </c>
      <c r="D31" s="339">
        <f t="shared" si="13"/>
        <v>732232.6</v>
      </c>
      <c r="E31" s="339">
        <f t="shared" si="13"/>
        <v>0</v>
      </c>
      <c r="F31" s="339">
        <f t="shared" si="13"/>
        <v>0</v>
      </c>
      <c r="G31" s="339">
        <f t="shared" si="13"/>
        <v>0</v>
      </c>
      <c r="H31" s="335">
        <f>SUM(E31,F31)/D31</f>
        <v>0</v>
      </c>
      <c r="K31" s="327" t="s">
        <v>799</v>
      </c>
      <c r="L31" s="328" t="str">
        <f>'6. Control gerencial'!B177</f>
        <v>RE3.MM Medidas minimizadoras del riesgo</v>
      </c>
      <c r="M31" s="178">
        <f>'6. Control gerencial'!R182</f>
        <v>0</v>
      </c>
      <c r="N31" s="177">
        <f>'6. Control gerencial'!J182</f>
        <v>732232.6</v>
      </c>
      <c r="O31" s="180">
        <f>'6. Control gerencial'!T182</f>
        <v>0</v>
      </c>
      <c r="P31" s="180">
        <f>'6. Control gerencial'!U182</f>
        <v>0</v>
      </c>
      <c r="Q31" s="177">
        <f>SUM(O31:P31)</f>
        <v>0</v>
      </c>
      <c r="R31" s="178" t="e">
        <f>'6. Control gerencial'!V182</f>
        <v>#DIV/0!</v>
      </c>
      <c r="T31" s="319" t="str">
        <f>$K$31</f>
        <v>RE3.MM</v>
      </c>
      <c r="U31" s="319" t="str">
        <f>$L$31</f>
        <v>RE3.MM Medidas minimizadoras del riesgo</v>
      </c>
      <c r="V31" s="178"/>
      <c r="W31" s="177"/>
      <c r="X31" s="180"/>
      <c r="Y31" s="180"/>
      <c r="Z31" s="177"/>
      <c r="AA31" s="178"/>
      <c r="AC31" s="319" t="str">
        <f>$K$31</f>
        <v>RE3.MM</v>
      </c>
      <c r="AD31" s="319" t="str">
        <f>$L$31</f>
        <v>RE3.MM Medidas minimizadoras del riesgo</v>
      </c>
      <c r="AE31" s="178"/>
      <c r="AF31" s="177"/>
      <c r="AG31" s="180"/>
      <c r="AH31" s="180"/>
      <c r="AI31" s="177"/>
      <c r="AJ31" s="178"/>
      <c r="AL31" s="319" t="str">
        <f>$K$31</f>
        <v>RE3.MM</v>
      </c>
      <c r="AM31" s="319" t="str">
        <f>$L$31</f>
        <v>RE3.MM Medidas minimizadoras del riesgo</v>
      </c>
      <c r="AN31" s="178"/>
      <c r="AO31" s="177"/>
      <c r="AP31" s="180"/>
      <c r="AQ31" s="180"/>
      <c r="AR31" s="177"/>
      <c r="AS31" s="178"/>
      <c r="AU31" s="319" t="str">
        <f>$K$31</f>
        <v>RE3.MM</v>
      </c>
      <c r="AV31" s="319" t="str">
        <f>$L$31</f>
        <v>RE3.MM Medidas minimizadoras del riesgo</v>
      </c>
      <c r="AW31" s="178"/>
      <c r="AX31" s="177"/>
      <c r="AY31" s="180"/>
      <c r="AZ31" s="180"/>
      <c r="BA31" s="177"/>
      <c r="BB31" s="178"/>
      <c r="BD31" s="319" t="str">
        <f>$K$31</f>
        <v>RE3.MM</v>
      </c>
      <c r="BE31" s="319" t="str">
        <f>$L$31</f>
        <v>RE3.MM Medidas minimizadoras del riesgo</v>
      </c>
      <c r="BF31" s="178"/>
      <c r="BG31" s="177"/>
      <c r="BH31" s="180"/>
      <c r="BI31" s="180"/>
      <c r="BJ31" s="177"/>
      <c r="BK31" s="178"/>
      <c r="BM31" s="319" t="str">
        <f>$K$31</f>
        <v>RE3.MM</v>
      </c>
      <c r="BN31" s="319" t="str">
        <f>$L$31</f>
        <v>RE3.MM Medidas minimizadoras del riesgo</v>
      </c>
      <c r="BO31" s="178"/>
      <c r="BP31" s="177"/>
      <c r="BQ31" s="180"/>
      <c r="BR31" s="180"/>
      <c r="BS31" s="177"/>
      <c r="BT31" s="178"/>
      <c r="BV31" s="319" t="str">
        <f>$K$31</f>
        <v>RE3.MM</v>
      </c>
      <c r="BW31" s="319" t="str">
        <f>$L$31</f>
        <v>RE3.MM Medidas minimizadoras del riesgo</v>
      </c>
      <c r="BX31" s="178"/>
      <c r="BY31" s="177"/>
      <c r="BZ31" s="180"/>
      <c r="CA31" s="180"/>
      <c r="CB31" s="177"/>
      <c r="CC31" s="178"/>
      <c r="CE31" s="319" t="str">
        <f>$K$31</f>
        <v>RE3.MM</v>
      </c>
      <c r="CF31" s="319" t="str">
        <f>$L$31</f>
        <v>RE3.MM Medidas minimizadoras del riesgo</v>
      </c>
      <c r="CG31" s="178"/>
      <c r="CH31" s="177"/>
      <c r="CI31" s="180"/>
      <c r="CJ31" s="180"/>
      <c r="CK31" s="177"/>
      <c r="CL31" s="178"/>
      <c r="CN31" s="319" t="str">
        <f>$K$31</f>
        <v>RE3.MM</v>
      </c>
      <c r="CO31" s="319" t="str">
        <f>$L$31</f>
        <v>RE3.MM Medidas minimizadoras del riesgo</v>
      </c>
      <c r="CP31" s="178"/>
      <c r="CQ31" s="177"/>
      <c r="CR31" s="180"/>
      <c r="CS31" s="180"/>
      <c r="CT31" s="177"/>
      <c r="CU31" s="178"/>
      <c r="CW31" s="319" t="str">
        <f>$K$31</f>
        <v>RE3.MM</v>
      </c>
      <c r="CX31" s="319" t="str">
        <f>$L$31</f>
        <v>RE3.MM Medidas minimizadoras del riesgo</v>
      </c>
      <c r="CY31" s="178"/>
      <c r="CZ31" s="177"/>
      <c r="DA31" s="180"/>
      <c r="DB31" s="180"/>
      <c r="DC31" s="177"/>
      <c r="DD31" s="178"/>
      <c r="DF31" s="319" t="str">
        <f>$K$31</f>
        <v>RE3.MM</v>
      </c>
      <c r="DG31" s="319" t="str">
        <f>$L$31</f>
        <v>RE3.MM Medidas minimizadoras del riesgo</v>
      </c>
      <c r="DH31" s="178"/>
      <c r="DI31" s="177"/>
      <c r="DJ31" s="180"/>
      <c r="DK31" s="180"/>
      <c r="DL31" s="177"/>
      <c r="DM31" s="178"/>
      <c r="DO31" s="319" t="str">
        <f>$K$31</f>
        <v>RE3.MM</v>
      </c>
      <c r="DP31" s="319" t="str">
        <f>$L$31</f>
        <v>RE3.MM Medidas minimizadoras del riesgo</v>
      </c>
      <c r="DQ31" s="178"/>
      <c r="DR31" s="177"/>
      <c r="DS31" s="180"/>
      <c r="DT31" s="180"/>
      <c r="DU31" s="177"/>
      <c r="DV31" s="178"/>
      <c r="DX31" s="319" t="str">
        <f>$K$31</f>
        <v>RE3.MM</v>
      </c>
      <c r="DY31" s="319" t="str">
        <f>$L$31</f>
        <v>RE3.MM Medidas minimizadoras del riesgo</v>
      </c>
      <c r="DZ31" s="178"/>
      <c r="EA31" s="177"/>
      <c r="EB31" s="180"/>
      <c r="EC31" s="180"/>
      <c r="ED31" s="177"/>
      <c r="EE31" s="178"/>
      <c r="EG31" s="319" t="str">
        <f>$K$31</f>
        <v>RE3.MM</v>
      </c>
      <c r="EH31" s="319" t="str">
        <f>$L$31</f>
        <v>RE3.MM Medidas minimizadoras del riesgo</v>
      </c>
      <c r="EI31" s="178"/>
      <c r="EJ31" s="177"/>
      <c r="EK31" s="180"/>
      <c r="EL31" s="180"/>
      <c r="EM31" s="177"/>
      <c r="EN31" s="178"/>
      <c r="EP31" s="319" t="str">
        <f>$K$31</f>
        <v>RE3.MM</v>
      </c>
      <c r="EQ31" s="319" t="str">
        <f>$L$31</f>
        <v>RE3.MM Medidas minimizadoras del riesgo</v>
      </c>
      <c r="ER31" s="178"/>
      <c r="ES31" s="177"/>
      <c r="ET31" s="180"/>
      <c r="EU31" s="180"/>
      <c r="EV31" s="177"/>
      <c r="EW31" s="178"/>
      <c r="EY31" s="319" t="str">
        <f>$K$31</f>
        <v>RE3.MM</v>
      </c>
      <c r="EZ31" s="319" t="str">
        <f>$L$31</f>
        <v>RE3.MM Medidas minimizadoras del riesgo</v>
      </c>
      <c r="FA31" s="178"/>
      <c r="FB31" s="177"/>
      <c r="FC31" s="180"/>
      <c r="FD31" s="180"/>
      <c r="FE31" s="177"/>
      <c r="FF31" s="178"/>
      <c r="FH31" s="319" t="str">
        <f>$K$31</f>
        <v>RE3.MM</v>
      </c>
      <c r="FI31" s="319" t="str">
        <f>$L$31</f>
        <v>RE3.MM Medidas minimizadoras del riesgo</v>
      </c>
      <c r="FJ31" s="178"/>
      <c r="FK31" s="177"/>
      <c r="FL31" s="180"/>
      <c r="FM31" s="180"/>
      <c r="FN31" s="177"/>
      <c r="FO31" s="178"/>
      <c r="FQ31" s="319" t="str">
        <f>$K$31</f>
        <v>RE3.MM</v>
      </c>
      <c r="FR31" s="319" t="str">
        <f>$L$31</f>
        <v>RE3.MM Medidas minimizadoras del riesgo</v>
      </c>
      <c r="FS31" s="178"/>
      <c r="FT31" s="177"/>
      <c r="FU31" s="180"/>
      <c r="FV31" s="180"/>
      <c r="FW31" s="177"/>
      <c r="FX31" s="178"/>
      <c r="FZ31" s="319" t="str">
        <f>$K$31</f>
        <v>RE3.MM</v>
      </c>
      <c r="GA31" s="319" t="str">
        <f>$L$31</f>
        <v>RE3.MM Medidas minimizadoras del riesgo</v>
      </c>
      <c r="GB31" s="178"/>
      <c r="GC31" s="177"/>
      <c r="GD31" s="180"/>
      <c r="GE31" s="180"/>
      <c r="GF31" s="177"/>
      <c r="GG31" s="178"/>
    </row>
    <row r="32" spans="1:189" x14ac:dyDescent="0.2">
      <c r="A32" s="179"/>
      <c r="B32" s="179"/>
      <c r="C32" s="179"/>
      <c r="D32" s="179"/>
      <c r="E32" s="179"/>
      <c r="F32" s="179"/>
      <c r="G32" s="179"/>
      <c r="H32" s="179"/>
      <c r="K32" s="179"/>
      <c r="L32" s="179"/>
      <c r="M32" s="179"/>
      <c r="N32" s="179"/>
      <c r="O32" s="179"/>
      <c r="P32" s="179"/>
      <c r="Q32" s="179"/>
      <c r="R32" s="179"/>
      <c r="T32" s="179"/>
      <c r="U32" s="179"/>
      <c r="V32" s="179"/>
      <c r="W32" s="179"/>
      <c r="X32" s="179"/>
      <c r="Y32" s="179"/>
      <c r="Z32" s="179"/>
      <c r="AA32" s="179"/>
      <c r="AC32" s="179"/>
      <c r="AD32" s="179"/>
      <c r="AE32" s="179"/>
      <c r="AF32" s="179"/>
      <c r="AG32" s="179"/>
      <c r="AH32" s="179"/>
      <c r="AI32" s="179"/>
      <c r="AJ32" s="179"/>
      <c r="AL32" s="179"/>
      <c r="AM32" s="179"/>
      <c r="AN32" s="179"/>
      <c r="AO32" s="179"/>
      <c r="AP32" s="179"/>
      <c r="AQ32" s="179"/>
      <c r="AR32" s="179"/>
      <c r="AS32" s="179"/>
      <c r="AU32" s="179"/>
      <c r="AV32" s="179"/>
      <c r="AW32" s="179"/>
      <c r="AX32" s="179"/>
      <c r="AY32" s="179"/>
      <c r="AZ32" s="179"/>
      <c r="BA32" s="179"/>
      <c r="BB32" s="179"/>
      <c r="BD32" s="179"/>
      <c r="BE32" s="179"/>
      <c r="BF32" s="179"/>
      <c r="BG32" s="179"/>
      <c r="BH32" s="179"/>
      <c r="BI32" s="179"/>
      <c r="BJ32" s="179"/>
      <c r="BK32" s="179"/>
      <c r="BM32" s="179"/>
      <c r="BN32" s="179"/>
      <c r="BO32" s="179"/>
      <c r="BP32" s="179"/>
      <c r="BQ32" s="179"/>
      <c r="BR32" s="179"/>
      <c r="BS32" s="179"/>
      <c r="BT32" s="179"/>
      <c r="BV32" s="179"/>
      <c r="BW32" s="179"/>
      <c r="BX32" s="179"/>
      <c r="BY32" s="179"/>
      <c r="BZ32" s="179"/>
      <c r="CA32" s="179"/>
      <c r="CB32" s="179"/>
      <c r="CC32" s="179"/>
      <c r="CE32" s="179"/>
      <c r="CF32" s="179"/>
      <c r="CG32" s="179"/>
      <c r="CH32" s="179"/>
      <c r="CI32" s="179"/>
      <c r="CJ32" s="179"/>
      <c r="CK32" s="179"/>
      <c r="CL32" s="179"/>
      <c r="CN32" s="179"/>
      <c r="CO32" s="179"/>
      <c r="CP32" s="179"/>
      <c r="CQ32" s="179"/>
      <c r="CR32" s="179"/>
      <c r="CS32" s="179"/>
      <c r="CT32" s="179"/>
      <c r="CU32" s="179"/>
      <c r="CW32" s="179"/>
      <c r="CX32" s="179"/>
      <c r="CY32" s="179"/>
      <c r="CZ32" s="179"/>
      <c r="DA32" s="179"/>
      <c r="DB32" s="179"/>
      <c r="DC32" s="179"/>
      <c r="DD32" s="179"/>
      <c r="DF32" s="179"/>
      <c r="DG32" s="179"/>
      <c r="DH32" s="179"/>
      <c r="DI32" s="179"/>
      <c r="DJ32" s="179"/>
      <c r="DK32" s="179"/>
      <c r="DL32" s="179"/>
      <c r="DM32" s="179"/>
      <c r="DO32" s="179"/>
      <c r="DP32" s="179"/>
      <c r="DQ32" s="179"/>
      <c r="DR32" s="179"/>
      <c r="DS32" s="179"/>
      <c r="DT32" s="179"/>
      <c r="DU32" s="179"/>
      <c r="DV32" s="179"/>
      <c r="DX32" s="179"/>
      <c r="DY32" s="179"/>
      <c r="DZ32" s="179"/>
      <c r="EA32" s="179"/>
      <c r="EB32" s="179"/>
      <c r="EC32" s="179"/>
      <c r="ED32" s="179"/>
      <c r="EE32" s="179"/>
      <c r="EG32" s="179"/>
      <c r="EH32" s="179"/>
      <c r="EI32" s="179"/>
      <c r="EJ32" s="179"/>
      <c r="EK32" s="179"/>
      <c r="EL32" s="179"/>
      <c r="EM32" s="179"/>
      <c r="EN32" s="179"/>
      <c r="EP32" s="179"/>
      <c r="EQ32" s="179"/>
      <c r="ER32" s="179"/>
      <c r="ES32" s="179"/>
      <c r="ET32" s="179"/>
      <c r="EU32" s="179"/>
      <c r="EV32" s="179"/>
      <c r="EW32" s="179"/>
      <c r="EY32" s="179"/>
      <c r="EZ32" s="179"/>
      <c r="FA32" s="179"/>
      <c r="FB32" s="179"/>
      <c r="FC32" s="179"/>
      <c r="FD32" s="179"/>
      <c r="FE32" s="179"/>
      <c r="FF32" s="179"/>
      <c r="FH32" s="179"/>
      <c r="FI32" s="179"/>
      <c r="FJ32" s="179"/>
      <c r="FK32" s="179"/>
      <c r="FL32" s="179"/>
      <c r="FM32" s="179"/>
      <c r="FN32" s="179"/>
      <c r="FO32" s="179"/>
      <c r="FQ32" s="179"/>
      <c r="FR32" s="179"/>
      <c r="FS32" s="179"/>
      <c r="FT32" s="179"/>
      <c r="FU32" s="179"/>
      <c r="FV32" s="179"/>
      <c r="FW32" s="179"/>
      <c r="FX32" s="179"/>
      <c r="FZ32" s="179"/>
      <c r="GA32" s="179"/>
      <c r="GB32" s="179"/>
      <c r="GC32" s="179"/>
      <c r="GD32" s="179"/>
      <c r="GE32" s="179"/>
      <c r="GF32" s="179"/>
      <c r="GG32" s="179"/>
    </row>
    <row r="33" spans="1:189" ht="63.75" customHeight="1" x14ac:dyDescent="0.35">
      <c r="A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B33" s="1130"/>
      <c r="C33" s="1130"/>
      <c r="D33" s="1130"/>
      <c r="E33" s="1130"/>
      <c r="F33" s="1130"/>
      <c r="G33" s="1130"/>
      <c r="H33" s="1131"/>
      <c r="K33" s="1112" t="str">
        <f>'4. Gestión Institucional '!A2</f>
        <v>Objetivo Estratégico Institucional: 4. Fortalecer el rol rector del Ministerio de Salud, mediante el desarrollo de las condiciones y capacidades institucionales necesarias para el ejercicio eficiente y eficaz de sus funciones.</v>
      </c>
      <c r="L33" s="1113"/>
      <c r="M33" s="1113"/>
      <c r="N33" s="1113"/>
      <c r="O33" s="1113"/>
      <c r="P33" s="1113"/>
      <c r="Q33" s="1113"/>
      <c r="R33" s="1114"/>
      <c r="T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U33" s="1130"/>
      <c r="V33" s="1130"/>
      <c r="W33" s="1130"/>
      <c r="X33" s="1130"/>
      <c r="Y33" s="1130"/>
      <c r="Z33" s="1130"/>
      <c r="AA33" s="1131"/>
      <c r="AC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AD33" s="1130"/>
      <c r="AE33" s="1130"/>
      <c r="AF33" s="1130"/>
      <c r="AG33" s="1130"/>
      <c r="AH33" s="1130"/>
      <c r="AI33" s="1130"/>
      <c r="AJ33" s="1131"/>
      <c r="AL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AM33" s="1130"/>
      <c r="AN33" s="1130"/>
      <c r="AO33" s="1130"/>
      <c r="AP33" s="1130"/>
      <c r="AQ33" s="1130"/>
      <c r="AR33" s="1130"/>
      <c r="AS33" s="1131"/>
      <c r="AU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AV33" s="1130"/>
      <c r="AW33" s="1130"/>
      <c r="AX33" s="1130"/>
      <c r="AY33" s="1130"/>
      <c r="AZ33" s="1130"/>
      <c r="BA33" s="1130"/>
      <c r="BB33" s="1131"/>
      <c r="BD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BE33" s="1130"/>
      <c r="BF33" s="1130"/>
      <c r="BG33" s="1130"/>
      <c r="BH33" s="1130"/>
      <c r="BI33" s="1130"/>
      <c r="BJ33" s="1130"/>
      <c r="BK33" s="1131"/>
      <c r="BM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BN33" s="1130"/>
      <c r="BO33" s="1130"/>
      <c r="BP33" s="1130"/>
      <c r="BQ33" s="1130"/>
      <c r="BR33" s="1130"/>
      <c r="BS33" s="1130"/>
      <c r="BT33" s="1131"/>
      <c r="BV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BW33" s="1130"/>
      <c r="BX33" s="1130"/>
      <c r="BY33" s="1130"/>
      <c r="BZ33" s="1130"/>
      <c r="CA33" s="1130"/>
      <c r="CB33" s="1130"/>
      <c r="CC33" s="1131"/>
      <c r="CE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CF33" s="1130"/>
      <c r="CG33" s="1130"/>
      <c r="CH33" s="1130"/>
      <c r="CI33" s="1130"/>
      <c r="CJ33" s="1130"/>
      <c r="CK33" s="1130"/>
      <c r="CL33" s="1131"/>
      <c r="CN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CO33" s="1130"/>
      <c r="CP33" s="1130"/>
      <c r="CQ33" s="1130"/>
      <c r="CR33" s="1130"/>
      <c r="CS33" s="1130"/>
      <c r="CT33" s="1130"/>
      <c r="CU33" s="1131"/>
      <c r="CW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CX33" s="1130"/>
      <c r="CY33" s="1130"/>
      <c r="CZ33" s="1130"/>
      <c r="DA33" s="1130"/>
      <c r="DB33" s="1130"/>
      <c r="DC33" s="1130"/>
      <c r="DD33" s="1131"/>
      <c r="DF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DG33" s="1130"/>
      <c r="DH33" s="1130"/>
      <c r="DI33" s="1130"/>
      <c r="DJ33" s="1130"/>
      <c r="DK33" s="1130"/>
      <c r="DL33" s="1130"/>
      <c r="DM33" s="1131"/>
      <c r="DO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DP33" s="1130"/>
      <c r="DQ33" s="1130"/>
      <c r="DR33" s="1130"/>
      <c r="DS33" s="1130"/>
      <c r="DT33" s="1130"/>
      <c r="DU33" s="1130"/>
      <c r="DV33" s="1131"/>
      <c r="DX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DY33" s="1130"/>
      <c r="DZ33" s="1130"/>
      <c r="EA33" s="1130"/>
      <c r="EB33" s="1130"/>
      <c r="EC33" s="1130"/>
      <c r="ED33" s="1130"/>
      <c r="EE33" s="1131"/>
      <c r="EG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EH33" s="1130"/>
      <c r="EI33" s="1130"/>
      <c r="EJ33" s="1130"/>
      <c r="EK33" s="1130"/>
      <c r="EL33" s="1130"/>
      <c r="EM33" s="1130"/>
      <c r="EN33" s="1131"/>
      <c r="EP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EQ33" s="1130"/>
      <c r="ER33" s="1130"/>
      <c r="ES33" s="1130"/>
      <c r="ET33" s="1130"/>
      <c r="EU33" s="1130"/>
      <c r="EV33" s="1130"/>
      <c r="EW33" s="1131"/>
      <c r="EY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EZ33" s="1130"/>
      <c r="FA33" s="1130"/>
      <c r="FB33" s="1130"/>
      <c r="FC33" s="1130"/>
      <c r="FD33" s="1130"/>
      <c r="FE33" s="1130"/>
      <c r="FF33" s="1131"/>
      <c r="FH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FI33" s="1130"/>
      <c r="FJ33" s="1130"/>
      <c r="FK33" s="1130"/>
      <c r="FL33" s="1130"/>
      <c r="FM33" s="1130"/>
      <c r="FN33" s="1130"/>
      <c r="FO33" s="1131"/>
      <c r="FQ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FR33" s="1130"/>
      <c r="FS33" s="1130"/>
      <c r="FT33" s="1130"/>
      <c r="FU33" s="1130"/>
      <c r="FV33" s="1130"/>
      <c r="FW33" s="1130"/>
      <c r="FX33" s="1131"/>
      <c r="FZ33" s="1129" t="str">
        <f>$K$33</f>
        <v>Objetivo Estratégico Institucional: 4. Fortalecer el rol rector del Ministerio de Salud, mediante el desarrollo de las condiciones y capacidades institucionales necesarias para el ejercicio eficiente y eficaz de sus funciones.</v>
      </c>
      <c r="GA33" s="1130"/>
      <c r="GB33" s="1130"/>
      <c r="GC33" s="1130"/>
      <c r="GD33" s="1130"/>
      <c r="GE33" s="1130"/>
      <c r="GF33" s="1130"/>
      <c r="GG33" s="1131"/>
    </row>
    <row r="34" spans="1:189" ht="51" x14ac:dyDescent="0.2">
      <c r="A34" s="1132" t="str">
        <f>$K$34</f>
        <v>RE4</v>
      </c>
      <c r="B34" s="1134" t="str">
        <f>$L$34</f>
        <v>Resultado esperado 4: Gestión Institucional eficiente y eficaz</v>
      </c>
      <c r="C34" s="329" t="str">
        <f>$M$34</f>
        <v>CUMPLIMIENTO ACUMULADO</v>
      </c>
      <c r="D34" s="331" t="str">
        <f>$N$34</f>
        <v>PRESUPUESTO ESTIMADO</v>
      </c>
      <c r="E34" s="331" t="str">
        <f>$O$34</f>
        <v xml:space="preserve"> PRESUPUESTO EJECUTADO A JUNIO</v>
      </c>
      <c r="F34" s="331" t="str">
        <f>$P$34</f>
        <v>PRESUPUESTO EJECUTADO A DICIEMBRE</v>
      </c>
      <c r="G34" s="331" t="str">
        <f>$Q$34</f>
        <v>PRESUPUESTO ANUAL EJECUTADO</v>
      </c>
      <c r="H34" s="329" t="str">
        <f>$R$34</f>
        <v xml:space="preserve">PORCENTAJE EJECUCION PRESUPUESTARIA </v>
      </c>
      <c r="K34" s="1119" t="s">
        <v>800</v>
      </c>
      <c r="L34" s="1121" t="str">
        <f>'4. Gestión Institucional '!A4</f>
        <v>Resultado esperado 4: Gestión Institucional eficiente y eficaz</v>
      </c>
      <c r="M34" s="164" t="s">
        <v>775</v>
      </c>
      <c r="N34" s="165" t="s">
        <v>776</v>
      </c>
      <c r="O34" s="165" t="s">
        <v>777</v>
      </c>
      <c r="P34" s="165" t="s">
        <v>778</v>
      </c>
      <c r="Q34" s="165" t="s">
        <v>779</v>
      </c>
      <c r="R34" s="164" t="s">
        <v>780</v>
      </c>
      <c r="T34" s="1132" t="str">
        <f>$K$34</f>
        <v>RE4</v>
      </c>
      <c r="U34" s="1134" t="str">
        <f>$L$34</f>
        <v>Resultado esperado 4: Gestión Institucional eficiente y eficaz</v>
      </c>
      <c r="V34" s="329" t="str">
        <f>$M$34</f>
        <v>CUMPLIMIENTO ACUMULADO</v>
      </c>
      <c r="W34" s="331" t="str">
        <f>$N$34</f>
        <v>PRESUPUESTO ESTIMADO</v>
      </c>
      <c r="X34" s="331" t="str">
        <f>$O$34</f>
        <v xml:space="preserve"> PRESUPUESTO EJECUTADO A JUNIO</v>
      </c>
      <c r="Y34" s="331" t="str">
        <f>$P$34</f>
        <v>PRESUPUESTO EJECUTADO A DICIEMBRE</v>
      </c>
      <c r="Z34" s="331" t="str">
        <f>$Q$34</f>
        <v>PRESUPUESTO ANUAL EJECUTADO</v>
      </c>
      <c r="AA34" s="329" t="str">
        <f>$R$34</f>
        <v xml:space="preserve">PORCENTAJE EJECUCION PRESUPUESTARIA </v>
      </c>
      <c r="AC34" s="1132" t="str">
        <f>$K$34</f>
        <v>RE4</v>
      </c>
      <c r="AD34" s="1134" t="str">
        <f>$L$34</f>
        <v>Resultado esperado 4: Gestión Institucional eficiente y eficaz</v>
      </c>
      <c r="AE34" s="329" t="str">
        <f>$M$34</f>
        <v>CUMPLIMIENTO ACUMULADO</v>
      </c>
      <c r="AF34" s="331" t="str">
        <f>$N$34</f>
        <v>PRESUPUESTO ESTIMADO</v>
      </c>
      <c r="AG34" s="331" t="str">
        <f>$O$34</f>
        <v xml:space="preserve"> PRESUPUESTO EJECUTADO A JUNIO</v>
      </c>
      <c r="AH34" s="331" t="str">
        <f>$P$34</f>
        <v>PRESUPUESTO EJECUTADO A DICIEMBRE</v>
      </c>
      <c r="AI34" s="331" t="str">
        <f>$Q$34</f>
        <v>PRESUPUESTO ANUAL EJECUTADO</v>
      </c>
      <c r="AJ34" s="329" t="str">
        <f>$R$34</f>
        <v xml:space="preserve">PORCENTAJE EJECUCION PRESUPUESTARIA </v>
      </c>
      <c r="AL34" s="1132" t="str">
        <f>$K$34</f>
        <v>RE4</v>
      </c>
      <c r="AM34" s="1134" t="str">
        <f>$L$34</f>
        <v>Resultado esperado 4: Gestión Institucional eficiente y eficaz</v>
      </c>
      <c r="AN34" s="329" t="str">
        <f>$M$34</f>
        <v>CUMPLIMIENTO ACUMULADO</v>
      </c>
      <c r="AO34" s="331" t="str">
        <f>$N$34</f>
        <v>PRESUPUESTO ESTIMADO</v>
      </c>
      <c r="AP34" s="331" t="str">
        <f>$O$34</f>
        <v xml:space="preserve"> PRESUPUESTO EJECUTADO A JUNIO</v>
      </c>
      <c r="AQ34" s="331" t="str">
        <f>$P$34</f>
        <v>PRESUPUESTO EJECUTADO A DICIEMBRE</v>
      </c>
      <c r="AR34" s="331" t="str">
        <f>$Q$34</f>
        <v>PRESUPUESTO ANUAL EJECUTADO</v>
      </c>
      <c r="AS34" s="329" t="str">
        <f>$R$34</f>
        <v xml:space="preserve">PORCENTAJE EJECUCION PRESUPUESTARIA </v>
      </c>
      <c r="AU34" s="1132" t="str">
        <f>$K$34</f>
        <v>RE4</v>
      </c>
      <c r="AV34" s="1134" t="str">
        <f>$L$34</f>
        <v>Resultado esperado 4: Gestión Institucional eficiente y eficaz</v>
      </c>
      <c r="AW34" s="329" t="str">
        <f>$M$34</f>
        <v>CUMPLIMIENTO ACUMULADO</v>
      </c>
      <c r="AX34" s="331" t="str">
        <f>$N$34</f>
        <v>PRESUPUESTO ESTIMADO</v>
      </c>
      <c r="AY34" s="331" t="str">
        <f>$O$34</f>
        <v xml:space="preserve"> PRESUPUESTO EJECUTADO A JUNIO</v>
      </c>
      <c r="AZ34" s="331" t="str">
        <f>$P$34</f>
        <v>PRESUPUESTO EJECUTADO A DICIEMBRE</v>
      </c>
      <c r="BA34" s="331" t="str">
        <f>$Q$34</f>
        <v>PRESUPUESTO ANUAL EJECUTADO</v>
      </c>
      <c r="BB34" s="329" t="str">
        <f>$R$34</f>
        <v xml:space="preserve">PORCENTAJE EJECUCION PRESUPUESTARIA </v>
      </c>
      <c r="BD34" s="1132" t="str">
        <f>$K$34</f>
        <v>RE4</v>
      </c>
      <c r="BE34" s="1134" t="str">
        <f>$L$34</f>
        <v>Resultado esperado 4: Gestión Institucional eficiente y eficaz</v>
      </c>
      <c r="BF34" s="329" t="str">
        <f>$M$34</f>
        <v>CUMPLIMIENTO ACUMULADO</v>
      </c>
      <c r="BG34" s="331" t="str">
        <f>$N$34</f>
        <v>PRESUPUESTO ESTIMADO</v>
      </c>
      <c r="BH34" s="331" t="str">
        <f>$O$34</f>
        <v xml:space="preserve"> PRESUPUESTO EJECUTADO A JUNIO</v>
      </c>
      <c r="BI34" s="331" t="str">
        <f>$P$34</f>
        <v>PRESUPUESTO EJECUTADO A DICIEMBRE</v>
      </c>
      <c r="BJ34" s="331" t="str">
        <f>$Q$34</f>
        <v>PRESUPUESTO ANUAL EJECUTADO</v>
      </c>
      <c r="BK34" s="329" t="str">
        <f>$R$34</f>
        <v xml:space="preserve">PORCENTAJE EJECUCION PRESUPUESTARIA </v>
      </c>
      <c r="BM34" s="1132" t="str">
        <f>$K$34</f>
        <v>RE4</v>
      </c>
      <c r="BN34" s="1134" t="str">
        <f>$L$34</f>
        <v>Resultado esperado 4: Gestión Institucional eficiente y eficaz</v>
      </c>
      <c r="BO34" s="329" t="str">
        <f>$M$34</f>
        <v>CUMPLIMIENTO ACUMULADO</v>
      </c>
      <c r="BP34" s="331" t="str">
        <f>$N$34</f>
        <v>PRESUPUESTO ESTIMADO</v>
      </c>
      <c r="BQ34" s="331" t="str">
        <f>$O$34</f>
        <v xml:space="preserve"> PRESUPUESTO EJECUTADO A JUNIO</v>
      </c>
      <c r="BR34" s="331" t="str">
        <f>$P$34</f>
        <v>PRESUPUESTO EJECUTADO A DICIEMBRE</v>
      </c>
      <c r="BS34" s="331" t="str">
        <f>$Q$34</f>
        <v>PRESUPUESTO ANUAL EJECUTADO</v>
      </c>
      <c r="BT34" s="329" t="str">
        <f>$R$34</f>
        <v xml:space="preserve">PORCENTAJE EJECUCION PRESUPUESTARIA </v>
      </c>
      <c r="BV34" s="1132" t="str">
        <f>$K$34</f>
        <v>RE4</v>
      </c>
      <c r="BW34" s="1134" t="str">
        <f>$L$34</f>
        <v>Resultado esperado 4: Gestión Institucional eficiente y eficaz</v>
      </c>
      <c r="BX34" s="329" t="str">
        <f>$M$34</f>
        <v>CUMPLIMIENTO ACUMULADO</v>
      </c>
      <c r="BY34" s="331" t="str">
        <f>$N$34</f>
        <v>PRESUPUESTO ESTIMADO</v>
      </c>
      <c r="BZ34" s="331" t="str">
        <f>$O$34</f>
        <v xml:space="preserve"> PRESUPUESTO EJECUTADO A JUNIO</v>
      </c>
      <c r="CA34" s="331" t="str">
        <f>$P$34</f>
        <v>PRESUPUESTO EJECUTADO A DICIEMBRE</v>
      </c>
      <c r="CB34" s="331" t="str">
        <f>$Q$34</f>
        <v>PRESUPUESTO ANUAL EJECUTADO</v>
      </c>
      <c r="CC34" s="329" t="str">
        <f>$R$34</f>
        <v xml:space="preserve">PORCENTAJE EJECUCION PRESUPUESTARIA </v>
      </c>
      <c r="CE34" s="1132" t="str">
        <f>$K$34</f>
        <v>RE4</v>
      </c>
      <c r="CF34" s="1134" t="str">
        <f>$L$34</f>
        <v>Resultado esperado 4: Gestión Institucional eficiente y eficaz</v>
      </c>
      <c r="CG34" s="329" t="str">
        <f>$M$34</f>
        <v>CUMPLIMIENTO ACUMULADO</v>
      </c>
      <c r="CH34" s="331" t="str">
        <f>$N$34</f>
        <v>PRESUPUESTO ESTIMADO</v>
      </c>
      <c r="CI34" s="331" t="str">
        <f>$O$34</f>
        <v xml:space="preserve"> PRESUPUESTO EJECUTADO A JUNIO</v>
      </c>
      <c r="CJ34" s="331" t="str">
        <f>$P$34</f>
        <v>PRESUPUESTO EJECUTADO A DICIEMBRE</v>
      </c>
      <c r="CK34" s="331" t="str">
        <f>$Q$34</f>
        <v>PRESUPUESTO ANUAL EJECUTADO</v>
      </c>
      <c r="CL34" s="329" t="str">
        <f>$R$34</f>
        <v xml:space="preserve">PORCENTAJE EJECUCION PRESUPUESTARIA </v>
      </c>
      <c r="CN34" s="1132" t="str">
        <f>$K$34</f>
        <v>RE4</v>
      </c>
      <c r="CO34" s="1134" t="str">
        <f>$L$34</f>
        <v>Resultado esperado 4: Gestión Institucional eficiente y eficaz</v>
      </c>
      <c r="CP34" s="329" t="str">
        <f>$M$34</f>
        <v>CUMPLIMIENTO ACUMULADO</v>
      </c>
      <c r="CQ34" s="331" t="str">
        <f>$N$34</f>
        <v>PRESUPUESTO ESTIMADO</v>
      </c>
      <c r="CR34" s="331" t="str">
        <f>$O$34</f>
        <v xml:space="preserve"> PRESUPUESTO EJECUTADO A JUNIO</v>
      </c>
      <c r="CS34" s="331" t="str">
        <f>$P$34</f>
        <v>PRESUPUESTO EJECUTADO A DICIEMBRE</v>
      </c>
      <c r="CT34" s="331" t="str">
        <f>$Q$34</f>
        <v>PRESUPUESTO ANUAL EJECUTADO</v>
      </c>
      <c r="CU34" s="329" t="str">
        <f>$R$34</f>
        <v xml:space="preserve">PORCENTAJE EJECUCION PRESUPUESTARIA </v>
      </c>
      <c r="CW34" s="1132" t="str">
        <f>$K$34</f>
        <v>RE4</v>
      </c>
      <c r="CX34" s="1134" t="str">
        <f>$L$34</f>
        <v>Resultado esperado 4: Gestión Institucional eficiente y eficaz</v>
      </c>
      <c r="CY34" s="329" t="str">
        <f>$M$34</f>
        <v>CUMPLIMIENTO ACUMULADO</v>
      </c>
      <c r="CZ34" s="331" t="str">
        <f>$N$34</f>
        <v>PRESUPUESTO ESTIMADO</v>
      </c>
      <c r="DA34" s="331" t="str">
        <f>$O$34</f>
        <v xml:space="preserve"> PRESUPUESTO EJECUTADO A JUNIO</v>
      </c>
      <c r="DB34" s="331" t="str">
        <f>$P$34</f>
        <v>PRESUPUESTO EJECUTADO A DICIEMBRE</v>
      </c>
      <c r="DC34" s="331" t="str">
        <f>$Q$34</f>
        <v>PRESUPUESTO ANUAL EJECUTADO</v>
      </c>
      <c r="DD34" s="329" t="str">
        <f>$R$34</f>
        <v xml:space="preserve">PORCENTAJE EJECUCION PRESUPUESTARIA </v>
      </c>
      <c r="DF34" s="1132" t="str">
        <f>$K$34</f>
        <v>RE4</v>
      </c>
      <c r="DG34" s="1134" t="str">
        <f>$L$34</f>
        <v>Resultado esperado 4: Gestión Institucional eficiente y eficaz</v>
      </c>
      <c r="DH34" s="329" t="str">
        <f>$M$34</f>
        <v>CUMPLIMIENTO ACUMULADO</v>
      </c>
      <c r="DI34" s="331" t="str">
        <f>$N$34</f>
        <v>PRESUPUESTO ESTIMADO</v>
      </c>
      <c r="DJ34" s="331" t="str">
        <f>$O$34</f>
        <v xml:space="preserve"> PRESUPUESTO EJECUTADO A JUNIO</v>
      </c>
      <c r="DK34" s="331" t="str">
        <f>$P$34</f>
        <v>PRESUPUESTO EJECUTADO A DICIEMBRE</v>
      </c>
      <c r="DL34" s="331" t="str">
        <f>$Q$34</f>
        <v>PRESUPUESTO ANUAL EJECUTADO</v>
      </c>
      <c r="DM34" s="329" t="str">
        <f>$R$34</f>
        <v xml:space="preserve">PORCENTAJE EJECUCION PRESUPUESTARIA </v>
      </c>
      <c r="DO34" s="1132" t="str">
        <f>$K$34</f>
        <v>RE4</v>
      </c>
      <c r="DP34" s="1134" t="str">
        <f>$L$34</f>
        <v>Resultado esperado 4: Gestión Institucional eficiente y eficaz</v>
      </c>
      <c r="DQ34" s="329" t="str">
        <f>$M$34</f>
        <v>CUMPLIMIENTO ACUMULADO</v>
      </c>
      <c r="DR34" s="331" t="str">
        <f>$N$34</f>
        <v>PRESUPUESTO ESTIMADO</v>
      </c>
      <c r="DS34" s="331" t="str">
        <f>$O$34</f>
        <v xml:space="preserve"> PRESUPUESTO EJECUTADO A JUNIO</v>
      </c>
      <c r="DT34" s="331" t="str">
        <f>$P$34</f>
        <v>PRESUPUESTO EJECUTADO A DICIEMBRE</v>
      </c>
      <c r="DU34" s="331" t="str">
        <f>$Q$34</f>
        <v>PRESUPUESTO ANUAL EJECUTADO</v>
      </c>
      <c r="DV34" s="329" t="str">
        <f>$R$34</f>
        <v xml:space="preserve">PORCENTAJE EJECUCION PRESUPUESTARIA </v>
      </c>
      <c r="DX34" s="1132" t="str">
        <f>$K$34</f>
        <v>RE4</v>
      </c>
      <c r="DY34" s="1134" t="str">
        <f>$L$34</f>
        <v>Resultado esperado 4: Gestión Institucional eficiente y eficaz</v>
      </c>
      <c r="DZ34" s="329" t="str">
        <f>$M$34</f>
        <v>CUMPLIMIENTO ACUMULADO</v>
      </c>
      <c r="EA34" s="331" t="str">
        <f>$N$34</f>
        <v>PRESUPUESTO ESTIMADO</v>
      </c>
      <c r="EB34" s="331" t="str">
        <f>$O$34</f>
        <v xml:space="preserve"> PRESUPUESTO EJECUTADO A JUNIO</v>
      </c>
      <c r="EC34" s="331" t="str">
        <f>$P$34</f>
        <v>PRESUPUESTO EJECUTADO A DICIEMBRE</v>
      </c>
      <c r="ED34" s="331" t="str">
        <f>$Q$34</f>
        <v>PRESUPUESTO ANUAL EJECUTADO</v>
      </c>
      <c r="EE34" s="329" t="str">
        <f>$R$34</f>
        <v xml:space="preserve">PORCENTAJE EJECUCION PRESUPUESTARIA </v>
      </c>
      <c r="EG34" s="1132" t="str">
        <f>$K$34</f>
        <v>RE4</v>
      </c>
      <c r="EH34" s="1134" t="str">
        <f>$L$34</f>
        <v>Resultado esperado 4: Gestión Institucional eficiente y eficaz</v>
      </c>
      <c r="EI34" s="329" t="str">
        <f>$M$34</f>
        <v>CUMPLIMIENTO ACUMULADO</v>
      </c>
      <c r="EJ34" s="331" t="str">
        <f>$N$34</f>
        <v>PRESUPUESTO ESTIMADO</v>
      </c>
      <c r="EK34" s="331" t="str">
        <f>$O$34</f>
        <v xml:space="preserve"> PRESUPUESTO EJECUTADO A JUNIO</v>
      </c>
      <c r="EL34" s="331" t="str">
        <f>$P$34</f>
        <v>PRESUPUESTO EJECUTADO A DICIEMBRE</v>
      </c>
      <c r="EM34" s="331" t="str">
        <f>$Q$34</f>
        <v>PRESUPUESTO ANUAL EJECUTADO</v>
      </c>
      <c r="EN34" s="329" t="str">
        <f>$R$34</f>
        <v xml:space="preserve">PORCENTAJE EJECUCION PRESUPUESTARIA </v>
      </c>
      <c r="EP34" s="1132" t="str">
        <f>$K$34</f>
        <v>RE4</v>
      </c>
      <c r="EQ34" s="1134" t="str">
        <f>$L$34</f>
        <v>Resultado esperado 4: Gestión Institucional eficiente y eficaz</v>
      </c>
      <c r="ER34" s="329" t="str">
        <f>$M$34</f>
        <v>CUMPLIMIENTO ACUMULADO</v>
      </c>
      <c r="ES34" s="331" t="str">
        <f>$N$34</f>
        <v>PRESUPUESTO ESTIMADO</v>
      </c>
      <c r="ET34" s="331" t="str">
        <f>$O$34</f>
        <v xml:space="preserve"> PRESUPUESTO EJECUTADO A JUNIO</v>
      </c>
      <c r="EU34" s="331" t="str">
        <f>$P$34</f>
        <v>PRESUPUESTO EJECUTADO A DICIEMBRE</v>
      </c>
      <c r="EV34" s="331" t="str">
        <f>$Q$34</f>
        <v>PRESUPUESTO ANUAL EJECUTADO</v>
      </c>
      <c r="EW34" s="329" t="str">
        <f>$R$34</f>
        <v xml:space="preserve">PORCENTAJE EJECUCION PRESUPUESTARIA </v>
      </c>
      <c r="EY34" s="1132" t="str">
        <f>$K$34</f>
        <v>RE4</v>
      </c>
      <c r="EZ34" s="1134" t="str">
        <f>$L$34</f>
        <v>Resultado esperado 4: Gestión Institucional eficiente y eficaz</v>
      </c>
      <c r="FA34" s="329" t="str">
        <f>$M$34</f>
        <v>CUMPLIMIENTO ACUMULADO</v>
      </c>
      <c r="FB34" s="331" t="str">
        <f>$N$34</f>
        <v>PRESUPUESTO ESTIMADO</v>
      </c>
      <c r="FC34" s="331" t="str">
        <f>$O$34</f>
        <v xml:space="preserve"> PRESUPUESTO EJECUTADO A JUNIO</v>
      </c>
      <c r="FD34" s="331" t="str">
        <f>$P$34</f>
        <v>PRESUPUESTO EJECUTADO A DICIEMBRE</v>
      </c>
      <c r="FE34" s="331" t="str">
        <f>$Q$34</f>
        <v>PRESUPUESTO ANUAL EJECUTADO</v>
      </c>
      <c r="FF34" s="329" t="str">
        <f>$R$34</f>
        <v xml:space="preserve">PORCENTAJE EJECUCION PRESUPUESTARIA </v>
      </c>
      <c r="FH34" s="1132" t="str">
        <f>$K$34</f>
        <v>RE4</v>
      </c>
      <c r="FI34" s="1134" t="str">
        <f>$L$34</f>
        <v>Resultado esperado 4: Gestión Institucional eficiente y eficaz</v>
      </c>
      <c r="FJ34" s="329" t="str">
        <f>$M$34</f>
        <v>CUMPLIMIENTO ACUMULADO</v>
      </c>
      <c r="FK34" s="331" t="str">
        <f>$N$34</f>
        <v>PRESUPUESTO ESTIMADO</v>
      </c>
      <c r="FL34" s="331" t="str">
        <f>$O$34</f>
        <v xml:space="preserve"> PRESUPUESTO EJECUTADO A JUNIO</v>
      </c>
      <c r="FM34" s="331" t="str">
        <f>$P$34</f>
        <v>PRESUPUESTO EJECUTADO A DICIEMBRE</v>
      </c>
      <c r="FN34" s="331" t="str">
        <f>$Q$34</f>
        <v>PRESUPUESTO ANUAL EJECUTADO</v>
      </c>
      <c r="FO34" s="329" t="str">
        <f>$R$34</f>
        <v xml:space="preserve">PORCENTAJE EJECUCION PRESUPUESTARIA </v>
      </c>
      <c r="FQ34" s="1132" t="str">
        <f>$K$34</f>
        <v>RE4</v>
      </c>
      <c r="FR34" s="1134" t="str">
        <f>$L$34</f>
        <v>Resultado esperado 4: Gestión Institucional eficiente y eficaz</v>
      </c>
      <c r="FS34" s="329" t="str">
        <f>$M$34</f>
        <v>CUMPLIMIENTO ACUMULADO</v>
      </c>
      <c r="FT34" s="331" t="str">
        <f>$N$34</f>
        <v>PRESUPUESTO ESTIMADO</v>
      </c>
      <c r="FU34" s="331" t="str">
        <f>$O$34</f>
        <v xml:space="preserve"> PRESUPUESTO EJECUTADO A JUNIO</v>
      </c>
      <c r="FV34" s="331" t="str">
        <f>$P$34</f>
        <v>PRESUPUESTO EJECUTADO A DICIEMBRE</v>
      </c>
      <c r="FW34" s="331" t="str">
        <f>$Q$34</f>
        <v>PRESUPUESTO ANUAL EJECUTADO</v>
      </c>
      <c r="FX34" s="329" t="str">
        <f>$R$34</f>
        <v xml:space="preserve">PORCENTAJE EJECUCION PRESUPUESTARIA </v>
      </c>
      <c r="FZ34" s="1132" t="str">
        <f>$K$34</f>
        <v>RE4</v>
      </c>
      <c r="GA34" s="1134" t="str">
        <f>$L$34</f>
        <v>Resultado esperado 4: Gestión Institucional eficiente y eficaz</v>
      </c>
      <c r="GB34" s="329" t="str">
        <f>$M$34</f>
        <v>CUMPLIMIENTO ACUMULADO</v>
      </c>
      <c r="GC34" s="331" t="str">
        <f>$N$34</f>
        <v>PRESUPUESTO ESTIMADO</v>
      </c>
      <c r="GD34" s="331" t="str">
        <f>$O$34</f>
        <v xml:space="preserve"> PRESUPUESTO EJECUTADO A JUNIO</v>
      </c>
      <c r="GE34" s="331" t="str">
        <f>$P$34</f>
        <v>PRESUPUESTO EJECUTADO A DICIEMBRE</v>
      </c>
      <c r="GF34" s="331" t="str">
        <f>$Q$34</f>
        <v>PRESUPUESTO ANUAL EJECUTADO</v>
      </c>
      <c r="GG34" s="329" t="str">
        <f>$R$34</f>
        <v xml:space="preserve">PORCENTAJE EJECUCION PRESUPUESTARIA </v>
      </c>
    </row>
    <row r="35" spans="1:189" ht="15" customHeight="1" x14ac:dyDescent="0.25">
      <c r="A35" s="1133"/>
      <c r="B35" s="1135"/>
      <c r="C35" s="317">
        <f>AVERAGE(M35,V35,AE35,AN35,AW35,BF35,BO35,BX35,CG35,CP35,CY35,DH35,DQ35,DZ35,EI35,ER35,FA35,FJ35,FS35,GB35)</f>
        <v>0</v>
      </c>
      <c r="D35" s="338">
        <f t="shared" ref="D35:G36" si="14">SUM(N35,W35,AF35,AO35,AX35,BG35,BP35,BY35,CH35,CQ35,CZ35,DI35,DR35,EA35,EJ35,ES35,FB35,FK35,FT35,GC35)</f>
        <v>120309983.68999997</v>
      </c>
      <c r="E35" s="338">
        <f t="shared" si="14"/>
        <v>0</v>
      </c>
      <c r="F35" s="338">
        <f t="shared" si="14"/>
        <v>0</v>
      </c>
      <c r="G35" s="338">
        <f t="shared" si="14"/>
        <v>0</v>
      </c>
      <c r="H35" s="336">
        <f>SUM(E35,F35)/D35</f>
        <v>0</v>
      </c>
      <c r="K35" s="1120"/>
      <c r="L35" s="1122"/>
      <c r="M35" s="166">
        <f>'6. Control gerencial'!R345</f>
        <v>0</v>
      </c>
      <c r="N35" s="167">
        <f>'6. Control gerencial'!S345</f>
        <v>16109117.199999994</v>
      </c>
      <c r="O35" s="167">
        <f>'6. Control gerencial'!T345</f>
        <v>0</v>
      </c>
      <c r="P35" s="167">
        <f>'6. Control gerencial'!U345</f>
        <v>0</v>
      </c>
      <c r="Q35" s="167">
        <f t="shared" ref="Q35:Q40" si="15">SUM(O35:P35)</f>
        <v>0</v>
      </c>
      <c r="R35" s="182" t="e">
        <f>'6. Control gerencial'!V345</f>
        <v>#DIV/0!</v>
      </c>
      <c r="T35" s="1133"/>
      <c r="U35" s="1135"/>
      <c r="V35" s="166"/>
      <c r="W35" s="167">
        <v>23016997.919999994</v>
      </c>
      <c r="X35" s="167"/>
      <c r="Y35" s="167"/>
      <c r="Z35" s="167"/>
      <c r="AA35" s="182"/>
      <c r="AC35" s="1133"/>
      <c r="AD35" s="1135"/>
      <c r="AE35" s="166"/>
      <c r="AF35" s="167">
        <v>22330682.290000007</v>
      </c>
      <c r="AG35" s="167"/>
      <c r="AH35" s="167"/>
      <c r="AI35" s="167"/>
      <c r="AJ35" s="182"/>
      <c r="AL35" s="1133"/>
      <c r="AM35" s="1135"/>
      <c r="AN35" s="166"/>
      <c r="AO35" s="167">
        <v>2228234.399999999</v>
      </c>
      <c r="AP35" s="167"/>
      <c r="AQ35" s="167"/>
      <c r="AR35" s="167"/>
      <c r="AS35" s="182"/>
      <c r="AU35" s="1133"/>
      <c r="AV35" s="1135"/>
      <c r="AW35" s="166"/>
      <c r="AX35" s="167">
        <v>16895364.779999997</v>
      </c>
      <c r="AY35" s="167"/>
      <c r="AZ35" s="167"/>
      <c r="BA35" s="167"/>
      <c r="BB35" s="182"/>
      <c r="BD35" s="1133"/>
      <c r="BE35" s="1135"/>
      <c r="BF35" s="166"/>
      <c r="BG35" s="167">
        <v>2786858.129999999</v>
      </c>
      <c r="BH35" s="167"/>
      <c r="BI35" s="167"/>
      <c r="BJ35" s="167"/>
      <c r="BK35" s="182"/>
      <c r="BM35" s="1133"/>
      <c r="BN35" s="1135"/>
      <c r="BO35" s="166"/>
      <c r="BP35" s="167">
        <v>9587561.129999999</v>
      </c>
      <c r="BQ35" s="167"/>
      <c r="BR35" s="167"/>
      <c r="BS35" s="167"/>
      <c r="BT35" s="182"/>
      <c r="BV35" s="1133"/>
      <c r="BW35" s="1135"/>
      <c r="BX35" s="166"/>
      <c r="BY35" s="167">
        <v>1907316.1800000004</v>
      </c>
      <c r="BZ35" s="167"/>
      <c r="CA35" s="167"/>
      <c r="CB35" s="167"/>
      <c r="CC35" s="182"/>
      <c r="CE35" s="1133"/>
      <c r="CF35" s="1135"/>
      <c r="CG35" s="166"/>
      <c r="CH35" s="167">
        <v>1760306.3099999987</v>
      </c>
      <c r="CI35" s="167"/>
      <c r="CJ35" s="167"/>
      <c r="CK35" s="167"/>
      <c r="CL35" s="182"/>
      <c r="CN35" s="1133"/>
      <c r="CO35" s="1135"/>
      <c r="CP35" s="166"/>
      <c r="CQ35" s="167">
        <v>1761568.8299999998</v>
      </c>
      <c r="CR35" s="167"/>
      <c r="CS35" s="167"/>
      <c r="CT35" s="167"/>
      <c r="CU35" s="182"/>
      <c r="CW35" s="1133"/>
      <c r="CX35" s="1135"/>
      <c r="CY35" s="166"/>
      <c r="CZ35" s="167">
        <v>14397981.569999998</v>
      </c>
      <c r="DA35" s="167"/>
      <c r="DB35" s="167"/>
      <c r="DC35" s="167"/>
      <c r="DD35" s="182"/>
      <c r="DF35" s="1133"/>
      <c r="DG35" s="1135"/>
      <c r="DH35" s="166"/>
      <c r="DI35" s="167">
        <v>6058080.6299999999</v>
      </c>
      <c r="DJ35" s="167"/>
      <c r="DK35" s="167"/>
      <c r="DL35" s="167"/>
      <c r="DM35" s="182"/>
      <c r="DO35" s="1133"/>
      <c r="DP35" s="1135"/>
      <c r="DQ35" s="166"/>
      <c r="DR35" s="167">
        <v>1469914.3199999998</v>
      </c>
      <c r="DS35" s="167"/>
      <c r="DT35" s="167"/>
      <c r="DU35" s="167"/>
      <c r="DV35" s="182"/>
      <c r="DX35" s="1133"/>
      <c r="DY35" s="1135"/>
      <c r="DZ35" s="166"/>
      <c r="EA35" s="167"/>
      <c r="EB35" s="167"/>
      <c r="EC35" s="167"/>
      <c r="ED35" s="167"/>
      <c r="EE35" s="182"/>
      <c r="EG35" s="1133"/>
      <c r="EH35" s="1135"/>
      <c r="EI35" s="166"/>
      <c r="EJ35" s="167"/>
      <c r="EK35" s="167"/>
      <c r="EL35" s="167"/>
      <c r="EM35" s="167"/>
      <c r="EN35" s="182"/>
      <c r="EP35" s="1133"/>
      <c r="EQ35" s="1135"/>
      <c r="ER35" s="166"/>
      <c r="ES35" s="167"/>
      <c r="ET35" s="167"/>
      <c r="EU35" s="167"/>
      <c r="EV35" s="167"/>
      <c r="EW35" s="182"/>
      <c r="EY35" s="1133"/>
      <c r="EZ35" s="1135"/>
      <c r="FA35" s="166"/>
      <c r="FB35" s="167"/>
      <c r="FC35" s="167"/>
      <c r="FD35" s="167"/>
      <c r="FE35" s="167"/>
      <c r="FF35" s="182"/>
      <c r="FH35" s="1133"/>
      <c r="FI35" s="1135"/>
      <c r="FJ35" s="166"/>
      <c r="FK35" s="167"/>
      <c r="FL35" s="167"/>
      <c r="FM35" s="167"/>
      <c r="FN35" s="167"/>
      <c r="FO35" s="182"/>
      <c r="FQ35" s="1133"/>
      <c r="FR35" s="1135"/>
      <c r="FS35" s="166"/>
      <c r="FT35" s="167"/>
      <c r="FU35" s="167"/>
      <c r="FV35" s="167"/>
      <c r="FW35" s="167"/>
      <c r="FX35" s="182"/>
      <c r="FZ35" s="1133"/>
      <c r="GA35" s="1135"/>
      <c r="GB35" s="166"/>
      <c r="GC35" s="167"/>
      <c r="GD35" s="167"/>
      <c r="GE35" s="167"/>
      <c r="GF35" s="167"/>
      <c r="GG35" s="182"/>
    </row>
    <row r="36" spans="1:189" ht="42" customHeight="1" x14ac:dyDescent="0.25">
      <c r="A36" s="319" t="str">
        <f>K36</f>
        <v>RE4.P1</v>
      </c>
      <c r="B36" s="319" t="str">
        <f>L36</f>
        <v>RE4.P1. Planificación y presupuestación articulados.</v>
      </c>
      <c r="C36" s="337">
        <f>AVERAGE(M36,V36,AE36,AN36,AW36,BF36,BO36,BX36,CG36,CP36,CY36,DH36,DQ36,DZ36,EI36,ER36,FA36,FJ36,FS36,GB36)</f>
        <v>0</v>
      </c>
      <c r="D36" s="339">
        <f t="shared" si="14"/>
        <v>732232.6</v>
      </c>
      <c r="E36" s="339">
        <f t="shared" si="14"/>
        <v>0</v>
      </c>
      <c r="F36" s="339">
        <f t="shared" si="14"/>
        <v>0</v>
      </c>
      <c r="G36" s="339">
        <f t="shared" si="14"/>
        <v>0</v>
      </c>
      <c r="H36" s="335">
        <f>SUM(E36,F36)/D36</f>
        <v>0</v>
      </c>
      <c r="K36" s="174" t="s">
        <v>801</v>
      </c>
      <c r="L36" s="174" t="str">
        <f>'4. Gestión Institucional '!A10</f>
        <v>RE4.P1. Planificación y presupuestación articulados.</v>
      </c>
      <c r="M36" s="178">
        <f>'6. Control gerencial'!R203</f>
        <v>0</v>
      </c>
      <c r="N36" s="211">
        <f>'6. Control gerencial'!S203</f>
        <v>732232.6</v>
      </c>
      <c r="O36" s="211">
        <f>'6. Control gerencial'!T203</f>
        <v>0</v>
      </c>
      <c r="P36" s="211">
        <f>'6. Control gerencial'!U203</f>
        <v>0</v>
      </c>
      <c r="Q36" s="177">
        <f t="shared" si="15"/>
        <v>0</v>
      </c>
      <c r="R36" s="178" t="e">
        <f>'6. Control gerencial'!V203</f>
        <v>#DIV/0!</v>
      </c>
      <c r="T36" s="319" t="str">
        <f>$K$36</f>
        <v>RE4.P1</v>
      </c>
      <c r="U36" s="319" t="str">
        <f>$L$36</f>
        <v>RE4.P1. Planificación y presupuestación articulados.</v>
      </c>
      <c r="V36" s="178"/>
      <c r="W36" s="211"/>
      <c r="X36" s="211"/>
      <c r="Y36" s="211"/>
      <c r="Z36" s="177"/>
      <c r="AA36" s="178"/>
      <c r="AC36" s="319" t="str">
        <f>$K$36</f>
        <v>RE4.P1</v>
      </c>
      <c r="AD36" s="319" t="str">
        <f>$L$36</f>
        <v>RE4.P1. Planificación y presupuestación articulados.</v>
      </c>
      <c r="AE36" s="178"/>
      <c r="AF36" s="211"/>
      <c r="AG36" s="211"/>
      <c r="AH36" s="211"/>
      <c r="AI36" s="177"/>
      <c r="AJ36" s="178"/>
      <c r="AL36" s="319" t="str">
        <f>$K$36</f>
        <v>RE4.P1</v>
      </c>
      <c r="AM36" s="319" t="str">
        <f>$L$36</f>
        <v>RE4.P1. Planificación y presupuestación articulados.</v>
      </c>
      <c r="AN36" s="178"/>
      <c r="AO36" s="211"/>
      <c r="AP36" s="211"/>
      <c r="AQ36" s="211"/>
      <c r="AR36" s="177"/>
      <c r="AS36" s="178"/>
      <c r="AU36" s="319" t="str">
        <f>$K$36</f>
        <v>RE4.P1</v>
      </c>
      <c r="AV36" s="319" t="str">
        <f>$L$36</f>
        <v>RE4.P1. Planificación y presupuestación articulados.</v>
      </c>
      <c r="AW36" s="178"/>
      <c r="AX36" s="211"/>
      <c r="AY36" s="211"/>
      <c r="AZ36" s="211"/>
      <c r="BA36" s="177"/>
      <c r="BB36" s="178"/>
      <c r="BD36" s="319" t="str">
        <f>$K$36</f>
        <v>RE4.P1</v>
      </c>
      <c r="BE36" s="319" t="str">
        <f>$L$36</f>
        <v>RE4.P1. Planificación y presupuestación articulados.</v>
      </c>
      <c r="BF36" s="178"/>
      <c r="BG36" s="211"/>
      <c r="BH36" s="211"/>
      <c r="BI36" s="211"/>
      <c r="BJ36" s="177"/>
      <c r="BK36" s="178"/>
      <c r="BM36" s="319" t="str">
        <f>$K$36</f>
        <v>RE4.P1</v>
      </c>
      <c r="BN36" s="319" t="str">
        <f>$L$36</f>
        <v>RE4.P1. Planificación y presupuestación articulados.</v>
      </c>
      <c r="BO36" s="178"/>
      <c r="BP36" s="211"/>
      <c r="BQ36" s="211"/>
      <c r="BR36" s="211"/>
      <c r="BS36" s="177"/>
      <c r="BT36" s="178"/>
      <c r="BV36" s="319" t="str">
        <f>$K$36</f>
        <v>RE4.P1</v>
      </c>
      <c r="BW36" s="319" t="str">
        <f>$L$36</f>
        <v>RE4.P1. Planificación y presupuestación articulados.</v>
      </c>
      <c r="BX36" s="178"/>
      <c r="BY36" s="211"/>
      <c r="BZ36" s="211"/>
      <c r="CA36" s="211"/>
      <c r="CB36" s="177"/>
      <c r="CC36" s="178"/>
      <c r="CE36" s="319" t="str">
        <f>$K$36</f>
        <v>RE4.P1</v>
      </c>
      <c r="CF36" s="319" t="str">
        <f>$L$36</f>
        <v>RE4.P1. Planificación y presupuestación articulados.</v>
      </c>
      <c r="CG36" s="178"/>
      <c r="CH36" s="211"/>
      <c r="CI36" s="211"/>
      <c r="CJ36" s="211"/>
      <c r="CK36" s="177"/>
      <c r="CL36" s="178"/>
      <c r="CN36" s="319" t="str">
        <f>$K$36</f>
        <v>RE4.P1</v>
      </c>
      <c r="CO36" s="319" t="str">
        <f>$L$36</f>
        <v>RE4.P1. Planificación y presupuestación articulados.</v>
      </c>
      <c r="CP36" s="178"/>
      <c r="CQ36" s="211"/>
      <c r="CR36" s="211"/>
      <c r="CS36" s="211"/>
      <c r="CT36" s="177"/>
      <c r="CU36" s="178"/>
      <c r="CW36" s="319" t="str">
        <f>$K$36</f>
        <v>RE4.P1</v>
      </c>
      <c r="CX36" s="319" t="str">
        <f>$L$36</f>
        <v>RE4.P1. Planificación y presupuestación articulados.</v>
      </c>
      <c r="CY36" s="178"/>
      <c r="CZ36" s="211"/>
      <c r="DA36" s="211"/>
      <c r="DB36" s="211"/>
      <c r="DC36" s="177"/>
      <c r="DD36" s="178"/>
      <c r="DF36" s="319" t="str">
        <f>$K$36</f>
        <v>RE4.P1</v>
      </c>
      <c r="DG36" s="319" t="str">
        <f>$L$36</f>
        <v>RE4.P1. Planificación y presupuestación articulados.</v>
      </c>
      <c r="DH36" s="178"/>
      <c r="DI36" s="211"/>
      <c r="DJ36" s="211"/>
      <c r="DK36" s="211"/>
      <c r="DL36" s="177"/>
      <c r="DM36" s="178"/>
      <c r="DO36" s="319" t="str">
        <f>$K$36</f>
        <v>RE4.P1</v>
      </c>
      <c r="DP36" s="319" t="str">
        <f>$L$36</f>
        <v>RE4.P1. Planificación y presupuestación articulados.</v>
      </c>
      <c r="DQ36" s="178"/>
      <c r="DR36" s="211"/>
      <c r="DS36" s="211"/>
      <c r="DT36" s="211"/>
      <c r="DU36" s="177"/>
      <c r="DV36" s="178"/>
      <c r="DX36" s="319" t="str">
        <f>$K$36</f>
        <v>RE4.P1</v>
      </c>
      <c r="DY36" s="319" t="str">
        <f>$L$36</f>
        <v>RE4.P1. Planificación y presupuestación articulados.</v>
      </c>
      <c r="DZ36" s="178"/>
      <c r="EA36" s="211"/>
      <c r="EB36" s="211"/>
      <c r="EC36" s="211"/>
      <c r="ED36" s="177"/>
      <c r="EE36" s="178"/>
      <c r="EG36" s="319" t="str">
        <f>$K$36</f>
        <v>RE4.P1</v>
      </c>
      <c r="EH36" s="319" t="str">
        <f>$L$36</f>
        <v>RE4.P1. Planificación y presupuestación articulados.</v>
      </c>
      <c r="EI36" s="178"/>
      <c r="EJ36" s="211"/>
      <c r="EK36" s="211"/>
      <c r="EL36" s="211"/>
      <c r="EM36" s="177"/>
      <c r="EN36" s="178"/>
      <c r="EP36" s="319" t="str">
        <f>$K$36</f>
        <v>RE4.P1</v>
      </c>
      <c r="EQ36" s="319" t="str">
        <f>$L$36</f>
        <v>RE4.P1. Planificación y presupuestación articulados.</v>
      </c>
      <c r="ER36" s="178"/>
      <c r="ES36" s="211"/>
      <c r="ET36" s="211"/>
      <c r="EU36" s="211"/>
      <c r="EV36" s="177"/>
      <c r="EW36" s="178"/>
      <c r="EY36" s="319" t="str">
        <f>$K$36</f>
        <v>RE4.P1</v>
      </c>
      <c r="EZ36" s="319" t="str">
        <f>$L$36</f>
        <v>RE4.P1. Planificación y presupuestación articulados.</v>
      </c>
      <c r="FA36" s="178"/>
      <c r="FB36" s="211"/>
      <c r="FC36" s="211"/>
      <c r="FD36" s="211"/>
      <c r="FE36" s="177"/>
      <c r="FF36" s="178"/>
      <c r="FH36" s="319" t="str">
        <f>$K$36</f>
        <v>RE4.P1</v>
      </c>
      <c r="FI36" s="319" t="str">
        <f>$L$36</f>
        <v>RE4.P1. Planificación y presupuestación articulados.</v>
      </c>
      <c r="FJ36" s="178"/>
      <c r="FK36" s="211"/>
      <c r="FL36" s="211"/>
      <c r="FM36" s="211"/>
      <c r="FN36" s="177"/>
      <c r="FO36" s="178"/>
      <c r="FQ36" s="319" t="str">
        <f>$K$36</f>
        <v>RE4.P1</v>
      </c>
      <c r="FR36" s="319" t="str">
        <f>$L$36</f>
        <v>RE4.P1. Planificación y presupuestación articulados.</v>
      </c>
      <c r="FS36" s="178"/>
      <c r="FT36" s="211"/>
      <c r="FU36" s="211"/>
      <c r="FV36" s="211"/>
      <c r="FW36" s="177"/>
      <c r="FX36" s="178"/>
      <c r="FZ36" s="319" t="str">
        <f>$K$36</f>
        <v>RE4.P1</v>
      </c>
      <c r="GA36" s="319" t="str">
        <f>$L$36</f>
        <v>RE4.P1. Planificación y presupuestación articulados.</v>
      </c>
      <c r="GB36" s="178"/>
      <c r="GC36" s="211"/>
      <c r="GD36" s="211"/>
      <c r="GE36" s="211"/>
      <c r="GF36" s="177"/>
      <c r="GG36" s="178"/>
    </row>
    <row r="37" spans="1:189" ht="33.75" customHeight="1" x14ac:dyDescent="0.25">
      <c r="A37" s="319" t="str">
        <f t="shared" ref="A37:A58" si="16">K37</f>
        <v>RE4.P2</v>
      </c>
      <c r="B37" s="319" t="str">
        <f t="shared" ref="B37:B58" si="17">L37</f>
        <v>RE4.P2.Planes de compra ejecutados</v>
      </c>
      <c r="C37" s="337">
        <f t="shared" ref="C37:C59" si="18">AVERAGE(M37,V37,AE37,AN37,AW37,BF37,BO37,BX37,CG37,CP37,CY37,DH37,DQ37,DZ37,EI37,ER37,FA37,FJ37,FS37,GB37)</f>
        <v>0</v>
      </c>
      <c r="D37" s="339">
        <f t="shared" ref="D37:D52" si="19">SUM(N37,W37,AF37,AO37,AX37,BG37,BP37,BY37,CH37,CQ37,CZ37,DI37,DR37,EA37,EJ37,ES37,FB37,FK37,FT37,GC37)</f>
        <v>732232.6</v>
      </c>
      <c r="E37" s="339">
        <f t="shared" ref="E37:E59" si="20">SUM(O37,X37,AG37,AP37,AY37,BH37,BQ37,BZ37,CI37,CR37,DA37,DJ37,DS37,EB37,EK37,ET37,FC37,FL37,FU37,GD37)</f>
        <v>0</v>
      </c>
      <c r="F37" s="339">
        <f t="shared" ref="F37:F59" si="21">SUM(P37,Y37,AH37,AQ37,AZ37,BI37,BR37,CA37,CJ37,CS37,DB37,DK37,DT37,EC37,EL37,EU37,FD37,FM37,FV37,GE37)</f>
        <v>0</v>
      </c>
      <c r="G37" s="339">
        <f t="shared" ref="G37:G59" si="22">SUM(Q37,Z37,AI37,AR37,BA37,BJ37,BS37,CB37,CK37,CT37,DC37,DL37,DU37,ED37,EM37,EV37,FE37,FN37,FW37,GF37)</f>
        <v>0</v>
      </c>
      <c r="H37" s="335">
        <f t="shared" ref="H37:H59" si="23">SUM(E37,F37)/D37</f>
        <v>0</v>
      </c>
      <c r="K37" s="174" t="s">
        <v>802</v>
      </c>
      <c r="L37" s="174" t="str">
        <f>'4. Gestión Institucional '!A29</f>
        <v>RE4.P2.Planes de compra ejecutados</v>
      </c>
      <c r="M37" s="178">
        <f>'6. Control gerencial'!R209</f>
        <v>0</v>
      </c>
      <c r="N37" s="211">
        <f>'6. Control gerencial'!S209</f>
        <v>732232.6</v>
      </c>
      <c r="O37" s="211">
        <f>'6. Control gerencial'!T209</f>
        <v>0</v>
      </c>
      <c r="P37" s="211">
        <f>'6. Control gerencial'!U209</f>
        <v>0</v>
      </c>
      <c r="Q37" s="177">
        <f t="shared" si="15"/>
        <v>0</v>
      </c>
      <c r="R37" s="178" t="e">
        <f>'6. Control gerencial'!V209</f>
        <v>#DIV/0!</v>
      </c>
      <c r="T37" s="319" t="str">
        <f>$K$37</f>
        <v>RE4.P2</v>
      </c>
      <c r="U37" s="319" t="str">
        <f>$L$37</f>
        <v>RE4.P2.Planes de compra ejecutados</v>
      </c>
      <c r="V37" s="178"/>
      <c r="W37" s="211"/>
      <c r="X37" s="211"/>
      <c r="Y37" s="211"/>
      <c r="Z37" s="177"/>
      <c r="AA37" s="178"/>
      <c r="AC37" s="319" t="str">
        <f>$K$37</f>
        <v>RE4.P2</v>
      </c>
      <c r="AD37" s="319" t="str">
        <f>$L$37</f>
        <v>RE4.P2.Planes de compra ejecutados</v>
      </c>
      <c r="AE37" s="178"/>
      <c r="AF37" s="211"/>
      <c r="AG37" s="211"/>
      <c r="AH37" s="211"/>
      <c r="AI37" s="177"/>
      <c r="AJ37" s="178"/>
      <c r="AL37" s="319" t="str">
        <f>$K$37</f>
        <v>RE4.P2</v>
      </c>
      <c r="AM37" s="319" t="str">
        <f>$L$37</f>
        <v>RE4.P2.Planes de compra ejecutados</v>
      </c>
      <c r="AN37" s="178"/>
      <c r="AO37" s="211"/>
      <c r="AP37" s="211"/>
      <c r="AQ37" s="211"/>
      <c r="AR37" s="177"/>
      <c r="AS37" s="178"/>
      <c r="AU37" s="319" t="str">
        <f>$K$37</f>
        <v>RE4.P2</v>
      </c>
      <c r="AV37" s="319" t="str">
        <f>$L$37</f>
        <v>RE4.P2.Planes de compra ejecutados</v>
      </c>
      <c r="AW37" s="178"/>
      <c r="AX37" s="211"/>
      <c r="AY37" s="211"/>
      <c r="AZ37" s="211"/>
      <c r="BA37" s="177"/>
      <c r="BB37" s="178"/>
      <c r="BD37" s="319" t="str">
        <f>$K$37</f>
        <v>RE4.P2</v>
      </c>
      <c r="BE37" s="319" t="str">
        <f>$L$37</f>
        <v>RE4.P2.Planes de compra ejecutados</v>
      </c>
      <c r="BF37" s="178"/>
      <c r="BG37" s="211"/>
      <c r="BH37" s="211"/>
      <c r="BI37" s="211"/>
      <c r="BJ37" s="177"/>
      <c r="BK37" s="178"/>
      <c r="BM37" s="319" t="str">
        <f>$K$37</f>
        <v>RE4.P2</v>
      </c>
      <c r="BN37" s="319" t="str">
        <f>$L$37</f>
        <v>RE4.P2.Planes de compra ejecutados</v>
      </c>
      <c r="BO37" s="178"/>
      <c r="BP37" s="211"/>
      <c r="BQ37" s="211"/>
      <c r="BR37" s="211"/>
      <c r="BS37" s="177"/>
      <c r="BT37" s="178"/>
      <c r="BV37" s="319" t="str">
        <f>$K$37</f>
        <v>RE4.P2</v>
      </c>
      <c r="BW37" s="319" t="str">
        <f>$L$37</f>
        <v>RE4.P2.Planes de compra ejecutados</v>
      </c>
      <c r="BX37" s="178"/>
      <c r="BY37" s="211"/>
      <c r="BZ37" s="211"/>
      <c r="CA37" s="211"/>
      <c r="CB37" s="177"/>
      <c r="CC37" s="178"/>
      <c r="CE37" s="319" t="str">
        <f>$K$37</f>
        <v>RE4.P2</v>
      </c>
      <c r="CF37" s="319" t="str">
        <f>$L$37</f>
        <v>RE4.P2.Planes de compra ejecutados</v>
      </c>
      <c r="CG37" s="178"/>
      <c r="CH37" s="211"/>
      <c r="CI37" s="211"/>
      <c r="CJ37" s="211"/>
      <c r="CK37" s="177"/>
      <c r="CL37" s="178"/>
      <c r="CN37" s="319" t="str">
        <f>$K$37</f>
        <v>RE4.P2</v>
      </c>
      <c r="CO37" s="319" t="str">
        <f>$L$37</f>
        <v>RE4.P2.Planes de compra ejecutados</v>
      </c>
      <c r="CP37" s="178"/>
      <c r="CQ37" s="211"/>
      <c r="CR37" s="211"/>
      <c r="CS37" s="211"/>
      <c r="CT37" s="177"/>
      <c r="CU37" s="178"/>
      <c r="CW37" s="319" t="str">
        <f>$K$37</f>
        <v>RE4.P2</v>
      </c>
      <c r="CX37" s="319" t="str">
        <f>$L$37</f>
        <v>RE4.P2.Planes de compra ejecutados</v>
      </c>
      <c r="CY37" s="178"/>
      <c r="CZ37" s="211"/>
      <c r="DA37" s="211"/>
      <c r="DB37" s="211"/>
      <c r="DC37" s="177"/>
      <c r="DD37" s="178"/>
      <c r="DF37" s="319" t="str">
        <f>$K$37</f>
        <v>RE4.P2</v>
      </c>
      <c r="DG37" s="319" t="str">
        <f>$L$37</f>
        <v>RE4.P2.Planes de compra ejecutados</v>
      </c>
      <c r="DH37" s="178"/>
      <c r="DI37" s="211"/>
      <c r="DJ37" s="211"/>
      <c r="DK37" s="211"/>
      <c r="DL37" s="177"/>
      <c r="DM37" s="178"/>
      <c r="DO37" s="319" t="str">
        <f>$K$37</f>
        <v>RE4.P2</v>
      </c>
      <c r="DP37" s="319" t="str">
        <f>$L$37</f>
        <v>RE4.P2.Planes de compra ejecutados</v>
      </c>
      <c r="DQ37" s="178"/>
      <c r="DR37" s="211"/>
      <c r="DS37" s="211"/>
      <c r="DT37" s="211"/>
      <c r="DU37" s="177"/>
      <c r="DV37" s="178"/>
      <c r="DX37" s="319" t="str">
        <f>$K$37</f>
        <v>RE4.P2</v>
      </c>
      <c r="DY37" s="319" t="str">
        <f>$L$37</f>
        <v>RE4.P2.Planes de compra ejecutados</v>
      </c>
      <c r="DZ37" s="178"/>
      <c r="EA37" s="211"/>
      <c r="EB37" s="211"/>
      <c r="EC37" s="211"/>
      <c r="ED37" s="177"/>
      <c r="EE37" s="178"/>
      <c r="EG37" s="319" t="str">
        <f>$K$37</f>
        <v>RE4.P2</v>
      </c>
      <c r="EH37" s="319" t="str">
        <f>$L$37</f>
        <v>RE4.P2.Planes de compra ejecutados</v>
      </c>
      <c r="EI37" s="178"/>
      <c r="EJ37" s="211"/>
      <c r="EK37" s="211"/>
      <c r="EL37" s="211"/>
      <c r="EM37" s="177"/>
      <c r="EN37" s="178"/>
      <c r="EP37" s="319" t="str">
        <f>$K$37</f>
        <v>RE4.P2</v>
      </c>
      <c r="EQ37" s="319" t="str">
        <f>$L$37</f>
        <v>RE4.P2.Planes de compra ejecutados</v>
      </c>
      <c r="ER37" s="178"/>
      <c r="ES37" s="211"/>
      <c r="ET37" s="211"/>
      <c r="EU37" s="211"/>
      <c r="EV37" s="177"/>
      <c r="EW37" s="178"/>
      <c r="EY37" s="319" t="str">
        <f>$K$37</f>
        <v>RE4.P2</v>
      </c>
      <c r="EZ37" s="319" t="str">
        <f>$L$37</f>
        <v>RE4.P2.Planes de compra ejecutados</v>
      </c>
      <c r="FA37" s="178"/>
      <c r="FB37" s="211"/>
      <c r="FC37" s="211"/>
      <c r="FD37" s="211"/>
      <c r="FE37" s="177"/>
      <c r="FF37" s="178"/>
      <c r="FH37" s="319" t="str">
        <f>$K$37</f>
        <v>RE4.P2</v>
      </c>
      <c r="FI37" s="319" t="str">
        <f>$L$37</f>
        <v>RE4.P2.Planes de compra ejecutados</v>
      </c>
      <c r="FJ37" s="178"/>
      <c r="FK37" s="211"/>
      <c r="FL37" s="211"/>
      <c r="FM37" s="211"/>
      <c r="FN37" s="177"/>
      <c r="FO37" s="178"/>
      <c r="FQ37" s="319" t="str">
        <f>$K$37</f>
        <v>RE4.P2</v>
      </c>
      <c r="FR37" s="319" t="str">
        <f>$L$37</f>
        <v>RE4.P2.Planes de compra ejecutados</v>
      </c>
      <c r="FS37" s="178"/>
      <c r="FT37" s="211"/>
      <c r="FU37" s="211"/>
      <c r="FV37" s="211"/>
      <c r="FW37" s="177"/>
      <c r="FX37" s="178"/>
      <c r="FZ37" s="319" t="str">
        <f>$K$37</f>
        <v>RE4.P2</v>
      </c>
      <c r="GA37" s="319" t="str">
        <f>$L$37</f>
        <v>RE4.P2.Planes de compra ejecutados</v>
      </c>
      <c r="GB37" s="178"/>
      <c r="GC37" s="211"/>
      <c r="GD37" s="211"/>
      <c r="GE37" s="211"/>
      <c r="GF37" s="177"/>
      <c r="GG37" s="178"/>
    </row>
    <row r="38" spans="1:189" ht="42" customHeight="1" x14ac:dyDescent="0.25">
      <c r="A38" s="319" t="str">
        <f t="shared" si="16"/>
        <v>RE4.P3</v>
      </c>
      <c r="B38" s="319" t="str">
        <f t="shared" si="17"/>
        <v>RE4.P3.Flotillas de vehículos en condiciones apropiadas de funcionamiento</v>
      </c>
      <c r="C38" s="337">
        <f t="shared" si="18"/>
        <v>0</v>
      </c>
      <c r="D38" s="339">
        <f t="shared" si="19"/>
        <v>732232.6</v>
      </c>
      <c r="E38" s="339">
        <f t="shared" si="20"/>
        <v>0</v>
      </c>
      <c r="F38" s="339">
        <f t="shared" si="21"/>
        <v>0</v>
      </c>
      <c r="G38" s="339">
        <f t="shared" si="22"/>
        <v>0</v>
      </c>
      <c r="H38" s="335">
        <f t="shared" si="23"/>
        <v>0</v>
      </c>
      <c r="K38" s="174" t="s">
        <v>803</v>
      </c>
      <c r="L38" s="174" t="str">
        <f>'4. Gestión Institucional '!A33</f>
        <v>RE4.P3.Flotillas de vehículos en condiciones apropiadas de funcionamiento</v>
      </c>
      <c r="M38" s="178">
        <f>'6. Control gerencial'!R214</f>
        <v>0</v>
      </c>
      <c r="N38" s="211">
        <f>'6. Control gerencial'!S214</f>
        <v>732232.6</v>
      </c>
      <c r="O38" s="211">
        <f>'6. Control gerencial'!T214</f>
        <v>0</v>
      </c>
      <c r="P38" s="211">
        <f>'6. Control gerencial'!U214</f>
        <v>0</v>
      </c>
      <c r="Q38" s="177">
        <f t="shared" si="15"/>
        <v>0</v>
      </c>
      <c r="R38" s="178" t="e">
        <f>'6. Control gerencial'!V214</f>
        <v>#DIV/0!</v>
      </c>
      <c r="T38" s="319" t="str">
        <f>$K$38</f>
        <v>RE4.P3</v>
      </c>
      <c r="U38" s="319" t="str">
        <f>$L$38</f>
        <v>RE4.P3.Flotillas de vehículos en condiciones apropiadas de funcionamiento</v>
      </c>
      <c r="V38" s="178"/>
      <c r="W38" s="211"/>
      <c r="X38" s="211"/>
      <c r="Y38" s="211"/>
      <c r="Z38" s="177"/>
      <c r="AA38" s="178"/>
      <c r="AC38" s="319" t="str">
        <f>$K$38</f>
        <v>RE4.P3</v>
      </c>
      <c r="AD38" s="319" t="str">
        <f>$L$38</f>
        <v>RE4.P3.Flotillas de vehículos en condiciones apropiadas de funcionamiento</v>
      </c>
      <c r="AE38" s="178"/>
      <c r="AF38" s="211"/>
      <c r="AG38" s="211"/>
      <c r="AH38" s="211"/>
      <c r="AI38" s="177"/>
      <c r="AJ38" s="178"/>
      <c r="AL38" s="319" t="str">
        <f>$K$38</f>
        <v>RE4.P3</v>
      </c>
      <c r="AM38" s="319" t="str">
        <f>$L$38</f>
        <v>RE4.P3.Flotillas de vehículos en condiciones apropiadas de funcionamiento</v>
      </c>
      <c r="AN38" s="178"/>
      <c r="AO38" s="211"/>
      <c r="AP38" s="211"/>
      <c r="AQ38" s="211"/>
      <c r="AR38" s="177"/>
      <c r="AS38" s="178"/>
      <c r="AU38" s="319" t="str">
        <f>$K$38</f>
        <v>RE4.P3</v>
      </c>
      <c r="AV38" s="319" t="str">
        <f>$L$38</f>
        <v>RE4.P3.Flotillas de vehículos en condiciones apropiadas de funcionamiento</v>
      </c>
      <c r="AW38" s="178"/>
      <c r="AX38" s="211"/>
      <c r="AY38" s="211"/>
      <c r="AZ38" s="211"/>
      <c r="BA38" s="177"/>
      <c r="BB38" s="178"/>
      <c r="BD38" s="319" t="str">
        <f>$K$38</f>
        <v>RE4.P3</v>
      </c>
      <c r="BE38" s="319" t="str">
        <f>$L$38</f>
        <v>RE4.P3.Flotillas de vehículos en condiciones apropiadas de funcionamiento</v>
      </c>
      <c r="BF38" s="178"/>
      <c r="BG38" s="211"/>
      <c r="BH38" s="211"/>
      <c r="BI38" s="211"/>
      <c r="BJ38" s="177"/>
      <c r="BK38" s="178"/>
      <c r="BM38" s="319" t="str">
        <f>$K$38</f>
        <v>RE4.P3</v>
      </c>
      <c r="BN38" s="319" t="str">
        <f>$L$38</f>
        <v>RE4.P3.Flotillas de vehículos en condiciones apropiadas de funcionamiento</v>
      </c>
      <c r="BO38" s="178"/>
      <c r="BP38" s="211"/>
      <c r="BQ38" s="211"/>
      <c r="BR38" s="211"/>
      <c r="BS38" s="177"/>
      <c r="BT38" s="178"/>
      <c r="BV38" s="319" t="str">
        <f>$K$38</f>
        <v>RE4.P3</v>
      </c>
      <c r="BW38" s="319" t="str">
        <f>$L$38</f>
        <v>RE4.P3.Flotillas de vehículos en condiciones apropiadas de funcionamiento</v>
      </c>
      <c r="BX38" s="178"/>
      <c r="BY38" s="211"/>
      <c r="BZ38" s="211"/>
      <c r="CA38" s="211"/>
      <c r="CB38" s="177"/>
      <c r="CC38" s="178"/>
      <c r="CE38" s="319" t="str">
        <f>$K$38</f>
        <v>RE4.P3</v>
      </c>
      <c r="CF38" s="319" t="str">
        <f>$L$38</f>
        <v>RE4.P3.Flotillas de vehículos en condiciones apropiadas de funcionamiento</v>
      </c>
      <c r="CG38" s="178"/>
      <c r="CH38" s="211"/>
      <c r="CI38" s="211"/>
      <c r="CJ38" s="211"/>
      <c r="CK38" s="177"/>
      <c r="CL38" s="178"/>
      <c r="CN38" s="319" t="str">
        <f>$K$38</f>
        <v>RE4.P3</v>
      </c>
      <c r="CO38" s="319" t="str">
        <f>$L$38</f>
        <v>RE4.P3.Flotillas de vehículos en condiciones apropiadas de funcionamiento</v>
      </c>
      <c r="CP38" s="178"/>
      <c r="CQ38" s="211"/>
      <c r="CR38" s="211"/>
      <c r="CS38" s="211"/>
      <c r="CT38" s="177"/>
      <c r="CU38" s="178"/>
      <c r="CW38" s="319" t="str">
        <f>$K$38</f>
        <v>RE4.P3</v>
      </c>
      <c r="CX38" s="319" t="str">
        <f>$L$38</f>
        <v>RE4.P3.Flotillas de vehículos en condiciones apropiadas de funcionamiento</v>
      </c>
      <c r="CY38" s="178"/>
      <c r="CZ38" s="211"/>
      <c r="DA38" s="211"/>
      <c r="DB38" s="211"/>
      <c r="DC38" s="177"/>
      <c r="DD38" s="178"/>
      <c r="DF38" s="319" t="str">
        <f>$K$38</f>
        <v>RE4.P3</v>
      </c>
      <c r="DG38" s="319" t="str">
        <f>$L$38</f>
        <v>RE4.P3.Flotillas de vehículos en condiciones apropiadas de funcionamiento</v>
      </c>
      <c r="DH38" s="178"/>
      <c r="DI38" s="211"/>
      <c r="DJ38" s="211"/>
      <c r="DK38" s="211"/>
      <c r="DL38" s="177"/>
      <c r="DM38" s="178"/>
      <c r="DO38" s="319" t="str">
        <f>$K$38</f>
        <v>RE4.P3</v>
      </c>
      <c r="DP38" s="319" t="str">
        <f>$L$38</f>
        <v>RE4.P3.Flotillas de vehículos en condiciones apropiadas de funcionamiento</v>
      </c>
      <c r="DQ38" s="178"/>
      <c r="DR38" s="211"/>
      <c r="DS38" s="211"/>
      <c r="DT38" s="211"/>
      <c r="DU38" s="177"/>
      <c r="DV38" s="178"/>
      <c r="DX38" s="319" t="str">
        <f>$K$38</f>
        <v>RE4.P3</v>
      </c>
      <c r="DY38" s="319" t="str">
        <f>$L$38</f>
        <v>RE4.P3.Flotillas de vehículos en condiciones apropiadas de funcionamiento</v>
      </c>
      <c r="DZ38" s="178"/>
      <c r="EA38" s="211"/>
      <c r="EB38" s="211"/>
      <c r="EC38" s="211"/>
      <c r="ED38" s="177"/>
      <c r="EE38" s="178"/>
      <c r="EG38" s="319" t="str">
        <f>$K$38</f>
        <v>RE4.P3</v>
      </c>
      <c r="EH38" s="319" t="str">
        <f>$L$38</f>
        <v>RE4.P3.Flotillas de vehículos en condiciones apropiadas de funcionamiento</v>
      </c>
      <c r="EI38" s="178"/>
      <c r="EJ38" s="211"/>
      <c r="EK38" s="211"/>
      <c r="EL38" s="211"/>
      <c r="EM38" s="177"/>
      <c r="EN38" s="178"/>
      <c r="EP38" s="319" t="str">
        <f>$K$38</f>
        <v>RE4.P3</v>
      </c>
      <c r="EQ38" s="319" t="str">
        <f>$L$38</f>
        <v>RE4.P3.Flotillas de vehículos en condiciones apropiadas de funcionamiento</v>
      </c>
      <c r="ER38" s="178"/>
      <c r="ES38" s="211"/>
      <c r="ET38" s="211"/>
      <c r="EU38" s="211"/>
      <c r="EV38" s="177"/>
      <c r="EW38" s="178"/>
      <c r="EY38" s="319" t="str">
        <f>$K$38</f>
        <v>RE4.P3</v>
      </c>
      <c r="EZ38" s="319" t="str">
        <f>$L$38</f>
        <v>RE4.P3.Flotillas de vehículos en condiciones apropiadas de funcionamiento</v>
      </c>
      <c r="FA38" s="178"/>
      <c r="FB38" s="211"/>
      <c r="FC38" s="211"/>
      <c r="FD38" s="211"/>
      <c r="FE38" s="177"/>
      <c r="FF38" s="178"/>
      <c r="FH38" s="319" t="str">
        <f>$K$38</f>
        <v>RE4.P3</v>
      </c>
      <c r="FI38" s="319" t="str">
        <f>$L$38</f>
        <v>RE4.P3.Flotillas de vehículos en condiciones apropiadas de funcionamiento</v>
      </c>
      <c r="FJ38" s="178"/>
      <c r="FK38" s="211"/>
      <c r="FL38" s="211"/>
      <c r="FM38" s="211"/>
      <c r="FN38" s="177"/>
      <c r="FO38" s="178"/>
      <c r="FQ38" s="319" t="str">
        <f>$K$38</f>
        <v>RE4.P3</v>
      </c>
      <c r="FR38" s="319" t="str">
        <f>$L$38</f>
        <v>RE4.P3.Flotillas de vehículos en condiciones apropiadas de funcionamiento</v>
      </c>
      <c r="FS38" s="178"/>
      <c r="FT38" s="211"/>
      <c r="FU38" s="211"/>
      <c r="FV38" s="211"/>
      <c r="FW38" s="177"/>
      <c r="FX38" s="178"/>
      <c r="FZ38" s="319" t="str">
        <f>$K$38</f>
        <v>RE4.P3</v>
      </c>
      <c r="GA38" s="319" t="str">
        <f>$L$38</f>
        <v>RE4.P3.Flotillas de vehículos en condiciones apropiadas de funcionamiento</v>
      </c>
      <c r="GB38" s="178"/>
      <c r="GC38" s="211"/>
      <c r="GD38" s="211"/>
      <c r="GE38" s="211"/>
      <c r="GF38" s="177"/>
      <c r="GG38" s="178"/>
    </row>
    <row r="39" spans="1:189" ht="36" customHeight="1" x14ac:dyDescent="0.25">
      <c r="A39" s="319" t="str">
        <f t="shared" si="16"/>
        <v>RE4.P4</v>
      </c>
      <c r="B39" s="319" t="str">
        <f t="shared" si="17"/>
        <v>RE4.P4.Prespuesto ejecutado según programación</v>
      </c>
      <c r="C39" s="337">
        <f t="shared" si="18"/>
        <v>0</v>
      </c>
      <c r="D39" s="339">
        <f t="shared" si="19"/>
        <v>732232.6</v>
      </c>
      <c r="E39" s="339">
        <f t="shared" si="20"/>
        <v>0</v>
      </c>
      <c r="F39" s="339">
        <f t="shared" si="21"/>
        <v>0</v>
      </c>
      <c r="G39" s="339">
        <f t="shared" si="22"/>
        <v>0</v>
      </c>
      <c r="H39" s="335">
        <f t="shared" si="23"/>
        <v>0</v>
      </c>
      <c r="K39" s="174" t="s">
        <v>804</v>
      </c>
      <c r="L39" s="174" t="str">
        <f>'4. Gestión Institucional '!A37</f>
        <v>RE4.P4.Prespuesto ejecutado según programación</v>
      </c>
      <c r="M39" s="178">
        <f>'6. Control gerencial'!R221</f>
        <v>0</v>
      </c>
      <c r="N39" s="211">
        <f>'6. Control gerencial'!S221</f>
        <v>732232.6</v>
      </c>
      <c r="O39" s="211">
        <f>'6. Control gerencial'!T221</f>
        <v>0</v>
      </c>
      <c r="P39" s="211">
        <f>'6. Control gerencial'!U221</f>
        <v>0</v>
      </c>
      <c r="Q39" s="177">
        <f t="shared" si="15"/>
        <v>0</v>
      </c>
      <c r="R39" s="178" t="e">
        <f>'6. Control gerencial'!V221</f>
        <v>#DIV/0!</v>
      </c>
      <c r="T39" s="319" t="str">
        <f>$K$39</f>
        <v>RE4.P4</v>
      </c>
      <c r="U39" s="319" t="str">
        <f>$L$39</f>
        <v>RE4.P4.Prespuesto ejecutado según programación</v>
      </c>
      <c r="V39" s="178"/>
      <c r="W39" s="211"/>
      <c r="X39" s="211"/>
      <c r="Y39" s="211"/>
      <c r="Z39" s="177"/>
      <c r="AA39" s="178"/>
      <c r="AC39" s="319" t="str">
        <f>$K$39</f>
        <v>RE4.P4</v>
      </c>
      <c r="AD39" s="319" t="str">
        <f>$L$39</f>
        <v>RE4.P4.Prespuesto ejecutado según programación</v>
      </c>
      <c r="AE39" s="178"/>
      <c r="AF39" s="211"/>
      <c r="AG39" s="211"/>
      <c r="AH39" s="211"/>
      <c r="AI39" s="177"/>
      <c r="AJ39" s="178"/>
      <c r="AL39" s="319" t="str">
        <f>$K$39</f>
        <v>RE4.P4</v>
      </c>
      <c r="AM39" s="319" t="str">
        <f>$L$39</f>
        <v>RE4.P4.Prespuesto ejecutado según programación</v>
      </c>
      <c r="AN39" s="178"/>
      <c r="AO39" s="211"/>
      <c r="AP39" s="211"/>
      <c r="AQ39" s="211"/>
      <c r="AR39" s="177"/>
      <c r="AS39" s="178"/>
      <c r="AU39" s="319" t="str">
        <f>$K$39</f>
        <v>RE4.P4</v>
      </c>
      <c r="AV39" s="319" t="str">
        <f>$L$39</f>
        <v>RE4.P4.Prespuesto ejecutado según programación</v>
      </c>
      <c r="AW39" s="178"/>
      <c r="AX39" s="211"/>
      <c r="AY39" s="211"/>
      <c r="AZ39" s="211"/>
      <c r="BA39" s="177"/>
      <c r="BB39" s="178"/>
      <c r="BD39" s="319" t="str">
        <f>$K$39</f>
        <v>RE4.P4</v>
      </c>
      <c r="BE39" s="319" t="str">
        <f>$L$39</f>
        <v>RE4.P4.Prespuesto ejecutado según programación</v>
      </c>
      <c r="BF39" s="178"/>
      <c r="BG39" s="211"/>
      <c r="BH39" s="211"/>
      <c r="BI39" s="211"/>
      <c r="BJ39" s="177"/>
      <c r="BK39" s="178"/>
      <c r="BM39" s="319" t="str">
        <f>$K$39</f>
        <v>RE4.P4</v>
      </c>
      <c r="BN39" s="319" t="str">
        <f>$L$39</f>
        <v>RE4.P4.Prespuesto ejecutado según programación</v>
      </c>
      <c r="BO39" s="178"/>
      <c r="BP39" s="211"/>
      <c r="BQ39" s="211"/>
      <c r="BR39" s="211"/>
      <c r="BS39" s="177"/>
      <c r="BT39" s="178"/>
      <c r="BV39" s="319" t="str">
        <f>$K$39</f>
        <v>RE4.P4</v>
      </c>
      <c r="BW39" s="319" t="str">
        <f>$L$39</f>
        <v>RE4.P4.Prespuesto ejecutado según programación</v>
      </c>
      <c r="BX39" s="178"/>
      <c r="BY39" s="211"/>
      <c r="BZ39" s="211"/>
      <c r="CA39" s="211"/>
      <c r="CB39" s="177"/>
      <c r="CC39" s="178"/>
      <c r="CE39" s="319" t="str">
        <f>$K$39</f>
        <v>RE4.P4</v>
      </c>
      <c r="CF39" s="319" t="str">
        <f>$L$39</f>
        <v>RE4.P4.Prespuesto ejecutado según programación</v>
      </c>
      <c r="CG39" s="178"/>
      <c r="CH39" s="211"/>
      <c r="CI39" s="211"/>
      <c r="CJ39" s="211"/>
      <c r="CK39" s="177"/>
      <c r="CL39" s="178"/>
      <c r="CN39" s="319" t="str">
        <f>$K$39</f>
        <v>RE4.P4</v>
      </c>
      <c r="CO39" s="319" t="str">
        <f>$L$39</f>
        <v>RE4.P4.Prespuesto ejecutado según programación</v>
      </c>
      <c r="CP39" s="178"/>
      <c r="CQ39" s="211"/>
      <c r="CR39" s="211"/>
      <c r="CS39" s="211"/>
      <c r="CT39" s="177"/>
      <c r="CU39" s="178"/>
      <c r="CW39" s="319" t="str">
        <f>$K$39</f>
        <v>RE4.P4</v>
      </c>
      <c r="CX39" s="319" t="str">
        <f>$L$39</f>
        <v>RE4.P4.Prespuesto ejecutado según programación</v>
      </c>
      <c r="CY39" s="178"/>
      <c r="CZ39" s="211"/>
      <c r="DA39" s="211"/>
      <c r="DB39" s="211"/>
      <c r="DC39" s="177"/>
      <c r="DD39" s="178"/>
      <c r="DF39" s="319" t="str">
        <f>$K$39</f>
        <v>RE4.P4</v>
      </c>
      <c r="DG39" s="319" t="str">
        <f>$L$39</f>
        <v>RE4.P4.Prespuesto ejecutado según programación</v>
      </c>
      <c r="DH39" s="178"/>
      <c r="DI39" s="211"/>
      <c r="DJ39" s="211"/>
      <c r="DK39" s="211"/>
      <c r="DL39" s="177"/>
      <c r="DM39" s="178"/>
      <c r="DO39" s="319" t="str">
        <f>$K$39</f>
        <v>RE4.P4</v>
      </c>
      <c r="DP39" s="319" t="str">
        <f>$L$39</f>
        <v>RE4.P4.Prespuesto ejecutado según programación</v>
      </c>
      <c r="DQ39" s="178"/>
      <c r="DR39" s="211"/>
      <c r="DS39" s="211"/>
      <c r="DT39" s="211"/>
      <c r="DU39" s="177"/>
      <c r="DV39" s="178"/>
      <c r="DX39" s="319" t="str">
        <f>$K$39</f>
        <v>RE4.P4</v>
      </c>
      <c r="DY39" s="319" t="str">
        <f>$L$39</f>
        <v>RE4.P4.Prespuesto ejecutado según programación</v>
      </c>
      <c r="DZ39" s="178"/>
      <c r="EA39" s="211"/>
      <c r="EB39" s="211"/>
      <c r="EC39" s="211"/>
      <c r="ED39" s="177"/>
      <c r="EE39" s="178"/>
      <c r="EG39" s="319" t="str">
        <f>$K$39</f>
        <v>RE4.P4</v>
      </c>
      <c r="EH39" s="319" t="str">
        <f>$L$39</f>
        <v>RE4.P4.Prespuesto ejecutado según programación</v>
      </c>
      <c r="EI39" s="178"/>
      <c r="EJ39" s="211"/>
      <c r="EK39" s="211"/>
      <c r="EL39" s="211"/>
      <c r="EM39" s="177"/>
      <c r="EN39" s="178"/>
      <c r="EP39" s="319" t="str">
        <f>$K$39</f>
        <v>RE4.P4</v>
      </c>
      <c r="EQ39" s="319" t="str">
        <f>$L$39</f>
        <v>RE4.P4.Prespuesto ejecutado según programación</v>
      </c>
      <c r="ER39" s="178"/>
      <c r="ES39" s="211"/>
      <c r="ET39" s="211"/>
      <c r="EU39" s="211"/>
      <c r="EV39" s="177"/>
      <c r="EW39" s="178"/>
      <c r="EY39" s="319" t="str">
        <f>$K$39</f>
        <v>RE4.P4</v>
      </c>
      <c r="EZ39" s="319" t="str">
        <f>$L$39</f>
        <v>RE4.P4.Prespuesto ejecutado según programación</v>
      </c>
      <c r="FA39" s="178"/>
      <c r="FB39" s="211"/>
      <c r="FC39" s="211"/>
      <c r="FD39" s="211"/>
      <c r="FE39" s="177"/>
      <c r="FF39" s="178"/>
      <c r="FH39" s="319" t="str">
        <f>$K$39</f>
        <v>RE4.P4</v>
      </c>
      <c r="FI39" s="319" t="str">
        <f>$L$39</f>
        <v>RE4.P4.Prespuesto ejecutado según programación</v>
      </c>
      <c r="FJ39" s="178"/>
      <c r="FK39" s="211"/>
      <c r="FL39" s="211"/>
      <c r="FM39" s="211"/>
      <c r="FN39" s="177"/>
      <c r="FO39" s="178"/>
      <c r="FQ39" s="319" t="str">
        <f>$K$39</f>
        <v>RE4.P4</v>
      </c>
      <c r="FR39" s="319" t="str">
        <f>$L$39</f>
        <v>RE4.P4.Prespuesto ejecutado según programación</v>
      </c>
      <c r="FS39" s="178"/>
      <c r="FT39" s="211"/>
      <c r="FU39" s="211"/>
      <c r="FV39" s="211"/>
      <c r="FW39" s="177"/>
      <c r="FX39" s="178"/>
      <c r="FZ39" s="319" t="str">
        <f>$K$39</f>
        <v>RE4.P4</v>
      </c>
      <c r="GA39" s="319" t="str">
        <f>$L$39</f>
        <v>RE4.P4.Prespuesto ejecutado según programación</v>
      </c>
      <c r="GB39" s="178"/>
      <c r="GC39" s="211"/>
      <c r="GD39" s="211"/>
      <c r="GE39" s="211"/>
      <c r="GF39" s="177"/>
      <c r="GG39" s="178"/>
    </row>
    <row r="40" spans="1:189" ht="51" customHeight="1" x14ac:dyDescent="0.25">
      <c r="A40" s="319" t="str">
        <f t="shared" si="16"/>
        <v>RE4.P5</v>
      </c>
      <c r="B40" s="319" t="str">
        <f t="shared" si="17"/>
        <v>RE4.P5.Activos Institucionales custodiados deacuerdo con normativa</v>
      </c>
      <c r="C40" s="337">
        <f t="shared" si="18"/>
        <v>0</v>
      </c>
      <c r="D40" s="339">
        <f t="shared" si="19"/>
        <v>732232.6</v>
      </c>
      <c r="E40" s="339">
        <f t="shared" si="20"/>
        <v>0</v>
      </c>
      <c r="F40" s="339">
        <f t="shared" si="21"/>
        <v>0</v>
      </c>
      <c r="G40" s="339">
        <f t="shared" si="22"/>
        <v>0</v>
      </c>
      <c r="H40" s="335">
        <f t="shared" si="23"/>
        <v>0</v>
      </c>
      <c r="K40" s="174" t="s">
        <v>805</v>
      </c>
      <c r="L40" s="174" t="str">
        <f>'4. Gestión Institucional '!A43</f>
        <v>RE4.P5.Activos Institucionales custodiados deacuerdo con normativa</v>
      </c>
      <c r="M40" s="178">
        <f>'6. Control gerencial'!R224</f>
        <v>0</v>
      </c>
      <c r="N40" s="211">
        <f>'6. Control gerencial'!S224</f>
        <v>732232.6</v>
      </c>
      <c r="O40" s="211">
        <f>'6. Control gerencial'!T224</f>
        <v>0</v>
      </c>
      <c r="P40" s="211">
        <f>'6. Control gerencial'!U224</f>
        <v>0</v>
      </c>
      <c r="Q40" s="177">
        <f t="shared" si="15"/>
        <v>0</v>
      </c>
      <c r="R40" s="178" t="e">
        <f>'6. Control gerencial'!V224</f>
        <v>#DIV/0!</v>
      </c>
      <c r="T40" s="319" t="str">
        <f>$K$40</f>
        <v>RE4.P5</v>
      </c>
      <c r="U40" s="319" t="str">
        <f>$L$40</f>
        <v>RE4.P5.Activos Institucionales custodiados deacuerdo con normativa</v>
      </c>
      <c r="V40" s="178"/>
      <c r="W40" s="211"/>
      <c r="X40" s="211"/>
      <c r="Y40" s="211"/>
      <c r="Z40" s="177"/>
      <c r="AA40" s="178"/>
      <c r="AC40" s="319" t="str">
        <f>$K$40</f>
        <v>RE4.P5</v>
      </c>
      <c r="AD40" s="319" t="str">
        <f>$L$40</f>
        <v>RE4.P5.Activos Institucionales custodiados deacuerdo con normativa</v>
      </c>
      <c r="AE40" s="178"/>
      <c r="AF40" s="211"/>
      <c r="AG40" s="211"/>
      <c r="AH40" s="211"/>
      <c r="AI40" s="177"/>
      <c r="AJ40" s="178"/>
      <c r="AL40" s="319" t="str">
        <f>$K$40</f>
        <v>RE4.P5</v>
      </c>
      <c r="AM40" s="319" t="str">
        <f>$L$40</f>
        <v>RE4.P5.Activos Institucionales custodiados deacuerdo con normativa</v>
      </c>
      <c r="AN40" s="178"/>
      <c r="AO40" s="211"/>
      <c r="AP40" s="211"/>
      <c r="AQ40" s="211"/>
      <c r="AR40" s="177"/>
      <c r="AS40" s="178"/>
      <c r="AU40" s="319" t="str">
        <f>$K$40</f>
        <v>RE4.P5</v>
      </c>
      <c r="AV40" s="319" t="str">
        <f>$L$40</f>
        <v>RE4.P5.Activos Institucionales custodiados deacuerdo con normativa</v>
      </c>
      <c r="AW40" s="178"/>
      <c r="AX40" s="211"/>
      <c r="AY40" s="211"/>
      <c r="AZ40" s="211"/>
      <c r="BA40" s="177"/>
      <c r="BB40" s="178"/>
      <c r="BD40" s="319" t="str">
        <f>$K$40</f>
        <v>RE4.P5</v>
      </c>
      <c r="BE40" s="319" t="str">
        <f>$L$40</f>
        <v>RE4.P5.Activos Institucionales custodiados deacuerdo con normativa</v>
      </c>
      <c r="BF40" s="178"/>
      <c r="BG40" s="211"/>
      <c r="BH40" s="211"/>
      <c r="BI40" s="211"/>
      <c r="BJ40" s="177"/>
      <c r="BK40" s="178"/>
      <c r="BM40" s="319" t="str">
        <f>$K$40</f>
        <v>RE4.P5</v>
      </c>
      <c r="BN40" s="319" t="str">
        <f>$L$40</f>
        <v>RE4.P5.Activos Institucionales custodiados deacuerdo con normativa</v>
      </c>
      <c r="BO40" s="178"/>
      <c r="BP40" s="211"/>
      <c r="BQ40" s="211"/>
      <c r="BR40" s="211"/>
      <c r="BS40" s="177"/>
      <c r="BT40" s="178"/>
      <c r="BV40" s="319" t="str">
        <f>$K$40</f>
        <v>RE4.P5</v>
      </c>
      <c r="BW40" s="319" t="str">
        <f>$L$40</f>
        <v>RE4.P5.Activos Institucionales custodiados deacuerdo con normativa</v>
      </c>
      <c r="BX40" s="178"/>
      <c r="BY40" s="211"/>
      <c r="BZ40" s="211"/>
      <c r="CA40" s="211"/>
      <c r="CB40" s="177"/>
      <c r="CC40" s="178"/>
      <c r="CE40" s="319" t="str">
        <f>$K$40</f>
        <v>RE4.P5</v>
      </c>
      <c r="CF40" s="319" t="str">
        <f>$L$40</f>
        <v>RE4.P5.Activos Institucionales custodiados deacuerdo con normativa</v>
      </c>
      <c r="CG40" s="178"/>
      <c r="CH40" s="211"/>
      <c r="CI40" s="211"/>
      <c r="CJ40" s="211"/>
      <c r="CK40" s="177"/>
      <c r="CL40" s="178"/>
      <c r="CN40" s="319" t="str">
        <f>$K$40</f>
        <v>RE4.P5</v>
      </c>
      <c r="CO40" s="319" t="str">
        <f>$L$40</f>
        <v>RE4.P5.Activos Institucionales custodiados deacuerdo con normativa</v>
      </c>
      <c r="CP40" s="178"/>
      <c r="CQ40" s="211"/>
      <c r="CR40" s="211"/>
      <c r="CS40" s="211"/>
      <c r="CT40" s="177"/>
      <c r="CU40" s="178"/>
      <c r="CW40" s="319" t="str">
        <f>$K$40</f>
        <v>RE4.P5</v>
      </c>
      <c r="CX40" s="319" t="str">
        <f>$L$40</f>
        <v>RE4.P5.Activos Institucionales custodiados deacuerdo con normativa</v>
      </c>
      <c r="CY40" s="178"/>
      <c r="CZ40" s="211"/>
      <c r="DA40" s="211"/>
      <c r="DB40" s="211"/>
      <c r="DC40" s="177"/>
      <c r="DD40" s="178"/>
      <c r="DF40" s="319" t="str">
        <f>$K$40</f>
        <v>RE4.P5</v>
      </c>
      <c r="DG40" s="319" t="str">
        <f>$L$40</f>
        <v>RE4.P5.Activos Institucionales custodiados deacuerdo con normativa</v>
      </c>
      <c r="DH40" s="178"/>
      <c r="DI40" s="211"/>
      <c r="DJ40" s="211"/>
      <c r="DK40" s="211"/>
      <c r="DL40" s="177"/>
      <c r="DM40" s="178"/>
      <c r="DO40" s="319" t="str">
        <f>$K$40</f>
        <v>RE4.P5</v>
      </c>
      <c r="DP40" s="319" t="str">
        <f>$L$40</f>
        <v>RE4.P5.Activos Institucionales custodiados deacuerdo con normativa</v>
      </c>
      <c r="DQ40" s="178"/>
      <c r="DR40" s="211"/>
      <c r="DS40" s="211"/>
      <c r="DT40" s="211"/>
      <c r="DU40" s="177"/>
      <c r="DV40" s="178"/>
      <c r="DX40" s="319" t="str">
        <f>$K$40</f>
        <v>RE4.P5</v>
      </c>
      <c r="DY40" s="319" t="str">
        <f>$L$40</f>
        <v>RE4.P5.Activos Institucionales custodiados deacuerdo con normativa</v>
      </c>
      <c r="DZ40" s="178"/>
      <c r="EA40" s="211"/>
      <c r="EB40" s="211"/>
      <c r="EC40" s="211"/>
      <c r="ED40" s="177"/>
      <c r="EE40" s="178"/>
      <c r="EG40" s="319" t="str">
        <f>$K$40</f>
        <v>RE4.P5</v>
      </c>
      <c r="EH40" s="319" t="str">
        <f>$L$40</f>
        <v>RE4.P5.Activos Institucionales custodiados deacuerdo con normativa</v>
      </c>
      <c r="EI40" s="178"/>
      <c r="EJ40" s="211"/>
      <c r="EK40" s="211"/>
      <c r="EL40" s="211"/>
      <c r="EM40" s="177"/>
      <c r="EN40" s="178"/>
      <c r="EP40" s="319" t="str">
        <f>$K$40</f>
        <v>RE4.P5</v>
      </c>
      <c r="EQ40" s="319" t="str">
        <f>$L$40</f>
        <v>RE4.P5.Activos Institucionales custodiados deacuerdo con normativa</v>
      </c>
      <c r="ER40" s="178"/>
      <c r="ES40" s="211"/>
      <c r="ET40" s="211"/>
      <c r="EU40" s="211"/>
      <c r="EV40" s="177"/>
      <c r="EW40" s="178"/>
      <c r="EY40" s="319" t="str">
        <f>$K$40</f>
        <v>RE4.P5</v>
      </c>
      <c r="EZ40" s="319" t="str">
        <f>$L$40</f>
        <v>RE4.P5.Activos Institucionales custodiados deacuerdo con normativa</v>
      </c>
      <c r="FA40" s="178"/>
      <c r="FB40" s="211"/>
      <c r="FC40" s="211"/>
      <c r="FD40" s="211"/>
      <c r="FE40" s="177"/>
      <c r="FF40" s="178"/>
      <c r="FH40" s="319" t="str">
        <f>$K$40</f>
        <v>RE4.P5</v>
      </c>
      <c r="FI40" s="319" t="str">
        <f>$L$40</f>
        <v>RE4.P5.Activos Institucionales custodiados deacuerdo con normativa</v>
      </c>
      <c r="FJ40" s="178"/>
      <c r="FK40" s="211"/>
      <c r="FL40" s="211"/>
      <c r="FM40" s="211"/>
      <c r="FN40" s="177"/>
      <c r="FO40" s="178"/>
      <c r="FQ40" s="319" t="str">
        <f>$K$40</f>
        <v>RE4.P5</v>
      </c>
      <c r="FR40" s="319" t="str">
        <f>$L$40</f>
        <v>RE4.P5.Activos Institucionales custodiados deacuerdo con normativa</v>
      </c>
      <c r="FS40" s="178"/>
      <c r="FT40" s="211"/>
      <c r="FU40" s="211"/>
      <c r="FV40" s="211"/>
      <c r="FW40" s="177"/>
      <c r="FX40" s="178"/>
      <c r="FZ40" s="319" t="str">
        <f>$K$40</f>
        <v>RE4.P5</v>
      </c>
      <c r="GA40" s="319" t="str">
        <f>$L$40</f>
        <v>RE4.P5.Activos Institucionales custodiados deacuerdo con normativa</v>
      </c>
      <c r="GB40" s="178"/>
      <c r="GC40" s="211"/>
      <c r="GD40" s="211"/>
      <c r="GE40" s="211"/>
      <c r="GF40" s="177"/>
      <c r="GG40" s="178"/>
    </row>
    <row r="41" spans="1:189" ht="39.75" customHeight="1" x14ac:dyDescent="0.25">
      <c r="A41" s="319" t="str">
        <f t="shared" si="16"/>
        <v>RE4.P6</v>
      </c>
      <c r="B41" s="319" t="str">
        <f t="shared" si="17"/>
        <v xml:space="preserve">RE4.P6.Espacios de trabajo saludables  desarrollados. </v>
      </c>
      <c r="C41" s="337">
        <f t="shared" si="18"/>
        <v>0</v>
      </c>
      <c r="D41" s="339">
        <f t="shared" si="19"/>
        <v>732232.6</v>
      </c>
      <c r="E41" s="339">
        <f t="shared" si="20"/>
        <v>0</v>
      </c>
      <c r="F41" s="339">
        <f t="shared" si="21"/>
        <v>0</v>
      </c>
      <c r="G41" s="339">
        <f t="shared" si="22"/>
        <v>0</v>
      </c>
      <c r="H41" s="335">
        <f t="shared" si="23"/>
        <v>0</v>
      </c>
      <c r="K41" s="174" t="s">
        <v>806</v>
      </c>
      <c r="L41" s="174" t="str">
        <f>'4. Gestión Institucional '!A47</f>
        <v xml:space="preserve">RE4.P6.Espacios de trabajo saludables  desarrollados. </v>
      </c>
      <c r="M41" s="178">
        <f>'6. Control gerencial'!R231</f>
        <v>0</v>
      </c>
      <c r="N41" s="211">
        <f>'6. Control gerencial'!S231</f>
        <v>732232.6</v>
      </c>
      <c r="O41" s="211">
        <f>'6. Control gerencial'!T231</f>
        <v>0</v>
      </c>
      <c r="P41" s="211">
        <f>'6. Control gerencial'!U231</f>
        <v>0</v>
      </c>
      <c r="Q41" s="177">
        <f t="shared" ref="Q41:Q58" si="24">SUM(O41:P41)</f>
        <v>0</v>
      </c>
      <c r="R41" s="178" t="e">
        <f>'6. Control gerencial'!V231</f>
        <v>#DIV/0!</v>
      </c>
      <c r="T41" s="319" t="str">
        <f>$K$41</f>
        <v>RE4.P6</v>
      </c>
      <c r="U41" s="319" t="str">
        <f>$L$41</f>
        <v xml:space="preserve">RE4.P6.Espacios de trabajo saludables  desarrollados. </v>
      </c>
      <c r="V41" s="178"/>
      <c r="W41" s="211"/>
      <c r="X41" s="211"/>
      <c r="Y41" s="211"/>
      <c r="Z41" s="177"/>
      <c r="AA41" s="178"/>
      <c r="AC41" s="319" t="str">
        <f>$K$41</f>
        <v>RE4.P6</v>
      </c>
      <c r="AD41" s="319" t="str">
        <f>$L$41</f>
        <v xml:space="preserve">RE4.P6.Espacios de trabajo saludables  desarrollados. </v>
      </c>
      <c r="AE41" s="178"/>
      <c r="AF41" s="211"/>
      <c r="AG41" s="211"/>
      <c r="AH41" s="211"/>
      <c r="AI41" s="177"/>
      <c r="AJ41" s="178"/>
      <c r="AL41" s="319" t="str">
        <f>$K$41</f>
        <v>RE4.P6</v>
      </c>
      <c r="AM41" s="319" t="str">
        <f>$L$41</f>
        <v xml:space="preserve">RE4.P6.Espacios de trabajo saludables  desarrollados. </v>
      </c>
      <c r="AN41" s="178"/>
      <c r="AO41" s="211"/>
      <c r="AP41" s="211"/>
      <c r="AQ41" s="211"/>
      <c r="AR41" s="177"/>
      <c r="AS41" s="178"/>
      <c r="AU41" s="319" t="str">
        <f>$K$41</f>
        <v>RE4.P6</v>
      </c>
      <c r="AV41" s="319" t="str">
        <f>$L$41</f>
        <v xml:space="preserve">RE4.P6.Espacios de trabajo saludables  desarrollados. </v>
      </c>
      <c r="AW41" s="178"/>
      <c r="AX41" s="211"/>
      <c r="AY41" s="211"/>
      <c r="AZ41" s="211"/>
      <c r="BA41" s="177"/>
      <c r="BB41" s="178"/>
      <c r="BD41" s="319" t="str">
        <f>$K$41</f>
        <v>RE4.P6</v>
      </c>
      <c r="BE41" s="319" t="str">
        <f>$L$41</f>
        <v xml:space="preserve">RE4.P6.Espacios de trabajo saludables  desarrollados. </v>
      </c>
      <c r="BF41" s="178"/>
      <c r="BG41" s="211"/>
      <c r="BH41" s="211"/>
      <c r="BI41" s="211"/>
      <c r="BJ41" s="177"/>
      <c r="BK41" s="178"/>
      <c r="BM41" s="319" t="str">
        <f>$K$41</f>
        <v>RE4.P6</v>
      </c>
      <c r="BN41" s="319" t="str">
        <f>$L$41</f>
        <v xml:space="preserve">RE4.P6.Espacios de trabajo saludables  desarrollados. </v>
      </c>
      <c r="BO41" s="178"/>
      <c r="BP41" s="211"/>
      <c r="BQ41" s="211"/>
      <c r="BR41" s="211"/>
      <c r="BS41" s="177"/>
      <c r="BT41" s="178"/>
      <c r="BV41" s="319" t="str">
        <f>$K$41</f>
        <v>RE4.P6</v>
      </c>
      <c r="BW41" s="319" t="str">
        <f>$L$41</f>
        <v xml:space="preserve">RE4.P6.Espacios de trabajo saludables  desarrollados. </v>
      </c>
      <c r="BX41" s="178"/>
      <c r="BY41" s="211"/>
      <c r="BZ41" s="211"/>
      <c r="CA41" s="211"/>
      <c r="CB41" s="177"/>
      <c r="CC41" s="178"/>
      <c r="CE41" s="319" t="str">
        <f>$K$41</f>
        <v>RE4.P6</v>
      </c>
      <c r="CF41" s="319" t="str">
        <f>$L$41</f>
        <v xml:space="preserve">RE4.P6.Espacios de trabajo saludables  desarrollados. </v>
      </c>
      <c r="CG41" s="178"/>
      <c r="CH41" s="211"/>
      <c r="CI41" s="211"/>
      <c r="CJ41" s="211"/>
      <c r="CK41" s="177"/>
      <c r="CL41" s="178"/>
      <c r="CN41" s="319" t="str">
        <f>$K$41</f>
        <v>RE4.P6</v>
      </c>
      <c r="CO41" s="319" t="str">
        <f>$L$41</f>
        <v xml:space="preserve">RE4.P6.Espacios de trabajo saludables  desarrollados. </v>
      </c>
      <c r="CP41" s="178"/>
      <c r="CQ41" s="211"/>
      <c r="CR41" s="211"/>
      <c r="CS41" s="211"/>
      <c r="CT41" s="177"/>
      <c r="CU41" s="178"/>
      <c r="CW41" s="319" t="str">
        <f>$K$41</f>
        <v>RE4.P6</v>
      </c>
      <c r="CX41" s="319" t="str">
        <f>$L$41</f>
        <v xml:space="preserve">RE4.P6.Espacios de trabajo saludables  desarrollados. </v>
      </c>
      <c r="CY41" s="178"/>
      <c r="CZ41" s="211"/>
      <c r="DA41" s="211"/>
      <c r="DB41" s="211"/>
      <c r="DC41" s="177"/>
      <c r="DD41" s="178"/>
      <c r="DF41" s="319" t="str">
        <f>$K$41</f>
        <v>RE4.P6</v>
      </c>
      <c r="DG41" s="319" t="str">
        <f>$L$41</f>
        <v xml:space="preserve">RE4.P6.Espacios de trabajo saludables  desarrollados. </v>
      </c>
      <c r="DH41" s="178"/>
      <c r="DI41" s="211"/>
      <c r="DJ41" s="211"/>
      <c r="DK41" s="211"/>
      <c r="DL41" s="177"/>
      <c r="DM41" s="178"/>
      <c r="DO41" s="319" t="str">
        <f>$K$41</f>
        <v>RE4.P6</v>
      </c>
      <c r="DP41" s="319" t="str">
        <f>$L$41</f>
        <v xml:space="preserve">RE4.P6.Espacios de trabajo saludables  desarrollados. </v>
      </c>
      <c r="DQ41" s="178"/>
      <c r="DR41" s="211"/>
      <c r="DS41" s="211"/>
      <c r="DT41" s="211"/>
      <c r="DU41" s="177"/>
      <c r="DV41" s="178"/>
      <c r="DX41" s="319" t="str">
        <f>$K$41</f>
        <v>RE4.P6</v>
      </c>
      <c r="DY41" s="319" t="str">
        <f>$L$41</f>
        <v xml:space="preserve">RE4.P6.Espacios de trabajo saludables  desarrollados. </v>
      </c>
      <c r="DZ41" s="178"/>
      <c r="EA41" s="211"/>
      <c r="EB41" s="211"/>
      <c r="EC41" s="211"/>
      <c r="ED41" s="177"/>
      <c r="EE41" s="178"/>
      <c r="EG41" s="319" t="str">
        <f>$K$41</f>
        <v>RE4.P6</v>
      </c>
      <c r="EH41" s="319" t="str">
        <f>$L$41</f>
        <v xml:space="preserve">RE4.P6.Espacios de trabajo saludables  desarrollados. </v>
      </c>
      <c r="EI41" s="178"/>
      <c r="EJ41" s="211"/>
      <c r="EK41" s="211"/>
      <c r="EL41" s="211"/>
      <c r="EM41" s="177"/>
      <c r="EN41" s="178"/>
      <c r="EP41" s="319" t="str">
        <f>$K$41</f>
        <v>RE4.P6</v>
      </c>
      <c r="EQ41" s="319" t="str">
        <f>$L$41</f>
        <v xml:space="preserve">RE4.P6.Espacios de trabajo saludables  desarrollados. </v>
      </c>
      <c r="ER41" s="178"/>
      <c r="ES41" s="211"/>
      <c r="ET41" s="211"/>
      <c r="EU41" s="211"/>
      <c r="EV41" s="177"/>
      <c r="EW41" s="178"/>
      <c r="EY41" s="319" t="str">
        <f>$K$41</f>
        <v>RE4.P6</v>
      </c>
      <c r="EZ41" s="319" t="str">
        <f>$L$41</f>
        <v xml:space="preserve">RE4.P6.Espacios de trabajo saludables  desarrollados. </v>
      </c>
      <c r="FA41" s="178"/>
      <c r="FB41" s="211"/>
      <c r="FC41" s="211"/>
      <c r="FD41" s="211"/>
      <c r="FE41" s="177"/>
      <c r="FF41" s="178"/>
      <c r="FH41" s="319" t="str">
        <f>$K$41</f>
        <v>RE4.P6</v>
      </c>
      <c r="FI41" s="319" t="str">
        <f>$L$41</f>
        <v xml:space="preserve">RE4.P6.Espacios de trabajo saludables  desarrollados. </v>
      </c>
      <c r="FJ41" s="178"/>
      <c r="FK41" s="211"/>
      <c r="FL41" s="211"/>
      <c r="FM41" s="211"/>
      <c r="FN41" s="177"/>
      <c r="FO41" s="178"/>
      <c r="FQ41" s="319" t="str">
        <f>$K$41</f>
        <v>RE4.P6</v>
      </c>
      <c r="FR41" s="319" t="str">
        <f>$L$41</f>
        <v xml:space="preserve">RE4.P6.Espacios de trabajo saludables  desarrollados. </v>
      </c>
      <c r="FS41" s="178"/>
      <c r="FT41" s="211"/>
      <c r="FU41" s="211"/>
      <c r="FV41" s="211"/>
      <c r="FW41" s="177"/>
      <c r="FX41" s="178"/>
      <c r="FZ41" s="319" t="str">
        <f>$K$41</f>
        <v>RE4.P6</v>
      </c>
      <c r="GA41" s="319" t="str">
        <f>$L$41</f>
        <v xml:space="preserve">RE4.P6.Espacios de trabajo saludables  desarrollados. </v>
      </c>
      <c r="GB41" s="178"/>
      <c r="GC41" s="211"/>
      <c r="GD41" s="211"/>
      <c r="GE41" s="211"/>
      <c r="GF41" s="177"/>
      <c r="GG41" s="178"/>
    </row>
    <row r="42" spans="1:189" ht="39.75" customHeight="1" x14ac:dyDescent="0.25">
      <c r="A42" s="319" t="str">
        <f t="shared" si="16"/>
        <v>RE4.P7</v>
      </c>
      <c r="B42" s="319" t="str">
        <f t="shared" si="17"/>
        <v>RE4.P7. Decisiones estratégicas de TIC tomadas con base en evidencia técnica y el marco regulatorio aplicable</v>
      </c>
      <c r="C42" s="337">
        <f t="shared" si="18"/>
        <v>0</v>
      </c>
      <c r="D42" s="339">
        <f t="shared" si="19"/>
        <v>732232.6</v>
      </c>
      <c r="E42" s="339">
        <f t="shared" si="20"/>
        <v>0</v>
      </c>
      <c r="F42" s="339">
        <f t="shared" si="21"/>
        <v>0</v>
      </c>
      <c r="G42" s="339">
        <f t="shared" si="22"/>
        <v>0</v>
      </c>
      <c r="H42" s="335">
        <f t="shared" si="23"/>
        <v>0</v>
      </c>
      <c r="K42" s="174" t="s">
        <v>807</v>
      </c>
      <c r="L42" s="174" t="str">
        <f>'4. Gestión Institucional '!A54</f>
        <v>RE4.P7. Decisiones estratégicas de TIC tomadas con base en evidencia técnica y el marco regulatorio aplicable</v>
      </c>
      <c r="M42" s="178">
        <f>'6. Control gerencial'!R241</f>
        <v>0</v>
      </c>
      <c r="N42" s="211">
        <f>'6. Control gerencial'!S241</f>
        <v>732232.6</v>
      </c>
      <c r="O42" s="211">
        <f>'6. Control gerencial'!T241</f>
        <v>0</v>
      </c>
      <c r="P42" s="211">
        <f>'6. Control gerencial'!U241</f>
        <v>0</v>
      </c>
      <c r="Q42" s="177">
        <f t="shared" si="24"/>
        <v>0</v>
      </c>
      <c r="R42" s="178" t="e">
        <f>'6. Control gerencial'!V241</f>
        <v>#DIV/0!</v>
      </c>
      <c r="T42" s="319" t="str">
        <f>$K$42</f>
        <v>RE4.P7</v>
      </c>
      <c r="U42" s="319" t="str">
        <f>$L$42</f>
        <v>RE4.P7. Decisiones estratégicas de TIC tomadas con base en evidencia técnica y el marco regulatorio aplicable</v>
      </c>
      <c r="V42" s="178"/>
      <c r="W42" s="211"/>
      <c r="X42" s="211"/>
      <c r="Y42" s="211"/>
      <c r="Z42" s="177"/>
      <c r="AA42" s="178"/>
      <c r="AC42" s="319" t="str">
        <f>$K$42</f>
        <v>RE4.P7</v>
      </c>
      <c r="AD42" s="319" t="str">
        <f>$L$42</f>
        <v>RE4.P7. Decisiones estratégicas de TIC tomadas con base en evidencia técnica y el marco regulatorio aplicable</v>
      </c>
      <c r="AE42" s="178"/>
      <c r="AF42" s="211"/>
      <c r="AG42" s="211"/>
      <c r="AH42" s="211"/>
      <c r="AI42" s="177"/>
      <c r="AJ42" s="178"/>
      <c r="AL42" s="319" t="str">
        <f>$K$42</f>
        <v>RE4.P7</v>
      </c>
      <c r="AM42" s="319" t="str">
        <f>$L$42</f>
        <v>RE4.P7. Decisiones estratégicas de TIC tomadas con base en evidencia técnica y el marco regulatorio aplicable</v>
      </c>
      <c r="AN42" s="178"/>
      <c r="AO42" s="211"/>
      <c r="AP42" s="211"/>
      <c r="AQ42" s="211"/>
      <c r="AR42" s="177"/>
      <c r="AS42" s="178"/>
      <c r="AU42" s="319" t="str">
        <f>$K$42</f>
        <v>RE4.P7</v>
      </c>
      <c r="AV42" s="319" t="str">
        <f>$L$42</f>
        <v>RE4.P7. Decisiones estratégicas de TIC tomadas con base en evidencia técnica y el marco regulatorio aplicable</v>
      </c>
      <c r="AW42" s="178"/>
      <c r="AX42" s="211"/>
      <c r="AY42" s="211"/>
      <c r="AZ42" s="211"/>
      <c r="BA42" s="177"/>
      <c r="BB42" s="178"/>
      <c r="BD42" s="319" t="str">
        <f>$K$42</f>
        <v>RE4.P7</v>
      </c>
      <c r="BE42" s="319" t="str">
        <f>$L$42</f>
        <v>RE4.P7. Decisiones estratégicas de TIC tomadas con base en evidencia técnica y el marco regulatorio aplicable</v>
      </c>
      <c r="BF42" s="178"/>
      <c r="BG42" s="211"/>
      <c r="BH42" s="211"/>
      <c r="BI42" s="211"/>
      <c r="BJ42" s="177"/>
      <c r="BK42" s="178"/>
      <c r="BM42" s="319" t="str">
        <f>$K$42</f>
        <v>RE4.P7</v>
      </c>
      <c r="BN42" s="319" t="str">
        <f>$L$42</f>
        <v>RE4.P7. Decisiones estratégicas de TIC tomadas con base en evidencia técnica y el marco regulatorio aplicable</v>
      </c>
      <c r="BO42" s="178"/>
      <c r="BP42" s="211"/>
      <c r="BQ42" s="211"/>
      <c r="BR42" s="211"/>
      <c r="BS42" s="177"/>
      <c r="BT42" s="178"/>
      <c r="BV42" s="319" t="str">
        <f>$K$42</f>
        <v>RE4.P7</v>
      </c>
      <c r="BW42" s="319" t="str">
        <f>$L$42</f>
        <v>RE4.P7. Decisiones estratégicas de TIC tomadas con base en evidencia técnica y el marco regulatorio aplicable</v>
      </c>
      <c r="BX42" s="178"/>
      <c r="BY42" s="211"/>
      <c r="BZ42" s="211"/>
      <c r="CA42" s="211"/>
      <c r="CB42" s="177"/>
      <c r="CC42" s="178"/>
      <c r="CE42" s="319" t="str">
        <f>$K$42</f>
        <v>RE4.P7</v>
      </c>
      <c r="CF42" s="319" t="str">
        <f>$L$42</f>
        <v>RE4.P7. Decisiones estratégicas de TIC tomadas con base en evidencia técnica y el marco regulatorio aplicable</v>
      </c>
      <c r="CG42" s="178"/>
      <c r="CH42" s="211"/>
      <c r="CI42" s="211"/>
      <c r="CJ42" s="211"/>
      <c r="CK42" s="177"/>
      <c r="CL42" s="178"/>
      <c r="CN42" s="319" t="str">
        <f>$K$42</f>
        <v>RE4.P7</v>
      </c>
      <c r="CO42" s="319" t="str">
        <f>$L$42</f>
        <v>RE4.P7. Decisiones estratégicas de TIC tomadas con base en evidencia técnica y el marco regulatorio aplicable</v>
      </c>
      <c r="CP42" s="178"/>
      <c r="CQ42" s="211"/>
      <c r="CR42" s="211"/>
      <c r="CS42" s="211"/>
      <c r="CT42" s="177"/>
      <c r="CU42" s="178"/>
      <c r="CW42" s="319" t="str">
        <f>$K$42</f>
        <v>RE4.P7</v>
      </c>
      <c r="CX42" s="319" t="str">
        <f>$L$42</f>
        <v>RE4.P7. Decisiones estratégicas de TIC tomadas con base en evidencia técnica y el marco regulatorio aplicable</v>
      </c>
      <c r="CY42" s="178"/>
      <c r="CZ42" s="211"/>
      <c r="DA42" s="211"/>
      <c r="DB42" s="211"/>
      <c r="DC42" s="177"/>
      <c r="DD42" s="178"/>
      <c r="DF42" s="319" t="str">
        <f>$K$42</f>
        <v>RE4.P7</v>
      </c>
      <c r="DG42" s="319" t="str">
        <f>$L$42</f>
        <v>RE4.P7. Decisiones estratégicas de TIC tomadas con base en evidencia técnica y el marco regulatorio aplicable</v>
      </c>
      <c r="DH42" s="178"/>
      <c r="DI42" s="211"/>
      <c r="DJ42" s="211"/>
      <c r="DK42" s="211"/>
      <c r="DL42" s="177"/>
      <c r="DM42" s="178"/>
      <c r="DO42" s="319" t="str">
        <f>$K$42</f>
        <v>RE4.P7</v>
      </c>
      <c r="DP42" s="319" t="str">
        <f>$L$42</f>
        <v>RE4.P7. Decisiones estratégicas de TIC tomadas con base en evidencia técnica y el marco regulatorio aplicable</v>
      </c>
      <c r="DQ42" s="178"/>
      <c r="DR42" s="211"/>
      <c r="DS42" s="211"/>
      <c r="DT42" s="211"/>
      <c r="DU42" s="177"/>
      <c r="DV42" s="178"/>
      <c r="DX42" s="319" t="str">
        <f>$K$42</f>
        <v>RE4.P7</v>
      </c>
      <c r="DY42" s="319" t="str">
        <f>$L$42</f>
        <v>RE4.P7. Decisiones estratégicas de TIC tomadas con base en evidencia técnica y el marco regulatorio aplicable</v>
      </c>
      <c r="DZ42" s="178"/>
      <c r="EA42" s="211"/>
      <c r="EB42" s="211"/>
      <c r="EC42" s="211"/>
      <c r="ED42" s="177"/>
      <c r="EE42" s="178"/>
      <c r="EG42" s="319" t="str">
        <f>$K$42</f>
        <v>RE4.P7</v>
      </c>
      <c r="EH42" s="319" t="str">
        <f>$L$42</f>
        <v>RE4.P7. Decisiones estratégicas de TIC tomadas con base en evidencia técnica y el marco regulatorio aplicable</v>
      </c>
      <c r="EI42" s="178"/>
      <c r="EJ42" s="211"/>
      <c r="EK42" s="211"/>
      <c r="EL42" s="211"/>
      <c r="EM42" s="177"/>
      <c r="EN42" s="178"/>
      <c r="EP42" s="319" t="str">
        <f>$K$42</f>
        <v>RE4.P7</v>
      </c>
      <c r="EQ42" s="319" t="str">
        <f>$L$42</f>
        <v>RE4.P7. Decisiones estratégicas de TIC tomadas con base en evidencia técnica y el marco regulatorio aplicable</v>
      </c>
      <c r="ER42" s="178"/>
      <c r="ES42" s="211"/>
      <c r="ET42" s="211"/>
      <c r="EU42" s="211"/>
      <c r="EV42" s="177"/>
      <c r="EW42" s="178"/>
      <c r="EY42" s="319" t="str">
        <f>$K$42</f>
        <v>RE4.P7</v>
      </c>
      <c r="EZ42" s="319" t="str">
        <f>$L$42</f>
        <v>RE4.P7. Decisiones estratégicas de TIC tomadas con base en evidencia técnica y el marco regulatorio aplicable</v>
      </c>
      <c r="FA42" s="178"/>
      <c r="FB42" s="211"/>
      <c r="FC42" s="211"/>
      <c r="FD42" s="211"/>
      <c r="FE42" s="177"/>
      <c r="FF42" s="178"/>
      <c r="FH42" s="319" t="str">
        <f>$K$42</f>
        <v>RE4.P7</v>
      </c>
      <c r="FI42" s="319" t="str">
        <f>$L$42</f>
        <v>RE4.P7. Decisiones estratégicas de TIC tomadas con base en evidencia técnica y el marco regulatorio aplicable</v>
      </c>
      <c r="FJ42" s="178"/>
      <c r="FK42" s="211"/>
      <c r="FL42" s="211"/>
      <c r="FM42" s="211"/>
      <c r="FN42" s="177"/>
      <c r="FO42" s="178"/>
      <c r="FQ42" s="319" t="str">
        <f>$K$42</f>
        <v>RE4.P7</v>
      </c>
      <c r="FR42" s="319" t="str">
        <f>$L$42</f>
        <v>RE4.P7. Decisiones estratégicas de TIC tomadas con base en evidencia técnica y el marco regulatorio aplicable</v>
      </c>
      <c r="FS42" s="178"/>
      <c r="FT42" s="211"/>
      <c r="FU42" s="211"/>
      <c r="FV42" s="211"/>
      <c r="FW42" s="177"/>
      <c r="FX42" s="178"/>
      <c r="FZ42" s="319" t="str">
        <f>$K$42</f>
        <v>RE4.P7</v>
      </c>
      <c r="GA42" s="319" t="str">
        <f>$L$42</f>
        <v>RE4.P7. Decisiones estratégicas de TIC tomadas con base en evidencia técnica y el marco regulatorio aplicable</v>
      </c>
      <c r="GB42" s="178"/>
      <c r="GC42" s="211"/>
      <c r="GD42" s="211"/>
      <c r="GE42" s="211"/>
      <c r="GF42" s="177"/>
      <c r="GG42" s="178"/>
    </row>
    <row r="43" spans="1:189" ht="45" customHeight="1" x14ac:dyDescent="0.25">
      <c r="A43" s="319" t="str">
        <f t="shared" si="16"/>
        <v>RE4.P8</v>
      </c>
      <c r="B43" s="319" t="str">
        <f t="shared" si="17"/>
        <v>RE4.P8. Telecomunicaciones e infraestructura tecnológica modernizada de alta disponibilidad, segura y confiable</v>
      </c>
      <c r="C43" s="337">
        <f t="shared" si="18"/>
        <v>0</v>
      </c>
      <c r="D43" s="339">
        <f t="shared" si="19"/>
        <v>732232.6</v>
      </c>
      <c r="E43" s="339">
        <f t="shared" si="20"/>
        <v>0</v>
      </c>
      <c r="F43" s="339">
        <f t="shared" si="21"/>
        <v>0</v>
      </c>
      <c r="G43" s="339">
        <f t="shared" si="22"/>
        <v>0</v>
      </c>
      <c r="H43" s="335">
        <f t="shared" si="23"/>
        <v>0</v>
      </c>
      <c r="K43" s="174" t="s">
        <v>808</v>
      </c>
      <c r="L43" s="174" t="str">
        <f>'4. Gestión Institucional '!A62</f>
        <v>RE4.P8. Telecomunicaciones e infraestructura tecnológica modernizada de alta disponibilidad, segura y confiable</v>
      </c>
      <c r="M43" s="178">
        <f>'7. Cumplimiento'!R248</f>
        <v>0</v>
      </c>
      <c r="N43" s="211">
        <f>'6. Control gerencial'!S247</f>
        <v>732232.6</v>
      </c>
      <c r="O43" s="211">
        <f>'6. Control gerencial'!T247</f>
        <v>0</v>
      </c>
      <c r="P43" s="211">
        <f>'6. Control gerencial'!U247</f>
        <v>0</v>
      </c>
      <c r="Q43" s="177">
        <f t="shared" si="24"/>
        <v>0</v>
      </c>
      <c r="R43" s="178" t="e">
        <f>'6. Control gerencial'!V247</f>
        <v>#DIV/0!</v>
      </c>
      <c r="T43" s="319" t="str">
        <f>$K$43</f>
        <v>RE4.P8</v>
      </c>
      <c r="U43" s="319" t="str">
        <f>$L$43</f>
        <v>RE4.P8. Telecomunicaciones e infraestructura tecnológica modernizada de alta disponibilidad, segura y confiable</v>
      </c>
      <c r="V43" s="178"/>
      <c r="W43" s="211"/>
      <c r="X43" s="211"/>
      <c r="Y43" s="211"/>
      <c r="Z43" s="177"/>
      <c r="AA43" s="178"/>
      <c r="AC43" s="319" t="str">
        <f>$K$43</f>
        <v>RE4.P8</v>
      </c>
      <c r="AD43" s="319" t="str">
        <f>$L$43</f>
        <v>RE4.P8. Telecomunicaciones e infraestructura tecnológica modernizada de alta disponibilidad, segura y confiable</v>
      </c>
      <c r="AE43" s="178"/>
      <c r="AF43" s="211"/>
      <c r="AG43" s="211"/>
      <c r="AH43" s="211"/>
      <c r="AI43" s="177"/>
      <c r="AJ43" s="178"/>
      <c r="AL43" s="319" t="str">
        <f>$K$43</f>
        <v>RE4.P8</v>
      </c>
      <c r="AM43" s="319" t="str">
        <f>$L$43</f>
        <v>RE4.P8. Telecomunicaciones e infraestructura tecnológica modernizada de alta disponibilidad, segura y confiable</v>
      </c>
      <c r="AN43" s="178"/>
      <c r="AO43" s="211"/>
      <c r="AP43" s="211"/>
      <c r="AQ43" s="211"/>
      <c r="AR43" s="177"/>
      <c r="AS43" s="178"/>
      <c r="AU43" s="319" t="str">
        <f>$K$43</f>
        <v>RE4.P8</v>
      </c>
      <c r="AV43" s="319" t="str">
        <f>$L$43</f>
        <v>RE4.P8. Telecomunicaciones e infraestructura tecnológica modernizada de alta disponibilidad, segura y confiable</v>
      </c>
      <c r="AW43" s="178"/>
      <c r="AX43" s="211"/>
      <c r="AY43" s="211"/>
      <c r="AZ43" s="211"/>
      <c r="BA43" s="177"/>
      <c r="BB43" s="178"/>
      <c r="BD43" s="319" t="str">
        <f>$K$43</f>
        <v>RE4.P8</v>
      </c>
      <c r="BE43" s="319" t="str">
        <f>$L$43</f>
        <v>RE4.P8. Telecomunicaciones e infraestructura tecnológica modernizada de alta disponibilidad, segura y confiable</v>
      </c>
      <c r="BF43" s="178"/>
      <c r="BG43" s="211"/>
      <c r="BH43" s="211"/>
      <c r="BI43" s="211"/>
      <c r="BJ43" s="177"/>
      <c r="BK43" s="178"/>
      <c r="BM43" s="319" t="str">
        <f>$K$43</f>
        <v>RE4.P8</v>
      </c>
      <c r="BN43" s="319" t="str">
        <f>$L$43</f>
        <v>RE4.P8. Telecomunicaciones e infraestructura tecnológica modernizada de alta disponibilidad, segura y confiable</v>
      </c>
      <c r="BO43" s="178"/>
      <c r="BP43" s="211"/>
      <c r="BQ43" s="211"/>
      <c r="BR43" s="211"/>
      <c r="BS43" s="177"/>
      <c r="BT43" s="178"/>
      <c r="BV43" s="319" t="str">
        <f>$K$43</f>
        <v>RE4.P8</v>
      </c>
      <c r="BW43" s="319" t="str">
        <f>$L$43</f>
        <v>RE4.P8. Telecomunicaciones e infraestructura tecnológica modernizada de alta disponibilidad, segura y confiable</v>
      </c>
      <c r="BX43" s="178"/>
      <c r="BY43" s="211"/>
      <c r="BZ43" s="211"/>
      <c r="CA43" s="211"/>
      <c r="CB43" s="177"/>
      <c r="CC43" s="178"/>
      <c r="CE43" s="319" t="str">
        <f>$K$43</f>
        <v>RE4.P8</v>
      </c>
      <c r="CF43" s="319" t="str">
        <f>$L$43</f>
        <v>RE4.P8. Telecomunicaciones e infraestructura tecnológica modernizada de alta disponibilidad, segura y confiable</v>
      </c>
      <c r="CG43" s="178"/>
      <c r="CH43" s="211"/>
      <c r="CI43" s="211"/>
      <c r="CJ43" s="211"/>
      <c r="CK43" s="177"/>
      <c r="CL43" s="178"/>
      <c r="CN43" s="319" t="str">
        <f>$K$43</f>
        <v>RE4.P8</v>
      </c>
      <c r="CO43" s="319" t="str">
        <f>$L$43</f>
        <v>RE4.P8. Telecomunicaciones e infraestructura tecnológica modernizada de alta disponibilidad, segura y confiable</v>
      </c>
      <c r="CP43" s="178"/>
      <c r="CQ43" s="211"/>
      <c r="CR43" s="211"/>
      <c r="CS43" s="211"/>
      <c r="CT43" s="177"/>
      <c r="CU43" s="178"/>
      <c r="CW43" s="319" t="str">
        <f>$K$43</f>
        <v>RE4.P8</v>
      </c>
      <c r="CX43" s="319" t="str">
        <f>$L$43</f>
        <v>RE4.P8. Telecomunicaciones e infraestructura tecnológica modernizada de alta disponibilidad, segura y confiable</v>
      </c>
      <c r="CY43" s="178"/>
      <c r="CZ43" s="211"/>
      <c r="DA43" s="211"/>
      <c r="DB43" s="211"/>
      <c r="DC43" s="177"/>
      <c r="DD43" s="178"/>
      <c r="DF43" s="319" t="str">
        <f>$K$43</f>
        <v>RE4.P8</v>
      </c>
      <c r="DG43" s="319" t="str">
        <f>$L$43</f>
        <v>RE4.P8. Telecomunicaciones e infraestructura tecnológica modernizada de alta disponibilidad, segura y confiable</v>
      </c>
      <c r="DH43" s="178"/>
      <c r="DI43" s="211"/>
      <c r="DJ43" s="211"/>
      <c r="DK43" s="211"/>
      <c r="DL43" s="177"/>
      <c r="DM43" s="178"/>
      <c r="DO43" s="319" t="str">
        <f>$K$43</f>
        <v>RE4.P8</v>
      </c>
      <c r="DP43" s="319" t="str">
        <f>$L$43</f>
        <v>RE4.P8. Telecomunicaciones e infraestructura tecnológica modernizada de alta disponibilidad, segura y confiable</v>
      </c>
      <c r="DQ43" s="178"/>
      <c r="DR43" s="211"/>
      <c r="DS43" s="211"/>
      <c r="DT43" s="211"/>
      <c r="DU43" s="177"/>
      <c r="DV43" s="178"/>
      <c r="DX43" s="319" t="str">
        <f>$K$43</f>
        <v>RE4.P8</v>
      </c>
      <c r="DY43" s="319" t="str">
        <f>$L$43</f>
        <v>RE4.P8. Telecomunicaciones e infraestructura tecnológica modernizada de alta disponibilidad, segura y confiable</v>
      </c>
      <c r="DZ43" s="178"/>
      <c r="EA43" s="211"/>
      <c r="EB43" s="211"/>
      <c r="EC43" s="211"/>
      <c r="ED43" s="177"/>
      <c r="EE43" s="178"/>
      <c r="EG43" s="319" t="str">
        <f>$K$43</f>
        <v>RE4.P8</v>
      </c>
      <c r="EH43" s="319" t="str">
        <f>$L$43</f>
        <v>RE4.P8. Telecomunicaciones e infraestructura tecnológica modernizada de alta disponibilidad, segura y confiable</v>
      </c>
      <c r="EI43" s="178"/>
      <c r="EJ43" s="211"/>
      <c r="EK43" s="211"/>
      <c r="EL43" s="211"/>
      <c r="EM43" s="177"/>
      <c r="EN43" s="178"/>
      <c r="EP43" s="319" t="str">
        <f>$K$43</f>
        <v>RE4.P8</v>
      </c>
      <c r="EQ43" s="319" t="str">
        <f>$L$43</f>
        <v>RE4.P8. Telecomunicaciones e infraestructura tecnológica modernizada de alta disponibilidad, segura y confiable</v>
      </c>
      <c r="ER43" s="178"/>
      <c r="ES43" s="211"/>
      <c r="ET43" s="211"/>
      <c r="EU43" s="211"/>
      <c r="EV43" s="177"/>
      <c r="EW43" s="178"/>
      <c r="EY43" s="319" t="str">
        <f>$K$43</f>
        <v>RE4.P8</v>
      </c>
      <c r="EZ43" s="319" t="str">
        <f>$L$43</f>
        <v>RE4.P8. Telecomunicaciones e infraestructura tecnológica modernizada de alta disponibilidad, segura y confiable</v>
      </c>
      <c r="FA43" s="178"/>
      <c r="FB43" s="211"/>
      <c r="FC43" s="211"/>
      <c r="FD43" s="211"/>
      <c r="FE43" s="177"/>
      <c r="FF43" s="178"/>
      <c r="FH43" s="319" t="str">
        <f>$K$43</f>
        <v>RE4.P8</v>
      </c>
      <c r="FI43" s="319" t="str">
        <f>$L$43</f>
        <v>RE4.P8. Telecomunicaciones e infraestructura tecnológica modernizada de alta disponibilidad, segura y confiable</v>
      </c>
      <c r="FJ43" s="178"/>
      <c r="FK43" s="211"/>
      <c r="FL43" s="211"/>
      <c r="FM43" s="211"/>
      <c r="FN43" s="177"/>
      <c r="FO43" s="178"/>
      <c r="FQ43" s="319" t="str">
        <f>$K$43</f>
        <v>RE4.P8</v>
      </c>
      <c r="FR43" s="319" t="str">
        <f>$L$43</f>
        <v>RE4.P8. Telecomunicaciones e infraestructura tecnológica modernizada de alta disponibilidad, segura y confiable</v>
      </c>
      <c r="FS43" s="178"/>
      <c r="FT43" s="211"/>
      <c r="FU43" s="211"/>
      <c r="FV43" s="211"/>
      <c r="FW43" s="177"/>
      <c r="FX43" s="178"/>
      <c r="FZ43" s="319" t="str">
        <f>$K$43</f>
        <v>RE4.P8</v>
      </c>
      <c r="GA43" s="319" t="str">
        <f>$L$43</f>
        <v>RE4.P8. Telecomunicaciones e infraestructura tecnológica modernizada de alta disponibilidad, segura y confiable</v>
      </c>
      <c r="GB43" s="178"/>
      <c r="GC43" s="211"/>
      <c r="GD43" s="211"/>
      <c r="GE43" s="211"/>
      <c r="GF43" s="177"/>
      <c r="GG43" s="178"/>
    </row>
    <row r="44" spans="1:189" ht="26.25" x14ac:dyDescent="0.25">
      <c r="A44" s="319" t="str">
        <f t="shared" si="16"/>
        <v>RE4.P9</v>
      </c>
      <c r="B44" s="319" t="str">
        <f t="shared" si="17"/>
        <v>RE4.P9. Sistemas de Información Institucional,  desarrollados e implementados</v>
      </c>
      <c r="C44" s="337">
        <f t="shared" si="18"/>
        <v>0</v>
      </c>
      <c r="D44" s="339">
        <f t="shared" si="19"/>
        <v>732232.6</v>
      </c>
      <c r="E44" s="339">
        <f t="shared" si="20"/>
        <v>0</v>
      </c>
      <c r="F44" s="339">
        <f t="shared" si="21"/>
        <v>0</v>
      </c>
      <c r="G44" s="339">
        <f t="shared" si="22"/>
        <v>0</v>
      </c>
      <c r="H44" s="335">
        <f t="shared" si="23"/>
        <v>0</v>
      </c>
      <c r="K44" s="174" t="s">
        <v>809</v>
      </c>
      <c r="L44" s="174" t="str">
        <f>'4. Gestión Institucional '!A67</f>
        <v>RE4.P9. Sistemas de Información Institucional,  desarrollados e implementados</v>
      </c>
      <c r="M44" s="178">
        <f>'6. Control gerencial'!R263</f>
        <v>0</v>
      </c>
      <c r="N44" s="211">
        <f>'6. Control gerencial'!S263</f>
        <v>732232.6</v>
      </c>
      <c r="O44" s="211">
        <f>'6. Control gerencial'!T263</f>
        <v>0</v>
      </c>
      <c r="P44" s="211">
        <f>'6. Control gerencial'!U263</f>
        <v>0</v>
      </c>
      <c r="Q44" s="177">
        <f t="shared" si="24"/>
        <v>0</v>
      </c>
      <c r="R44" s="178" t="e">
        <f>'6. Control gerencial'!V263</f>
        <v>#DIV/0!</v>
      </c>
      <c r="T44" s="319" t="str">
        <f>$K$44</f>
        <v>RE4.P9</v>
      </c>
      <c r="U44" s="319" t="str">
        <f>$L$44</f>
        <v>RE4.P9. Sistemas de Información Institucional,  desarrollados e implementados</v>
      </c>
      <c r="V44" s="178"/>
      <c r="W44" s="211"/>
      <c r="X44" s="211"/>
      <c r="Y44" s="211"/>
      <c r="Z44" s="177"/>
      <c r="AA44" s="178"/>
      <c r="AC44" s="319" t="str">
        <f>$K$44</f>
        <v>RE4.P9</v>
      </c>
      <c r="AD44" s="319" t="str">
        <f>$L$44</f>
        <v>RE4.P9. Sistemas de Información Institucional,  desarrollados e implementados</v>
      </c>
      <c r="AE44" s="178"/>
      <c r="AF44" s="211"/>
      <c r="AG44" s="211"/>
      <c r="AH44" s="211"/>
      <c r="AI44" s="177"/>
      <c r="AJ44" s="178"/>
      <c r="AL44" s="319" t="str">
        <f>$K$44</f>
        <v>RE4.P9</v>
      </c>
      <c r="AM44" s="319" t="str">
        <f>$L$44</f>
        <v>RE4.P9. Sistemas de Información Institucional,  desarrollados e implementados</v>
      </c>
      <c r="AN44" s="178"/>
      <c r="AO44" s="211"/>
      <c r="AP44" s="211"/>
      <c r="AQ44" s="211"/>
      <c r="AR44" s="177"/>
      <c r="AS44" s="178"/>
      <c r="AU44" s="319" t="str">
        <f>$K$44</f>
        <v>RE4.P9</v>
      </c>
      <c r="AV44" s="319" t="str">
        <f>$L$44</f>
        <v>RE4.P9. Sistemas de Información Institucional,  desarrollados e implementados</v>
      </c>
      <c r="AW44" s="178"/>
      <c r="AX44" s="211"/>
      <c r="AY44" s="211"/>
      <c r="AZ44" s="211"/>
      <c r="BA44" s="177"/>
      <c r="BB44" s="178"/>
      <c r="BD44" s="319" t="str">
        <f>$K$44</f>
        <v>RE4.P9</v>
      </c>
      <c r="BE44" s="319" t="str">
        <f>$L$44</f>
        <v>RE4.P9. Sistemas de Información Institucional,  desarrollados e implementados</v>
      </c>
      <c r="BF44" s="178"/>
      <c r="BG44" s="211"/>
      <c r="BH44" s="211"/>
      <c r="BI44" s="211"/>
      <c r="BJ44" s="177"/>
      <c r="BK44" s="178"/>
      <c r="BM44" s="319" t="str">
        <f>$K$44</f>
        <v>RE4.P9</v>
      </c>
      <c r="BN44" s="319" t="str">
        <f>$L$44</f>
        <v>RE4.P9. Sistemas de Información Institucional,  desarrollados e implementados</v>
      </c>
      <c r="BO44" s="178"/>
      <c r="BP44" s="211"/>
      <c r="BQ44" s="211"/>
      <c r="BR44" s="211"/>
      <c r="BS44" s="177"/>
      <c r="BT44" s="178"/>
      <c r="BV44" s="319" t="str">
        <f>$K$44</f>
        <v>RE4.P9</v>
      </c>
      <c r="BW44" s="319" t="str">
        <f>$L$44</f>
        <v>RE4.P9. Sistemas de Información Institucional,  desarrollados e implementados</v>
      </c>
      <c r="BX44" s="178"/>
      <c r="BY44" s="211"/>
      <c r="BZ44" s="211"/>
      <c r="CA44" s="211"/>
      <c r="CB44" s="177"/>
      <c r="CC44" s="178"/>
      <c r="CE44" s="319" t="str">
        <f>$K$44</f>
        <v>RE4.P9</v>
      </c>
      <c r="CF44" s="319" t="str">
        <f>$L$44</f>
        <v>RE4.P9. Sistemas de Información Institucional,  desarrollados e implementados</v>
      </c>
      <c r="CG44" s="178"/>
      <c r="CH44" s="211"/>
      <c r="CI44" s="211"/>
      <c r="CJ44" s="211"/>
      <c r="CK44" s="177"/>
      <c r="CL44" s="178"/>
      <c r="CN44" s="319" t="str">
        <f>$K$44</f>
        <v>RE4.P9</v>
      </c>
      <c r="CO44" s="319" t="str">
        <f>$L$44</f>
        <v>RE4.P9. Sistemas de Información Institucional,  desarrollados e implementados</v>
      </c>
      <c r="CP44" s="178"/>
      <c r="CQ44" s="211"/>
      <c r="CR44" s="211"/>
      <c r="CS44" s="211"/>
      <c r="CT44" s="177"/>
      <c r="CU44" s="178"/>
      <c r="CW44" s="319" t="str">
        <f>$K$44</f>
        <v>RE4.P9</v>
      </c>
      <c r="CX44" s="319" t="str">
        <f>$L$44</f>
        <v>RE4.P9. Sistemas de Información Institucional,  desarrollados e implementados</v>
      </c>
      <c r="CY44" s="178"/>
      <c r="CZ44" s="211"/>
      <c r="DA44" s="211"/>
      <c r="DB44" s="211"/>
      <c r="DC44" s="177"/>
      <c r="DD44" s="178"/>
      <c r="DF44" s="319" t="str">
        <f>$K$44</f>
        <v>RE4.P9</v>
      </c>
      <c r="DG44" s="319" t="str">
        <f>$L$44</f>
        <v>RE4.P9. Sistemas de Información Institucional,  desarrollados e implementados</v>
      </c>
      <c r="DH44" s="178"/>
      <c r="DI44" s="211"/>
      <c r="DJ44" s="211"/>
      <c r="DK44" s="211"/>
      <c r="DL44" s="177"/>
      <c r="DM44" s="178"/>
      <c r="DO44" s="319" t="str">
        <f>$K$44</f>
        <v>RE4.P9</v>
      </c>
      <c r="DP44" s="319" t="str">
        <f>$L$44</f>
        <v>RE4.P9. Sistemas de Información Institucional,  desarrollados e implementados</v>
      </c>
      <c r="DQ44" s="178"/>
      <c r="DR44" s="211"/>
      <c r="DS44" s="211"/>
      <c r="DT44" s="211"/>
      <c r="DU44" s="177"/>
      <c r="DV44" s="178"/>
      <c r="DX44" s="319" t="str">
        <f>$K$44</f>
        <v>RE4.P9</v>
      </c>
      <c r="DY44" s="319" t="str">
        <f>$L$44</f>
        <v>RE4.P9. Sistemas de Información Institucional,  desarrollados e implementados</v>
      </c>
      <c r="DZ44" s="178"/>
      <c r="EA44" s="211"/>
      <c r="EB44" s="211"/>
      <c r="EC44" s="211"/>
      <c r="ED44" s="177"/>
      <c r="EE44" s="178"/>
      <c r="EG44" s="319" t="str">
        <f>$K$44</f>
        <v>RE4.P9</v>
      </c>
      <c r="EH44" s="319" t="str">
        <f>$L$44</f>
        <v>RE4.P9. Sistemas de Información Institucional,  desarrollados e implementados</v>
      </c>
      <c r="EI44" s="178"/>
      <c r="EJ44" s="211"/>
      <c r="EK44" s="211"/>
      <c r="EL44" s="211"/>
      <c r="EM44" s="177"/>
      <c r="EN44" s="178"/>
      <c r="EP44" s="319" t="str">
        <f>$K$44</f>
        <v>RE4.P9</v>
      </c>
      <c r="EQ44" s="319" t="str">
        <f>$L$44</f>
        <v>RE4.P9. Sistemas de Información Institucional,  desarrollados e implementados</v>
      </c>
      <c r="ER44" s="178"/>
      <c r="ES44" s="211"/>
      <c r="ET44" s="211"/>
      <c r="EU44" s="211"/>
      <c r="EV44" s="177"/>
      <c r="EW44" s="178"/>
      <c r="EY44" s="319" t="str">
        <f>$K$44</f>
        <v>RE4.P9</v>
      </c>
      <c r="EZ44" s="319" t="str">
        <f>$L$44</f>
        <v>RE4.P9. Sistemas de Información Institucional,  desarrollados e implementados</v>
      </c>
      <c r="FA44" s="178"/>
      <c r="FB44" s="211"/>
      <c r="FC44" s="211"/>
      <c r="FD44" s="211"/>
      <c r="FE44" s="177"/>
      <c r="FF44" s="178"/>
      <c r="FH44" s="319" t="str">
        <f>$K$44</f>
        <v>RE4.P9</v>
      </c>
      <c r="FI44" s="319" t="str">
        <f>$L$44</f>
        <v>RE4.P9. Sistemas de Información Institucional,  desarrollados e implementados</v>
      </c>
      <c r="FJ44" s="178"/>
      <c r="FK44" s="211"/>
      <c r="FL44" s="211"/>
      <c r="FM44" s="211"/>
      <c r="FN44" s="177"/>
      <c r="FO44" s="178"/>
      <c r="FQ44" s="319" t="str">
        <f>$K$44</f>
        <v>RE4.P9</v>
      </c>
      <c r="FR44" s="319" t="str">
        <f>$L$44</f>
        <v>RE4.P9. Sistemas de Información Institucional,  desarrollados e implementados</v>
      </c>
      <c r="FS44" s="178"/>
      <c r="FT44" s="211"/>
      <c r="FU44" s="211"/>
      <c r="FV44" s="211"/>
      <c r="FW44" s="177"/>
      <c r="FX44" s="178"/>
      <c r="FZ44" s="319" t="str">
        <f>$K$44</f>
        <v>RE4.P9</v>
      </c>
      <c r="GA44" s="319" t="str">
        <f>$L$44</f>
        <v>RE4.P9. Sistemas de Información Institucional,  desarrollados e implementados</v>
      </c>
      <c r="GB44" s="178"/>
      <c r="GC44" s="211"/>
      <c r="GD44" s="211"/>
      <c r="GE44" s="211"/>
      <c r="GF44" s="177"/>
      <c r="GG44" s="178"/>
    </row>
    <row r="45" spans="1:189" ht="15" x14ac:dyDescent="0.25">
      <c r="A45" s="319" t="str">
        <f t="shared" si="16"/>
        <v>RE4.P10</v>
      </c>
      <c r="B45" s="319" t="str">
        <f t="shared" si="17"/>
        <v>RE4.P10. Recurso humano capacitado</v>
      </c>
      <c r="C45" s="337">
        <f t="shared" si="18"/>
        <v>0</v>
      </c>
      <c r="D45" s="339">
        <f t="shared" si="19"/>
        <v>732232.6</v>
      </c>
      <c r="E45" s="339">
        <f t="shared" si="20"/>
        <v>0</v>
      </c>
      <c r="F45" s="339">
        <f t="shared" si="21"/>
        <v>0</v>
      </c>
      <c r="G45" s="339">
        <f t="shared" si="22"/>
        <v>0</v>
      </c>
      <c r="H45" s="335">
        <f t="shared" si="23"/>
        <v>0</v>
      </c>
      <c r="K45" s="174" t="s">
        <v>810</v>
      </c>
      <c r="L45" s="174" t="str">
        <f>'4. Gestión Institucional '!A85</f>
        <v>RE4.P10. Recurso humano capacitado</v>
      </c>
      <c r="M45" s="178">
        <f>'6. Control gerencial'!R269</f>
        <v>0</v>
      </c>
      <c r="N45" s="211">
        <f>'6. Control gerencial'!S269</f>
        <v>732232.6</v>
      </c>
      <c r="O45" s="211">
        <f>'6. Control gerencial'!T269</f>
        <v>0</v>
      </c>
      <c r="P45" s="211">
        <f>'6. Control gerencial'!U269</f>
        <v>0</v>
      </c>
      <c r="Q45" s="177">
        <f t="shared" si="24"/>
        <v>0</v>
      </c>
      <c r="R45" s="178" t="e">
        <f>'6. Control gerencial'!V269</f>
        <v>#DIV/0!</v>
      </c>
      <c r="T45" s="319" t="str">
        <f>$K$45</f>
        <v>RE4.P10</v>
      </c>
      <c r="U45" s="319" t="str">
        <f>$L$45</f>
        <v>RE4.P10. Recurso humano capacitado</v>
      </c>
      <c r="V45" s="178"/>
      <c r="W45" s="211"/>
      <c r="X45" s="211"/>
      <c r="Y45" s="211"/>
      <c r="Z45" s="177"/>
      <c r="AA45" s="178"/>
      <c r="AC45" s="319" t="str">
        <f>$K$45</f>
        <v>RE4.P10</v>
      </c>
      <c r="AD45" s="319" t="str">
        <f>$L$45</f>
        <v>RE4.P10. Recurso humano capacitado</v>
      </c>
      <c r="AE45" s="178"/>
      <c r="AF45" s="211"/>
      <c r="AG45" s="211"/>
      <c r="AH45" s="211"/>
      <c r="AI45" s="177"/>
      <c r="AJ45" s="178"/>
      <c r="AL45" s="319" t="str">
        <f>$K$45</f>
        <v>RE4.P10</v>
      </c>
      <c r="AM45" s="319" t="str">
        <f>$L$45</f>
        <v>RE4.P10. Recurso humano capacitado</v>
      </c>
      <c r="AN45" s="178"/>
      <c r="AO45" s="211"/>
      <c r="AP45" s="211"/>
      <c r="AQ45" s="211"/>
      <c r="AR45" s="177"/>
      <c r="AS45" s="178"/>
      <c r="AU45" s="319" t="str">
        <f>$K$45</f>
        <v>RE4.P10</v>
      </c>
      <c r="AV45" s="319" t="str">
        <f>$L$45</f>
        <v>RE4.P10. Recurso humano capacitado</v>
      </c>
      <c r="AW45" s="178"/>
      <c r="AX45" s="211"/>
      <c r="AY45" s="211"/>
      <c r="AZ45" s="211"/>
      <c r="BA45" s="177"/>
      <c r="BB45" s="178"/>
      <c r="BD45" s="319" t="str">
        <f>$K$45</f>
        <v>RE4.P10</v>
      </c>
      <c r="BE45" s="319" t="str">
        <f>$L$45</f>
        <v>RE4.P10. Recurso humano capacitado</v>
      </c>
      <c r="BF45" s="178"/>
      <c r="BG45" s="211"/>
      <c r="BH45" s="211"/>
      <c r="BI45" s="211"/>
      <c r="BJ45" s="177"/>
      <c r="BK45" s="178"/>
      <c r="BM45" s="319" t="str">
        <f>$K$45</f>
        <v>RE4.P10</v>
      </c>
      <c r="BN45" s="319" t="str">
        <f>$L$45</f>
        <v>RE4.P10. Recurso humano capacitado</v>
      </c>
      <c r="BO45" s="178"/>
      <c r="BP45" s="211"/>
      <c r="BQ45" s="211"/>
      <c r="BR45" s="211"/>
      <c r="BS45" s="177"/>
      <c r="BT45" s="178"/>
      <c r="BV45" s="319" t="str">
        <f>$K$45</f>
        <v>RE4.P10</v>
      </c>
      <c r="BW45" s="319" t="str">
        <f>$L$45</f>
        <v>RE4.P10. Recurso humano capacitado</v>
      </c>
      <c r="BX45" s="178"/>
      <c r="BY45" s="211"/>
      <c r="BZ45" s="211"/>
      <c r="CA45" s="211"/>
      <c r="CB45" s="177"/>
      <c r="CC45" s="178"/>
      <c r="CE45" s="319" t="str">
        <f>$K$45</f>
        <v>RE4.P10</v>
      </c>
      <c r="CF45" s="319" t="str">
        <f>$L$45</f>
        <v>RE4.P10. Recurso humano capacitado</v>
      </c>
      <c r="CG45" s="178"/>
      <c r="CH45" s="211"/>
      <c r="CI45" s="211"/>
      <c r="CJ45" s="211"/>
      <c r="CK45" s="177"/>
      <c r="CL45" s="178"/>
      <c r="CN45" s="319" t="str">
        <f>$K$45</f>
        <v>RE4.P10</v>
      </c>
      <c r="CO45" s="319" t="str">
        <f>$L$45</f>
        <v>RE4.P10. Recurso humano capacitado</v>
      </c>
      <c r="CP45" s="178"/>
      <c r="CQ45" s="211"/>
      <c r="CR45" s="211"/>
      <c r="CS45" s="211"/>
      <c r="CT45" s="177"/>
      <c r="CU45" s="178"/>
      <c r="CW45" s="319" t="str">
        <f>$K$45</f>
        <v>RE4.P10</v>
      </c>
      <c r="CX45" s="319" t="str">
        <f>$L$45</f>
        <v>RE4.P10. Recurso humano capacitado</v>
      </c>
      <c r="CY45" s="178"/>
      <c r="CZ45" s="211"/>
      <c r="DA45" s="211"/>
      <c r="DB45" s="211"/>
      <c r="DC45" s="177"/>
      <c r="DD45" s="178"/>
      <c r="DF45" s="319" t="str">
        <f>$K$45</f>
        <v>RE4.P10</v>
      </c>
      <c r="DG45" s="319" t="str">
        <f>$L$45</f>
        <v>RE4.P10. Recurso humano capacitado</v>
      </c>
      <c r="DH45" s="178"/>
      <c r="DI45" s="211"/>
      <c r="DJ45" s="211"/>
      <c r="DK45" s="211"/>
      <c r="DL45" s="177"/>
      <c r="DM45" s="178"/>
      <c r="DO45" s="319" t="str">
        <f>$K$45</f>
        <v>RE4.P10</v>
      </c>
      <c r="DP45" s="319" t="str">
        <f>$L$45</f>
        <v>RE4.P10. Recurso humano capacitado</v>
      </c>
      <c r="DQ45" s="178"/>
      <c r="DR45" s="211"/>
      <c r="DS45" s="211"/>
      <c r="DT45" s="211"/>
      <c r="DU45" s="177"/>
      <c r="DV45" s="178"/>
      <c r="DX45" s="319" t="str">
        <f>$K$45</f>
        <v>RE4.P10</v>
      </c>
      <c r="DY45" s="319" t="str">
        <f>$L$45</f>
        <v>RE4.P10. Recurso humano capacitado</v>
      </c>
      <c r="DZ45" s="178"/>
      <c r="EA45" s="211"/>
      <c r="EB45" s="211"/>
      <c r="EC45" s="211"/>
      <c r="ED45" s="177"/>
      <c r="EE45" s="178"/>
      <c r="EG45" s="319" t="str">
        <f>$K$45</f>
        <v>RE4.P10</v>
      </c>
      <c r="EH45" s="319" t="str">
        <f>$L$45</f>
        <v>RE4.P10. Recurso humano capacitado</v>
      </c>
      <c r="EI45" s="178"/>
      <c r="EJ45" s="211"/>
      <c r="EK45" s="211"/>
      <c r="EL45" s="211"/>
      <c r="EM45" s="177"/>
      <c r="EN45" s="178"/>
      <c r="EP45" s="319" t="str">
        <f>$K$45</f>
        <v>RE4.P10</v>
      </c>
      <c r="EQ45" s="319" t="str">
        <f>$L$45</f>
        <v>RE4.P10. Recurso humano capacitado</v>
      </c>
      <c r="ER45" s="178"/>
      <c r="ES45" s="211"/>
      <c r="ET45" s="211"/>
      <c r="EU45" s="211"/>
      <c r="EV45" s="177"/>
      <c r="EW45" s="178"/>
      <c r="EY45" s="319" t="str">
        <f>$K$45</f>
        <v>RE4.P10</v>
      </c>
      <c r="EZ45" s="319" t="str">
        <f>$L$45</f>
        <v>RE4.P10. Recurso humano capacitado</v>
      </c>
      <c r="FA45" s="178"/>
      <c r="FB45" s="211"/>
      <c r="FC45" s="211"/>
      <c r="FD45" s="211"/>
      <c r="FE45" s="177"/>
      <c r="FF45" s="178"/>
      <c r="FH45" s="319" t="str">
        <f>$K$45</f>
        <v>RE4.P10</v>
      </c>
      <c r="FI45" s="319" t="str">
        <f>$L$45</f>
        <v>RE4.P10. Recurso humano capacitado</v>
      </c>
      <c r="FJ45" s="178"/>
      <c r="FK45" s="211"/>
      <c r="FL45" s="211"/>
      <c r="FM45" s="211"/>
      <c r="FN45" s="177"/>
      <c r="FO45" s="178"/>
      <c r="FQ45" s="319" t="str">
        <f>$K$45</f>
        <v>RE4.P10</v>
      </c>
      <c r="FR45" s="319" t="str">
        <f>$L$45</f>
        <v>RE4.P10. Recurso humano capacitado</v>
      </c>
      <c r="FS45" s="178"/>
      <c r="FT45" s="211"/>
      <c r="FU45" s="211"/>
      <c r="FV45" s="211"/>
      <c r="FW45" s="177"/>
      <c r="FX45" s="178"/>
      <c r="FZ45" s="319" t="str">
        <f>$K$45</f>
        <v>RE4.P10</v>
      </c>
      <c r="GA45" s="319" t="str">
        <f>$L$45</f>
        <v>RE4.P10. Recurso humano capacitado</v>
      </c>
      <c r="GB45" s="178"/>
      <c r="GC45" s="211"/>
      <c r="GD45" s="211"/>
      <c r="GE45" s="211"/>
      <c r="GF45" s="177"/>
      <c r="GG45" s="178"/>
    </row>
    <row r="46" spans="1:189" ht="28.5" customHeight="1" x14ac:dyDescent="0.25">
      <c r="A46" s="319" t="str">
        <f t="shared" si="16"/>
        <v>RE4.P11</v>
      </c>
      <c r="B46" s="319" t="str">
        <f t="shared" si="17"/>
        <v>RE4.P11. Nombramientos de recurso humano idoneo y con estabilidad en su puesto realizados</v>
      </c>
      <c r="C46" s="337">
        <f t="shared" si="18"/>
        <v>0</v>
      </c>
      <c r="D46" s="339">
        <f t="shared" si="19"/>
        <v>732232.6</v>
      </c>
      <c r="E46" s="339">
        <f t="shared" si="20"/>
        <v>0</v>
      </c>
      <c r="F46" s="339">
        <f t="shared" si="21"/>
        <v>0</v>
      </c>
      <c r="G46" s="339">
        <f t="shared" si="22"/>
        <v>0</v>
      </c>
      <c r="H46" s="335">
        <f t="shared" si="23"/>
        <v>0</v>
      </c>
      <c r="K46" s="174" t="s">
        <v>811</v>
      </c>
      <c r="L46" s="174" t="str">
        <f>'4. Gestión Institucional '!A89</f>
        <v>RE4.P11. Nombramientos de recurso humano idoneo y con estabilidad en su puesto realizados</v>
      </c>
      <c r="M46" s="178">
        <f>'6. Control gerencial'!R274</f>
        <v>0</v>
      </c>
      <c r="N46" s="211">
        <f>'6. Control gerencial'!S274</f>
        <v>732232.6</v>
      </c>
      <c r="O46" s="211">
        <f>'6. Control gerencial'!T274</f>
        <v>0</v>
      </c>
      <c r="P46" s="211">
        <f>'6. Control gerencial'!U274</f>
        <v>0</v>
      </c>
      <c r="Q46" s="177">
        <f t="shared" si="24"/>
        <v>0</v>
      </c>
      <c r="R46" s="178" t="e">
        <f>'6. Control gerencial'!V274</f>
        <v>#DIV/0!</v>
      </c>
      <c r="T46" s="319" t="str">
        <f>$K$46</f>
        <v>RE4.P11</v>
      </c>
      <c r="U46" s="319" t="str">
        <f>$L$46</f>
        <v>RE4.P11. Nombramientos de recurso humano idoneo y con estabilidad en su puesto realizados</v>
      </c>
      <c r="V46" s="178"/>
      <c r="W46" s="211"/>
      <c r="X46" s="211"/>
      <c r="Y46" s="211"/>
      <c r="Z46" s="177"/>
      <c r="AA46" s="178"/>
      <c r="AC46" s="319" t="str">
        <f>$K$46</f>
        <v>RE4.P11</v>
      </c>
      <c r="AD46" s="319" t="str">
        <f>$L$46</f>
        <v>RE4.P11. Nombramientos de recurso humano idoneo y con estabilidad en su puesto realizados</v>
      </c>
      <c r="AE46" s="178"/>
      <c r="AF46" s="211"/>
      <c r="AG46" s="211"/>
      <c r="AH46" s="211"/>
      <c r="AI46" s="177"/>
      <c r="AJ46" s="178"/>
      <c r="AL46" s="319" t="str">
        <f>$K$46</f>
        <v>RE4.P11</v>
      </c>
      <c r="AM46" s="319" t="str">
        <f>$L$46</f>
        <v>RE4.P11. Nombramientos de recurso humano idoneo y con estabilidad en su puesto realizados</v>
      </c>
      <c r="AN46" s="178"/>
      <c r="AO46" s="211"/>
      <c r="AP46" s="211"/>
      <c r="AQ46" s="211"/>
      <c r="AR46" s="177"/>
      <c r="AS46" s="178"/>
      <c r="AU46" s="319" t="str">
        <f>$K$46</f>
        <v>RE4.P11</v>
      </c>
      <c r="AV46" s="319" t="str">
        <f>$L$46</f>
        <v>RE4.P11. Nombramientos de recurso humano idoneo y con estabilidad en su puesto realizados</v>
      </c>
      <c r="AW46" s="178"/>
      <c r="AX46" s="211"/>
      <c r="AY46" s="211"/>
      <c r="AZ46" s="211"/>
      <c r="BA46" s="177"/>
      <c r="BB46" s="178"/>
      <c r="BD46" s="319" t="str">
        <f>$K$46</f>
        <v>RE4.P11</v>
      </c>
      <c r="BE46" s="319" t="str">
        <f>$L$46</f>
        <v>RE4.P11. Nombramientos de recurso humano idoneo y con estabilidad en su puesto realizados</v>
      </c>
      <c r="BF46" s="178"/>
      <c r="BG46" s="211"/>
      <c r="BH46" s="211"/>
      <c r="BI46" s="211"/>
      <c r="BJ46" s="177"/>
      <c r="BK46" s="178"/>
      <c r="BM46" s="319" t="str">
        <f>$K$46</f>
        <v>RE4.P11</v>
      </c>
      <c r="BN46" s="319" t="str">
        <f>$L$46</f>
        <v>RE4.P11. Nombramientos de recurso humano idoneo y con estabilidad en su puesto realizados</v>
      </c>
      <c r="BO46" s="178"/>
      <c r="BP46" s="211"/>
      <c r="BQ46" s="211"/>
      <c r="BR46" s="211"/>
      <c r="BS46" s="177"/>
      <c r="BT46" s="178"/>
      <c r="BV46" s="319" t="str">
        <f>$K$46</f>
        <v>RE4.P11</v>
      </c>
      <c r="BW46" s="319" t="str">
        <f>$L$46</f>
        <v>RE4.P11. Nombramientos de recurso humano idoneo y con estabilidad en su puesto realizados</v>
      </c>
      <c r="BX46" s="178"/>
      <c r="BY46" s="211"/>
      <c r="BZ46" s="211"/>
      <c r="CA46" s="211"/>
      <c r="CB46" s="177"/>
      <c r="CC46" s="178"/>
      <c r="CE46" s="319" t="str">
        <f>$K$46</f>
        <v>RE4.P11</v>
      </c>
      <c r="CF46" s="319" t="str">
        <f>$L$46</f>
        <v>RE4.P11. Nombramientos de recurso humano idoneo y con estabilidad en su puesto realizados</v>
      </c>
      <c r="CG46" s="178"/>
      <c r="CH46" s="211"/>
      <c r="CI46" s="211"/>
      <c r="CJ46" s="211"/>
      <c r="CK46" s="177"/>
      <c r="CL46" s="178"/>
      <c r="CN46" s="319" t="str">
        <f>$K$46</f>
        <v>RE4.P11</v>
      </c>
      <c r="CO46" s="319" t="str">
        <f>$L$46</f>
        <v>RE4.P11. Nombramientos de recurso humano idoneo y con estabilidad en su puesto realizados</v>
      </c>
      <c r="CP46" s="178"/>
      <c r="CQ46" s="211"/>
      <c r="CR46" s="211"/>
      <c r="CS46" s="211"/>
      <c r="CT46" s="177"/>
      <c r="CU46" s="178"/>
      <c r="CW46" s="319" t="str">
        <f>$K$46</f>
        <v>RE4.P11</v>
      </c>
      <c r="CX46" s="319" t="str">
        <f>$L$46</f>
        <v>RE4.P11. Nombramientos de recurso humano idoneo y con estabilidad en su puesto realizados</v>
      </c>
      <c r="CY46" s="178"/>
      <c r="CZ46" s="211"/>
      <c r="DA46" s="211"/>
      <c r="DB46" s="211"/>
      <c r="DC46" s="177"/>
      <c r="DD46" s="178"/>
      <c r="DF46" s="319" t="str">
        <f>$K$46</f>
        <v>RE4.P11</v>
      </c>
      <c r="DG46" s="319" t="str">
        <f>$L$46</f>
        <v>RE4.P11. Nombramientos de recurso humano idoneo y con estabilidad en su puesto realizados</v>
      </c>
      <c r="DH46" s="178"/>
      <c r="DI46" s="211"/>
      <c r="DJ46" s="211"/>
      <c r="DK46" s="211"/>
      <c r="DL46" s="177"/>
      <c r="DM46" s="178"/>
      <c r="DO46" s="319" t="str">
        <f>$K$46</f>
        <v>RE4.P11</v>
      </c>
      <c r="DP46" s="319" t="str">
        <f>$L$46</f>
        <v>RE4.P11. Nombramientos de recurso humano idoneo y con estabilidad en su puesto realizados</v>
      </c>
      <c r="DQ46" s="178"/>
      <c r="DR46" s="211"/>
      <c r="DS46" s="211"/>
      <c r="DT46" s="211"/>
      <c r="DU46" s="177"/>
      <c r="DV46" s="178"/>
      <c r="DX46" s="319" t="str">
        <f>$K$46</f>
        <v>RE4.P11</v>
      </c>
      <c r="DY46" s="319" t="str">
        <f>$L$46</f>
        <v>RE4.P11. Nombramientos de recurso humano idoneo y con estabilidad en su puesto realizados</v>
      </c>
      <c r="DZ46" s="178"/>
      <c r="EA46" s="211"/>
      <c r="EB46" s="211"/>
      <c r="EC46" s="211"/>
      <c r="ED46" s="177"/>
      <c r="EE46" s="178"/>
      <c r="EG46" s="319" t="str">
        <f>$K$46</f>
        <v>RE4.P11</v>
      </c>
      <c r="EH46" s="319" t="str">
        <f>$L$46</f>
        <v>RE4.P11. Nombramientos de recurso humano idoneo y con estabilidad en su puesto realizados</v>
      </c>
      <c r="EI46" s="178"/>
      <c r="EJ46" s="211"/>
      <c r="EK46" s="211"/>
      <c r="EL46" s="211"/>
      <c r="EM46" s="177"/>
      <c r="EN46" s="178"/>
      <c r="EP46" s="319" t="str">
        <f>$K$46</f>
        <v>RE4.P11</v>
      </c>
      <c r="EQ46" s="319" t="str">
        <f>$L$46</f>
        <v>RE4.P11. Nombramientos de recurso humano idoneo y con estabilidad en su puesto realizados</v>
      </c>
      <c r="ER46" s="178"/>
      <c r="ES46" s="211"/>
      <c r="ET46" s="211"/>
      <c r="EU46" s="211"/>
      <c r="EV46" s="177"/>
      <c r="EW46" s="178"/>
      <c r="EY46" s="319" t="str">
        <f>$K$46</f>
        <v>RE4.P11</v>
      </c>
      <c r="EZ46" s="319" t="str">
        <f>$L$46</f>
        <v>RE4.P11. Nombramientos de recurso humano idoneo y con estabilidad en su puesto realizados</v>
      </c>
      <c r="FA46" s="178"/>
      <c r="FB46" s="211"/>
      <c r="FC46" s="211"/>
      <c r="FD46" s="211"/>
      <c r="FE46" s="177"/>
      <c r="FF46" s="178"/>
      <c r="FH46" s="319" t="str">
        <f>$K$46</f>
        <v>RE4.P11</v>
      </c>
      <c r="FI46" s="319" t="str">
        <f>$L$46</f>
        <v>RE4.P11. Nombramientos de recurso humano idoneo y con estabilidad en su puesto realizados</v>
      </c>
      <c r="FJ46" s="178"/>
      <c r="FK46" s="211"/>
      <c r="FL46" s="211"/>
      <c r="FM46" s="211"/>
      <c r="FN46" s="177"/>
      <c r="FO46" s="178"/>
      <c r="FQ46" s="319" t="str">
        <f>$K$46</f>
        <v>RE4.P11</v>
      </c>
      <c r="FR46" s="319" t="str">
        <f>$L$46</f>
        <v>RE4.P11. Nombramientos de recurso humano idoneo y con estabilidad en su puesto realizados</v>
      </c>
      <c r="FS46" s="178"/>
      <c r="FT46" s="211"/>
      <c r="FU46" s="211"/>
      <c r="FV46" s="211"/>
      <c r="FW46" s="177"/>
      <c r="FX46" s="178"/>
      <c r="FZ46" s="319" t="str">
        <f>$K$46</f>
        <v>RE4.P11</v>
      </c>
      <c r="GA46" s="319" t="str">
        <f>$L$46</f>
        <v>RE4.P11. Nombramientos de recurso humano idoneo y con estabilidad en su puesto realizados</v>
      </c>
      <c r="GB46" s="178"/>
      <c r="GC46" s="211"/>
      <c r="GD46" s="211"/>
      <c r="GE46" s="211"/>
      <c r="GF46" s="177"/>
      <c r="GG46" s="178"/>
    </row>
    <row r="47" spans="1:189" ht="39" customHeight="1" x14ac:dyDescent="0.25">
      <c r="A47" s="319" t="str">
        <f t="shared" si="16"/>
        <v>RE4.P12</v>
      </c>
      <c r="B47" s="319" t="str">
        <f t="shared" si="17"/>
        <v>RE4.P12. Programa Institucional de Mejoramiento de Ambientes Laborales Satisfactorios</v>
      </c>
      <c r="C47" s="337">
        <f t="shared" si="18"/>
        <v>0</v>
      </c>
      <c r="D47" s="339">
        <f t="shared" si="19"/>
        <v>732232.6</v>
      </c>
      <c r="E47" s="339">
        <f t="shared" si="20"/>
        <v>0</v>
      </c>
      <c r="F47" s="339">
        <f t="shared" si="21"/>
        <v>0</v>
      </c>
      <c r="G47" s="339">
        <f t="shared" si="22"/>
        <v>0</v>
      </c>
      <c r="H47" s="335">
        <f t="shared" si="23"/>
        <v>0</v>
      </c>
      <c r="K47" s="174" t="s">
        <v>812</v>
      </c>
      <c r="L47" s="174" t="str">
        <f>'4. Gestión Institucional '!A93</f>
        <v>RE4.P12. Programa Institucional de Mejoramiento de Ambientes Laborales Satisfactorios</v>
      </c>
      <c r="M47" s="178">
        <f>'6. Control gerencial'!R280</f>
        <v>0</v>
      </c>
      <c r="N47" s="211">
        <f>'6. Control gerencial'!S280</f>
        <v>732232.6</v>
      </c>
      <c r="O47" s="211">
        <f>'6. Control gerencial'!T280</f>
        <v>0</v>
      </c>
      <c r="P47" s="211">
        <f>'6. Control gerencial'!U280</f>
        <v>0</v>
      </c>
      <c r="Q47" s="177">
        <f t="shared" si="24"/>
        <v>0</v>
      </c>
      <c r="R47" s="178" t="e">
        <f>'6. Control gerencial'!V280</f>
        <v>#DIV/0!</v>
      </c>
      <c r="T47" s="319" t="str">
        <f>$K$47</f>
        <v>RE4.P12</v>
      </c>
      <c r="U47" s="319" t="str">
        <f>$L$47</f>
        <v>RE4.P12. Programa Institucional de Mejoramiento de Ambientes Laborales Satisfactorios</v>
      </c>
      <c r="V47" s="178"/>
      <c r="W47" s="211"/>
      <c r="X47" s="211"/>
      <c r="Y47" s="211"/>
      <c r="Z47" s="177"/>
      <c r="AA47" s="178"/>
      <c r="AC47" s="319" t="str">
        <f>$K$47</f>
        <v>RE4.P12</v>
      </c>
      <c r="AD47" s="319" t="str">
        <f>$L$47</f>
        <v>RE4.P12. Programa Institucional de Mejoramiento de Ambientes Laborales Satisfactorios</v>
      </c>
      <c r="AE47" s="178"/>
      <c r="AF47" s="211"/>
      <c r="AG47" s="211"/>
      <c r="AH47" s="211"/>
      <c r="AI47" s="177"/>
      <c r="AJ47" s="178"/>
      <c r="AL47" s="319" t="str">
        <f>$K$47</f>
        <v>RE4.P12</v>
      </c>
      <c r="AM47" s="319" t="str">
        <f>$L$47</f>
        <v>RE4.P12. Programa Institucional de Mejoramiento de Ambientes Laborales Satisfactorios</v>
      </c>
      <c r="AN47" s="178"/>
      <c r="AO47" s="211"/>
      <c r="AP47" s="211"/>
      <c r="AQ47" s="211"/>
      <c r="AR47" s="177"/>
      <c r="AS47" s="178"/>
      <c r="AU47" s="319" t="str">
        <f>$K$47</f>
        <v>RE4.P12</v>
      </c>
      <c r="AV47" s="319" t="str">
        <f>$L$47</f>
        <v>RE4.P12. Programa Institucional de Mejoramiento de Ambientes Laborales Satisfactorios</v>
      </c>
      <c r="AW47" s="178"/>
      <c r="AX47" s="211"/>
      <c r="AY47" s="211"/>
      <c r="AZ47" s="211"/>
      <c r="BA47" s="177"/>
      <c r="BB47" s="178"/>
      <c r="BD47" s="319" t="str">
        <f>$K$47</f>
        <v>RE4.P12</v>
      </c>
      <c r="BE47" s="319" t="str">
        <f>$L$47</f>
        <v>RE4.P12. Programa Institucional de Mejoramiento de Ambientes Laborales Satisfactorios</v>
      </c>
      <c r="BF47" s="178"/>
      <c r="BG47" s="211"/>
      <c r="BH47" s="211"/>
      <c r="BI47" s="211"/>
      <c r="BJ47" s="177"/>
      <c r="BK47" s="178"/>
      <c r="BM47" s="319" t="str">
        <f>$K$47</f>
        <v>RE4.P12</v>
      </c>
      <c r="BN47" s="319" t="str">
        <f>$L$47</f>
        <v>RE4.P12. Programa Institucional de Mejoramiento de Ambientes Laborales Satisfactorios</v>
      </c>
      <c r="BO47" s="178"/>
      <c r="BP47" s="211"/>
      <c r="BQ47" s="211"/>
      <c r="BR47" s="211"/>
      <c r="BS47" s="177"/>
      <c r="BT47" s="178"/>
      <c r="BV47" s="319" t="str">
        <f>$K$47</f>
        <v>RE4.P12</v>
      </c>
      <c r="BW47" s="319" t="str">
        <f>$L$47</f>
        <v>RE4.P12. Programa Institucional de Mejoramiento de Ambientes Laborales Satisfactorios</v>
      </c>
      <c r="BX47" s="178"/>
      <c r="BY47" s="211"/>
      <c r="BZ47" s="211"/>
      <c r="CA47" s="211"/>
      <c r="CB47" s="177"/>
      <c r="CC47" s="178"/>
      <c r="CE47" s="319" t="str">
        <f>$K$47</f>
        <v>RE4.P12</v>
      </c>
      <c r="CF47" s="319" t="str">
        <f>$L$47</f>
        <v>RE4.P12. Programa Institucional de Mejoramiento de Ambientes Laborales Satisfactorios</v>
      </c>
      <c r="CG47" s="178"/>
      <c r="CH47" s="211"/>
      <c r="CI47" s="211"/>
      <c r="CJ47" s="211"/>
      <c r="CK47" s="177"/>
      <c r="CL47" s="178"/>
      <c r="CN47" s="319" t="str">
        <f>$K$47</f>
        <v>RE4.P12</v>
      </c>
      <c r="CO47" s="319" t="str">
        <f>$L$47</f>
        <v>RE4.P12. Programa Institucional de Mejoramiento de Ambientes Laborales Satisfactorios</v>
      </c>
      <c r="CP47" s="178"/>
      <c r="CQ47" s="211"/>
      <c r="CR47" s="211"/>
      <c r="CS47" s="211"/>
      <c r="CT47" s="177"/>
      <c r="CU47" s="178"/>
      <c r="CW47" s="319" t="str">
        <f>$K$47</f>
        <v>RE4.P12</v>
      </c>
      <c r="CX47" s="319" t="str">
        <f>$L$47</f>
        <v>RE4.P12. Programa Institucional de Mejoramiento de Ambientes Laborales Satisfactorios</v>
      </c>
      <c r="CY47" s="178"/>
      <c r="CZ47" s="211"/>
      <c r="DA47" s="211"/>
      <c r="DB47" s="211"/>
      <c r="DC47" s="177"/>
      <c r="DD47" s="178"/>
      <c r="DF47" s="319" t="str">
        <f>$K$47</f>
        <v>RE4.P12</v>
      </c>
      <c r="DG47" s="319" t="str">
        <f>$L$47</f>
        <v>RE4.P12. Programa Institucional de Mejoramiento de Ambientes Laborales Satisfactorios</v>
      </c>
      <c r="DH47" s="178"/>
      <c r="DI47" s="211"/>
      <c r="DJ47" s="211"/>
      <c r="DK47" s="211"/>
      <c r="DL47" s="177"/>
      <c r="DM47" s="178"/>
      <c r="DO47" s="319" t="str">
        <f>$K$47</f>
        <v>RE4.P12</v>
      </c>
      <c r="DP47" s="319" t="str">
        <f>$L$47</f>
        <v>RE4.P12. Programa Institucional de Mejoramiento de Ambientes Laborales Satisfactorios</v>
      </c>
      <c r="DQ47" s="178"/>
      <c r="DR47" s="211"/>
      <c r="DS47" s="211"/>
      <c r="DT47" s="211"/>
      <c r="DU47" s="177"/>
      <c r="DV47" s="178"/>
      <c r="DX47" s="319" t="str">
        <f>$K$47</f>
        <v>RE4.P12</v>
      </c>
      <c r="DY47" s="319" t="str">
        <f>$L$47</f>
        <v>RE4.P12. Programa Institucional de Mejoramiento de Ambientes Laborales Satisfactorios</v>
      </c>
      <c r="DZ47" s="178"/>
      <c r="EA47" s="211"/>
      <c r="EB47" s="211"/>
      <c r="EC47" s="211"/>
      <c r="ED47" s="177"/>
      <c r="EE47" s="178"/>
      <c r="EG47" s="319" t="str">
        <f>$K$47</f>
        <v>RE4.P12</v>
      </c>
      <c r="EH47" s="319" t="str">
        <f>$L$47</f>
        <v>RE4.P12. Programa Institucional de Mejoramiento de Ambientes Laborales Satisfactorios</v>
      </c>
      <c r="EI47" s="178"/>
      <c r="EJ47" s="211"/>
      <c r="EK47" s="211"/>
      <c r="EL47" s="211"/>
      <c r="EM47" s="177"/>
      <c r="EN47" s="178"/>
      <c r="EP47" s="319" t="str">
        <f>$K$47</f>
        <v>RE4.P12</v>
      </c>
      <c r="EQ47" s="319" t="str">
        <f>$L$47</f>
        <v>RE4.P12. Programa Institucional de Mejoramiento de Ambientes Laborales Satisfactorios</v>
      </c>
      <c r="ER47" s="178"/>
      <c r="ES47" s="211"/>
      <c r="ET47" s="211"/>
      <c r="EU47" s="211"/>
      <c r="EV47" s="177"/>
      <c r="EW47" s="178"/>
      <c r="EY47" s="319" t="str">
        <f>$K$47</f>
        <v>RE4.P12</v>
      </c>
      <c r="EZ47" s="319" t="str">
        <f>$L$47</f>
        <v>RE4.P12. Programa Institucional de Mejoramiento de Ambientes Laborales Satisfactorios</v>
      </c>
      <c r="FA47" s="178"/>
      <c r="FB47" s="211"/>
      <c r="FC47" s="211"/>
      <c r="FD47" s="211"/>
      <c r="FE47" s="177"/>
      <c r="FF47" s="178"/>
      <c r="FH47" s="319" t="str">
        <f>$K$47</f>
        <v>RE4.P12</v>
      </c>
      <c r="FI47" s="319" t="str">
        <f>$L$47</f>
        <v>RE4.P12. Programa Institucional de Mejoramiento de Ambientes Laborales Satisfactorios</v>
      </c>
      <c r="FJ47" s="178"/>
      <c r="FK47" s="211"/>
      <c r="FL47" s="211"/>
      <c r="FM47" s="211"/>
      <c r="FN47" s="177"/>
      <c r="FO47" s="178"/>
      <c r="FQ47" s="319" t="str">
        <f>$K$47</f>
        <v>RE4.P12</v>
      </c>
      <c r="FR47" s="319" t="str">
        <f>$L$47</f>
        <v>RE4.P12. Programa Institucional de Mejoramiento de Ambientes Laborales Satisfactorios</v>
      </c>
      <c r="FS47" s="178"/>
      <c r="FT47" s="211"/>
      <c r="FU47" s="211"/>
      <c r="FV47" s="211"/>
      <c r="FW47" s="177"/>
      <c r="FX47" s="178"/>
      <c r="FZ47" s="319" t="str">
        <f>$K$47</f>
        <v>RE4.P12</v>
      </c>
      <c r="GA47" s="319" t="str">
        <f>$L$47</f>
        <v>RE4.P12. Programa Institucional de Mejoramiento de Ambientes Laborales Satisfactorios</v>
      </c>
      <c r="GB47" s="178"/>
      <c r="GC47" s="211"/>
      <c r="GD47" s="211"/>
      <c r="GE47" s="211"/>
      <c r="GF47" s="177"/>
      <c r="GG47" s="178"/>
    </row>
    <row r="48" spans="1:189" ht="34.5" customHeight="1" x14ac:dyDescent="0.25">
      <c r="A48" s="319" t="str">
        <f t="shared" si="16"/>
        <v>RE4.P13</v>
      </c>
      <c r="B48" s="319" t="str">
        <f t="shared" si="17"/>
        <v>RE4.P13.  Programa Institucional de Salud Ocupacional</v>
      </c>
      <c r="C48" s="337">
        <f t="shared" si="18"/>
        <v>0</v>
      </c>
      <c r="D48" s="339">
        <f t="shared" si="19"/>
        <v>732232.6</v>
      </c>
      <c r="E48" s="339">
        <f t="shared" si="20"/>
        <v>0</v>
      </c>
      <c r="F48" s="339">
        <f t="shared" si="21"/>
        <v>0</v>
      </c>
      <c r="G48" s="339">
        <f t="shared" si="22"/>
        <v>0</v>
      </c>
      <c r="H48" s="335">
        <f t="shared" si="23"/>
        <v>0</v>
      </c>
      <c r="K48" s="174" t="s">
        <v>813</v>
      </c>
      <c r="L48" s="174" t="str">
        <f>'4. Gestión Institucional '!A98</f>
        <v>RE4.P13.  Programa Institucional de Salud Ocupacional</v>
      </c>
      <c r="M48" s="178">
        <f>'6. Control gerencial'!R284</f>
        <v>0</v>
      </c>
      <c r="N48" s="211">
        <f>'6. Control gerencial'!S284</f>
        <v>732232.6</v>
      </c>
      <c r="O48" s="211">
        <f>'6. Control gerencial'!T284</f>
        <v>0</v>
      </c>
      <c r="P48" s="211">
        <f>'6. Control gerencial'!U284</f>
        <v>0</v>
      </c>
      <c r="Q48" s="177">
        <f t="shared" si="24"/>
        <v>0</v>
      </c>
      <c r="R48" s="178" t="e">
        <f>'6. Control gerencial'!V284</f>
        <v>#DIV/0!</v>
      </c>
      <c r="T48" s="319" t="str">
        <f>$K$48</f>
        <v>RE4.P13</v>
      </c>
      <c r="U48" s="319" t="str">
        <f>$L$48</f>
        <v>RE4.P13.  Programa Institucional de Salud Ocupacional</v>
      </c>
      <c r="V48" s="178"/>
      <c r="W48" s="211"/>
      <c r="X48" s="211"/>
      <c r="Y48" s="211"/>
      <c r="Z48" s="177"/>
      <c r="AA48" s="178"/>
      <c r="AC48" s="319" t="str">
        <f>$K$48</f>
        <v>RE4.P13</v>
      </c>
      <c r="AD48" s="319" t="str">
        <f>$L$48</f>
        <v>RE4.P13.  Programa Institucional de Salud Ocupacional</v>
      </c>
      <c r="AE48" s="178"/>
      <c r="AF48" s="211"/>
      <c r="AG48" s="211"/>
      <c r="AH48" s="211"/>
      <c r="AI48" s="177"/>
      <c r="AJ48" s="178"/>
      <c r="AL48" s="319" t="str">
        <f>$K$48</f>
        <v>RE4.P13</v>
      </c>
      <c r="AM48" s="319" t="str">
        <f>$L$48</f>
        <v>RE4.P13.  Programa Institucional de Salud Ocupacional</v>
      </c>
      <c r="AN48" s="178"/>
      <c r="AO48" s="211"/>
      <c r="AP48" s="211"/>
      <c r="AQ48" s="211"/>
      <c r="AR48" s="177"/>
      <c r="AS48" s="178"/>
      <c r="AU48" s="319" t="str">
        <f>$K$48</f>
        <v>RE4.P13</v>
      </c>
      <c r="AV48" s="319" t="str">
        <f>$L$48</f>
        <v>RE4.P13.  Programa Institucional de Salud Ocupacional</v>
      </c>
      <c r="AW48" s="178"/>
      <c r="AX48" s="211"/>
      <c r="AY48" s="211"/>
      <c r="AZ48" s="211"/>
      <c r="BA48" s="177"/>
      <c r="BB48" s="178"/>
      <c r="BD48" s="319" t="str">
        <f>$K$48</f>
        <v>RE4.P13</v>
      </c>
      <c r="BE48" s="319" t="str">
        <f>$L$48</f>
        <v>RE4.P13.  Programa Institucional de Salud Ocupacional</v>
      </c>
      <c r="BF48" s="178"/>
      <c r="BG48" s="211"/>
      <c r="BH48" s="211"/>
      <c r="BI48" s="211"/>
      <c r="BJ48" s="177"/>
      <c r="BK48" s="178"/>
      <c r="BM48" s="319" t="str">
        <f>$K$48</f>
        <v>RE4.P13</v>
      </c>
      <c r="BN48" s="319" t="str">
        <f>$L$48</f>
        <v>RE4.P13.  Programa Institucional de Salud Ocupacional</v>
      </c>
      <c r="BO48" s="178"/>
      <c r="BP48" s="211"/>
      <c r="BQ48" s="211"/>
      <c r="BR48" s="211"/>
      <c r="BS48" s="177"/>
      <c r="BT48" s="178"/>
      <c r="BV48" s="319" t="str">
        <f>$K$48</f>
        <v>RE4.P13</v>
      </c>
      <c r="BW48" s="319" t="str">
        <f>$L$48</f>
        <v>RE4.P13.  Programa Institucional de Salud Ocupacional</v>
      </c>
      <c r="BX48" s="178"/>
      <c r="BY48" s="211"/>
      <c r="BZ48" s="211"/>
      <c r="CA48" s="211"/>
      <c r="CB48" s="177"/>
      <c r="CC48" s="178"/>
      <c r="CE48" s="319" t="str">
        <f>$K$48</f>
        <v>RE4.P13</v>
      </c>
      <c r="CF48" s="319" t="str">
        <f>$L$48</f>
        <v>RE4.P13.  Programa Institucional de Salud Ocupacional</v>
      </c>
      <c r="CG48" s="178"/>
      <c r="CH48" s="211"/>
      <c r="CI48" s="211"/>
      <c r="CJ48" s="211"/>
      <c r="CK48" s="177"/>
      <c r="CL48" s="178"/>
      <c r="CN48" s="319" t="str">
        <f>$K$48</f>
        <v>RE4.P13</v>
      </c>
      <c r="CO48" s="319" t="str">
        <f>$L$48</f>
        <v>RE4.P13.  Programa Institucional de Salud Ocupacional</v>
      </c>
      <c r="CP48" s="178"/>
      <c r="CQ48" s="211"/>
      <c r="CR48" s="211"/>
      <c r="CS48" s="211"/>
      <c r="CT48" s="177"/>
      <c r="CU48" s="178"/>
      <c r="CW48" s="319" t="str">
        <f>$K$48</f>
        <v>RE4.P13</v>
      </c>
      <c r="CX48" s="319" t="str">
        <f>$L$48</f>
        <v>RE4.P13.  Programa Institucional de Salud Ocupacional</v>
      </c>
      <c r="CY48" s="178"/>
      <c r="CZ48" s="211"/>
      <c r="DA48" s="211"/>
      <c r="DB48" s="211"/>
      <c r="DC48" s="177"/>
      <c r="DD48" s="178"/>
      <c r="DF48" s="319" t="str">
        <f>$K$48</f>
        <v>RE4.P13</v>
      </c>
      <c r="DG48" s="319" t="str">
        <f>$L$48</f>
        <v>RE4.P13.  Programa Institucional de Salud Ocupacional</v>
      </c>
      <c r="DH48" s="178"/>
      <c r="DI48" s="211"/>
      <c r="DJ48" s="211"/>
      <c r="DK48" s="211"/>
      <c r="DL48" s="177"/>
      <c r="DM48" s="178"/>
      <c r="DO48" s="319" t="str">
        <f>$K$48</f>
        <v>RE4.P13</v>
      </c>
      <c r="DP48" s="319" t="str">
        <f>$L$48</f>
        <v>RE4.P13.  Programa Institucional de Salud Ocupacional</v>
      </c>
      <c r="DQ48" s="178"/>
      <c r="DR48" s="211"/>
      <c r="DS48" s="211"/>
      <c r="DT48" s="211"/>
      <c r="DU48" s="177"/>
      <c r="DV48" s="178"/>
      <c r="DX48" s="319" t="str">
        <f>$K$48</f>
        <v>RE4.P13</v>
      </c>
      <c r="DY48" s="319" t="str">
        <f>$L$48</f>
        <v>RE4.P13.  Programa Institucional de Salud Ocupacional</v>
      </c>
      <c r="DZ48" s="178"/>
      <c r="EA48" s="211"/>
      <c r="EB48" s="211"/>
      <c r="EC48" s="211"/>
      <c r="ED48" s="177"/>
      <c r="EE48" s="178"/>
      <c r="EG48" s="319" t="str">
        <f>$K$48</f>
        <v>RE4.P13</v>
      </c>
      <c r="EH48" s="319" t="str">
        <f>$L$48</f>
        <v>RE4.P13.  Programa Institucional de Salud Ocupacional</v>
      </c>
      <c r="EI48" s="178"/>
      <c r="EJ48" s="211"/>
      <c r="EK48" s="211"/>
      <c r="EL48" s="211"/>
      <c r="EM48" s="177"/>
      <c r="EN48" s="178"/>
      <c r="EP48" s="319" t="str">
        <f>$K$48</f>
        <v>RE4.P13</v>
      </c>
      <c r="EQ48" s="319" t="str">
        <f>$L$48</f>
        <v>RE4.P13.  Programa Institucional de Salud Ocupacional</v>
      </c>
      <c r="ER48" s="178"/>
      <c r="ES48" s="211"/>
      <c r="ET48" s="211"/>
      <c r="EU48" s="211"/>
      <c r="EV48" s="177"/>
      <c r="EW48" s="178"/>
      <c r="EY48" s="319" t="str">
        <f>$K$48</f>
        <v>RE4.P13</v>
      </c>
      <c r="EZ48" s="319" t="str">
        <f>$L$48</f>
        <v>RE4.P13.  Programa Institucional de Salud Ocupacional</v>
      </c>
      <c r="FA48" s="178"/>
      <c r="FB48" s="211"/>
      <c r="FC48" s="211"/>
      <c r="FD48" s="211"/>
      <c r="FE48" s="177"/>
      <c r="FF48" s="178"/>
      <c r="FH48" s="319" t="str">
        <f>$K$48</f>
        <v>RE4.P13</v>
      </c>
      <c r="FI48" s="319" t="str">
        <f>$L$48</f>
        <v>RE4.P13.  Programa Institucional de Salud Ocupacional</v>
      </c>
      <c r="FJ48" s="178"/>
      <c r="FK48" s="211"/>
      <c r="FL48" s="211"/>
      <c r="FM48" s="211"/>
      <c r="FN48" s="177"/>
      <c r="FO48" s="178"/>
      <c r="FQ48" s="319" t="str">
        <f>$K$48</f>
        <v>RE4.P13</v>
      </c>
      <c r="FR48" s="319" t="str">
        <f>$L$48</f>
        <v>RE4.P13.  Programa Institucional de Salud Ocupacional</v>
      </c>
      <c r="FS48" s="178"/>
      <c r="FT48" s="211"/>
      <c r="FU48" s="211"/>
      <c r="FV48" s="211"/>
      <c r="FW48" s="177"/>
      <c r="FX48" s="178"/>
      <c r="FZ48" s="319" t="str">
        <f>$K$48</f>
        <v>RE4.P13</v>
      </c>
      <c r="GA48" s="319" t="str">
        <f>$L$48</f>
        <v>RE4.P13.  Programa Institucional de Salud Ocupacional</v>
      </c>
      <c r="GB48" s="178"/>
      <c r="GC48" s="211"/>
      <c r="GD48" s="211"/>
      <c r="GE48" s="211"/>
      <c r="GF48" s="177"/>
      <c r="GG48" s="178"/>
    </row>
    <row r="49" spans="1:189" ht="33.75" customHeight="1" x14ac:dyDescent="0.25">
      <c r="A49" s="319" t="str">
        <f t="shared" si="16"/>
        <v>RE4.P14</v>
      </c>
      <c r="B49" s="319" t="str">
        <f t="shared" si="17"/>
        <v>RE4.P14. Administración y trámites de expedientes</v>
      </c>
      <c r="C49" s="337">
        <f t="shared" si="18"/>
        <v>0</v>
      </c>
      <c r="D49" s="339">
        <f t="shared" si="19"/>
        <v>732232.6</v>
      </c>
      <c r="E49" s="339">
        <f t="shared" si="20"/>
        <v>0</v>
      </c>
      <c r="F49" s="339">
        <f t="shared" si="21"/>
        <v>0</v>
      </c>
      <c r="G49" s="339">
        <f t="shared" si="22"/>
        <v>0</v>
      </c>
      <c r="H49" s="335">
        <f t="shared" si="23"/>
        <v>0</v>
      </c>
      <c r="K49" s="174" t="s">
        <v>814</v>
      </c>
      <c r="L49" s="174" t="str">
        <f>'4. Gestión Institucional '!A101</f>
        <v>RE4.P14. Administración y trámites de expedientes</v>
      </c>
      <c r="M49" s="178">
        <f>'6. Control gerencial'!R287</f>
        <v>0</v>
      </c>
      <c r="N49" s="211">
        <f>'6. Control gerencial'!S287</f>
        <v>732232.6</v>
      </c>
      <c r="O49" s="211">
        <f>'6. Control gerencial'!T287</f>
        <v>0</v>
      </c>
      <c r="P49" s="211">
        <f>'6. Control gerencial'!U287</f>
        <v>0</v>
      </c>
      <c r="Q49" s="177">
        <f t="shared" si="24"/>
        <v>0</v>
      </c>
      <c r="R49" s="178" t="e">
        <f>'6. Control gerencial'!V287</f>
        <v>#DIV/0!</v>
      </c>
      <c r="T49" s="319" t="str">
        <f>$K$49</f>
        <v>RE4.P14</v>
      </c>
      <c r="U49" s="319" t="str">
        <f>$L$49</f>
        <v>RE4.P14. Administración y trámites de expedientes</v>
      </c>
      <c r="V49" s="178"/>
      <c r="W49" s="211"/>
      <c r="X49" s="211"/>
      <c r="Y49" s="211"/>
      <c r="Z49" s="177"/>
      <c r="AA49" s="178"/>
      <c r="AC49" s="319" t="str">
        <f>$K$49</f>
        <v>RE4.P14</v>
      </c>
      <c r="AD49" s="319" t="str">
        <f>$L$49</f>
        <v>RE4.P14. Administración y trámites de expedientes</v>
      </c>
      <c r="AE49" s="178"/>
      <c r="AF49" s="211"/>
      <c r="AG49" s="211"/>
      <c r="AH49" s="211"/>
      <c r="AI49" s="177"/>
      <c r="AJ49" s="178"/>
      <c r="AL49" s="319" t="str">
        <f>$K$49</f>
        <v>RE4.P14</v>
      </c>
      <c r="AM49" s="319" t="str">
        <f>$L$49</f>
        <v>RE4.P14. Administración y trámites de expedientes</v>
      </c>
      <c r="AN49" s="178"/>
      <c r="AO49" s="211"/>
      <c r="AP49" s="211"/>
      <c r="AQ49" s="211"/>
      <c r="AR49" s="177"/>
      <c r="AS49" s="178"/>
      <c r="AU49" s="319" t="str">
        <f>$K$49</f>
        <v>RE4.P14</v>
      </c>
      <c r="AV49" s="319" t="str">
        <f>$L$49</f>
        <v>RE4.P14. Administración y trámites de expedientes</v>
      </c>
      <c r="AW49" s="178"/>
      <c r="AX49" s="211"/>
      <c r="AY49" s="211"/>
      <c r="AZ49" s="211"/>
      <c r="BA49" s="177"/>
      <c r="BB49" s="178"/>
      <c r="BD49" s="319" t="str">
        <f>$K$49</f>
        <v>RE4.P14</v>
      </c>
      <c r="BE49" s="319" t="str">
        <f>$L$49</f>
        <v>RE4.P14. Administración y trámites de expedientes</v>
      </c>
      <c r="BF49" s="178"/>
      <c r="BG49" s="211"/>
      <c r="BH49" s="211"/>
      <c r="BI49" s="211"/>
      <c r="BJ49" s="177"/>
      <c r="BK49" s="178"/>
      <c r="BM49" s="319" t="str">
        <f>$K$49</f>
        <v>RE4.P14</v>
      </c>
      <c r="BN49" s="319" t="str">
        <f>$L$49</f>
        <v>RE4.P14. Administración y trámites de expedientes</v>
      </c>
      <c r="BO49" s="178"/>
      <c r="BP49" s="211"/>
      <c r="BQ49" s="211"/>
      <c r="BR49" s="211"/>
      <c r="BS49" s="177"/>
      <c r="BT49" s="178"/>
      <c r="BV49" s="319" t="str">
        <f>$K$49</f>
        <v>RE4.P14</v>
      </c>
      <c r="BW49" s="319" t="str">
        <f>$L$49</f>
        <v>RE4.P14. Administración y trámites de expedientes</v>
      </c>
      <c r="BX49" s="178"/>
      <c r="BY49" s="211"/>
      <c r="BZ49" s="211"/>
      <c r="CA49" s="211"/>
      <c r="CB49" s="177"/>
      <c r="CC49" s="178"/>
      <c r="CE49" s="319" t="str">
        <f>$K$49</f>
        <v>RE4.P14</v>
      </c>
      <c r="CF49" s="319" t="str">
        <f>$L$49</f>
        <v>RE4.P14. Administración y trámites de expedientes</v>
      </c>
      <c r="CG49" s="178"/>
      <c r="CH49" s="211"/>
      <c r="CI49" s="211"/>
      <c r="CJ49" s="211"/>
      <c r="CK49" s="177"/>
      <c r="CL49" s="178"/>
      <c r="CN49" s="319" t="str">
        <f>$K$49</f>
        <v>RE4.P14</v>
      </c>
      <c r="CO49" s="319" t="str">
        <f>$L$49</f>
        <v>RE4.P14. Administración y trámites de expedientes</v>
      </c>
      <c r="CP49" s="178"/>
      <c r="CQ49" s="211"/>
      <c r="CR49" s="211"/>
      <c r="CS49" s="211"/>
      <c r="CT49" s="177"/>
      <c r="CU49" s="178"/>
      <c r="CW49" s="319" t="str">
        <f>$K$49</f>
        <v>RE4.P14</v>
      </c>
      <c r="CX49" s="319" t="str">
        <f>$L$49</f>
        <v>RE4.P14. Administración y trámites de expedientes</v>
      </c>
      <c r="CY49" s="178"/>
      <c r="CZ49" s="211"/>
      <c r="DA49" s="211"/>
      <c r="DB49" s="211"/>
      <c r="DC49" s="177"/>
      <c r="DD49" s="178"/>
      <c r="DF49" s="319" t="str">
        <f>$K$49</f>
        <v>RE4.P14</v>
      </c>
      <c r="DG49" s="319" t="str">
        <f>$L$49</f>
        <v>RE4.P14. Administración y trámites de expedientes</v>
      </c>
      <c r="DH49" s="178"/>
      <c r="DI49" s="211"/>
      <c r="DJ49" s="211"/>
      <c r="DK49" s="211"/>
      <c r="DL49" s="177"/>
      <c r="DM49" s="178"/>
      <c r="DO49" s="319" t="str">
        <f>$K$49</f>
        <v>RE4.P14</v>
      </c>
      <c r="DP49" s="319" t="str">
        <f>$L$49</f>
        <v>RE4.P14. Administración y trámites de expedientes</v>
      </c>
      <c r="DQ49" s="178"/>
      <c r="DR49" s="211"/>
      <c r="DS49" s="211"/>
      <c r="DT49" s="211"/>
      <c r="DU49" s="177"/>
      <c r="DV49" s="178"/>
      <c r="DX49" s="319" t="str">
        <f>$K$49</f>
        <v>RE4.P14</v>
      </c>
      <c r="DY49" s="319" t="str">
        <f>$L$49</f>
        <v>RE4.P14. Administración y trámites de expedientes</v>
      </c>
      <c r="DZ49" s="178"/>
      <c r="EA49" s="211"/>
      <c r="EB49" s="211"/>
      <c r="EC49" s="211"/>
      <c r="ED49" s="177"/>
      <c r="EE49" s="178"/>
      <c r="EG49" s="319" t="str">
        <f>$K$49</f>
        <v>RE4.P14</v>
      </c>
      <c r="EH49" s="319" t="str">
        <f>$L$49</f>
        <v>RE4.P14. Administración y trámites de expedientes</v>
      </c>
      <c r="EI49" s="178"/>
      <c r="EJ49" s="211"/>
      <c r="EK49" s="211"/>
      <c r="EL49" s="211"/>
      <c r="EM49" s="177"/>
      <c r="EN49" s="178"/>
      <c r="EP49" s="319" t="str">
        <f>$K$49</f>
        <v>RE4.P14</v>
      </c>
      <c r="EQ49" s="319" t="str">
        <f>$L$49</f>
        <v>RE4.P14. Administración y trámites de expedientes</v>
      </c>
      <c r="ER49" s="178"/>
      <c r="ES49" s="211"/>
      <c r="ET49" s="211"/>
      <c r="EU49" s="211"/>
      <c r="EV49" s="177"/>
      <c r="EW49" s="178"/>
      <c r="EY49" s="319" t="str">
        <f>$K$49</f>
        <v>RE4.P14</v>
      </c>
      <c r="EZ49" s="319" t="str">
        <f>$L$49</f>
        <v>RE4.P14. Administración y trámites de expedientes</v>
      </c>
      <c r="FA49" s="178"/>
      <c r="FB49" s="211"/>
      <c r="FC49" s="211"/>
      <c r="FD49" s="211"/>
      <c r="FE49" s="177"/>
      <c r="FF49" s="178"/>
      <c r="FH49" s="319" t="str">
        <f>$K$49</f>
        <v>RE4.P14</v>
      </c>
      <c r="FI49" s="319" t="str">
        <f>$L$49</f>
        <v>RE4.P14. Administración y trámites de expedientes</v>
      </c>
      <c r="FJ49" s="178"/>
      <c r="FK49" s="211"/>
      <c r="FL49" s="211"/>
      <c r="FM49" s="211"/>
      <c r="FN49" s="177"/>
      <c r="FO49" s="178"/>
      <c r="FQ49" s="319" t="str">
        <f>$K$49</f>
        <v>RE4.P14</v>
      </c>
      <c r="FR49" s="319" t="str">
        <f>$L$49</f>
        <v>RE4.P14. Administración y trámites de expedientes</v>
      </c>
      <c r="FS49" s="178"/>
      <c r="FT49" s="211"/>
      <c r="FU49" s="211"/>
      <c r="FV49" s="211"/>
      <c r="FW49" s="177"/>
      <c r="FX49" s="178"/>
      <c r="FZ49" s="319" t="str">
        <f>$K$49</f>
        <v>RE4.P14</v>
      </c>
      <c r="GA49" s="319" t="str">
        <f>$L$49</f>
        <v>RE4.P14. Administración y trámites de expedientes</v>
      </c>
      <c r="GB49" s="178"/>
      <c r="GC49" s="211"/>
      <c r="GD49" s="211"/>
      <c r="GE49" s="211"/>
      <c r="GF49" s="177"/>
      <c r="GG49" s="178"/>
    </row>
    <row r="50" spans="1:189" ht="26.25" x14ac:dyDescent="0.25">
      <c r="A50" s="319" t="str">
        <f t="shared" si="16"/>
        <v>RE4.P15</v>
      </c>
      <c r="B50" s="319" t="str">
        <f t="shared" si="17"/>
        <v>RE4.P15. Asesoría técnica del PGRH en el Nivel Local.</v>
      </c>
      <c r="C50" s="337">
        <f t="shared" si="18"/>
        <v>0</v>
      </c>
      <c r="D50" s="339">
        <f t="shared" si="19"/>
        <v>732232.6</v>
      </c>
      <c r="E50" s="339">
        <f t="shared" si="20"/>
        <v>0</v>
      </c>
      <c r="F50" s="339">
        <f t="shared" si="21"/>
        <v>0</v>
      </c>
      <c r="G50" s="339">
        <f t="shared" si="22"/>
        <v>0</v>
      </c>
      <c r="H50" s="335">
        <f t="shared" si="23"/>
        <v>0</v>
      </c>
      <c r="K50" s="174" t="s">
        <v>815</v>
      </c>
      <c r="L50" s="174" t="str">
        <f>'4. Gestión Institucional '!A103</f>
        <v>RE4.P15. Asesoría técnica del PGRH en el Nivel Local.</v>
      </c>
      <c r="M50" s="178">
        <f>'6. Control gerencial'!R290</f>
        <v>0</v>
      </c>
      <c r="N50" s="211">
        <f>'6. Control gerencial'!S290</f>
        <v>732232.6</v>
      </c>
      <c r="O50" s="211">
        <f>'6. Control gerencial'!T290</f>
        <v>0</v>
      </c>
      <c r="P50" s="211">
        <f>'6. Control gerencial'!U290</f>
        <v>0</v>
      </c>
      <c r="Q50" s="177">
        <f t="shared" si="24"/>
        <v>0</v>
      </c>
      <c r="R50" s="178" t="e">
        <f>'6. Control gerencial'!V290</f>
        <v>#DIV/0!</v>
      </c>
      <c r="T50" s="319" t="str">
        <f>$K$50</f>
        <v>RE4.P15</v>
      </c>
      <c r="U50" s="319" t="str">
        <f>$L$50</f>
        <v>RE4.P15. Asesoría técnica del PGRH en el Nivel Local.</v>
      </c>
      <c r="V50" s="178"/>
      <c r="W50" s="211"/>
      <c r="X50" s="211"/>
      <c r="Y50" s="211"/>
      <c r="Z50" s="177"/>
      <c r="AA50" s="212"/>
      <c r="AC50" s="319" t="str">
        <f>$K$50</f>
        <v>RE4.P15</v>
      </c>
      <c r="AD50" s="319" t="str">
        <f>$L$50</f>
        <v>RE4.P15. Asesoría técnica del PGRH en el Nivel Local.</v>
      </c>
      <c r="AE50" s="178"/>
      <c r="AF50" s="211"/>
      <c r="AG50" s="211"/>
      <c r="AH50" s="211"/>
      <c r="AI50" s="177"/>
      <c r="AJ50" s="212"/>
      <c r="AL50" s="319" t="str">
        <f>$K$50</f>
        <v>RE4.P15</v>
      </c>
      <c r="AM50" s="319" t="str">
        <f>$L$50</f>
        <v>RE4.P15. Asesoría técnica del PGRH en el Nivel Local.</v>
      </c>
      <c r="AN50" s="178"/>
      <c r="AO50" s="211"/>
      <c r="AP50" s="211"/>
      <c r="AQ50" s="211"/>
      <c r="AR50" s="177"/>
      <c r="AS50" s="212"/>
      <c r="AU50" s="319" t="str">
        <f>$K$50</f>
        <v>RE4.P15</v>
      </c>
      <c r="AV50" s="319" t="str">
        <f>$L$50</f>
        <v>RE4.P15. Asesoría técnica del PGRH en el Nivel Local.</v>
      </c>
      <c r="AW50" s="178"/>
      <c r="AX50" s="211"/>
      <c r="AY50" s="211"/>
      <c r="AZ50" s="211"/>
      <c r="BA50" s="177"/>
      <c r="BB50" s="212"/>
      <c r="BD50" s="319" t="str">
        <f>$K$50</f>
        <v>RE4.P15</v>
      </c>
      <c r="BE50" s="319" t="str">
        <f>$L$50</f>
        <v>RE4.P15. Asesoría técnica del PGRH en el Nivel Local.</v>
      </c>
      <c r="BF50" s="178"/>
      <c r="BG50" s="211"/>
      <c r="BH50" s="211"/>
      <c r="BI50" s="211"/>
      <c r="BJ50" s="177"/>
      <c r="BK50" s="212"/>
      <c r="BM50" s="319" t="str">
        <f>$K$50</f>
        <v>RE4.P15</v>
      </c>
      <c r="BN50" s="319" t="str">
        <f>$L$50</f>
        <v>RE4.P15. Asesoría técnica del PGRH en el Nivel Local.</v>
      </c>
      <c r="BO50" s="178"/>
      <c r="BP50" s="211"/>
      <c r="BQ50" s="211"/>
      <c r="BR50" s="211"/>
      <c r="BS50" s="177"/>
      <c r="BT50" s="212"/>
      <c r="BV50" s="319" t="str">
        <f>$K$50</f>
        <v>RE4.P15</v>
      </c>
      <c r="BW50" s="319" t="str">
        <f>$L$50</f>
        <v>RE4.P15. Asesoría técnica del PGRH en el Nivel Local.</v>
      </c>
      <c r="BX50" s="178"/>
      <c r="BY50" s="211"/>
      <c r="BZ50" s="211"/>
      <c r="CA50" s="211"/>
      <c r="CB50" s="177"/>
      <c r="CC50" s="212"/>
      <c r="CE50" s="319" t="str">
        <f>$K$50</f>
        <v>RE4.P15</v>
      </c>
      <c r="CF50" s="319" t="str">
        <f>$L$50</f>
        <v>RE4.P15. Asesoría técnica del PGRH en el Nivel Local.</v>
      </c>
      <c r="CG50" s="178"/>
      <c r="CH50" s="211"/>
      <c r="CI50" s="211"/>
      <c r="CJ50" s="211"/>
      <c r="CK50" s="177"/>
      <c r="CL50" s="212"/>
      <c r="CN50" s="319" t="str">
        <f>$K$50</f>
        <v>RE4.P15</v>
      </c>
      <c r="CO50" s="319" t="str">
        <f>$L$50</f>
        <v>RE4.P15. Asesoría técnica del PGRH en el Nivel Local.</v>
      </c>
      <c r="CP50" s="178"/>
      <c r="CQ50" s="211"/>
      <c r="CR50" s="211"/>
      <c r="CS50" s="211"/>
      <c r="CT50" s="177"/>
      <c r="CU50" s="212"/>
      <c r="CW50" s="319" t="str">
        <f>$K$50</f>
        <v>RE4.P15</v>
      </c>
      <c r="CX50" s="319" t="str">
        <f>$L$50</f>
        <v>RE4.P15. Asesoría técnica del PGRH en el Nivel Local.</v>
      </c>
      <c r="CY50" s="178"/>
      <c r="CZ50" s="211"/>
      <c r="DA50" s="211"/>
      <c r="DB50" s="211"/>
      <c r="DC50" s="177"/>
      <c r="DD50" s="212"/>
      <c r="DF50" s="319" t="str">
        <f>$K$50</f>
        <v>RE4.P15</v>
      </c>
      <c r="DG50" s="319" t="str">
        <f>$L$50</f>
        <v>RE4.P15. Asesoría técnica del PGRH en el Nivel Local.</v>
      </c>
      <c r="DH50" s="178"/>
      <c r="DI50" s="211"/>
      <c r="DJ50" s="211"/>
      <c r="DK50" s="211"/>
      <c r="DL50" s="177"/>
      <c r="DM50" s="212"/>
      <c r="DO50" s="319" t="str">
        <f>$K$50</f>
        <v>RE4.P15</v>
      </c>
      <c r="DP50" s="319" t="str">
        <f>$L$50</f>
        <v>RE4.P15. Asesoría técnica del PGRH en el Nivel Local.</v>
      </c>
      <c r="DQ50" s="178"/>
      <c r="DR50" s="211"/>
      <c r="DS50" s="211"/>
      <c r="DT50" s="211"/>
      <c r="DU50" s="177"/>
      <c r="DV50" s="212"/>
      <c r="DX50" s="319" t="str">
        <f>$K$50</f>
        <v>RE4.P15</v>
      </c>
      <c r="DY50" s="319" t="str">
        <f>$L$50</f>
        <v>RE4.P15. Asesoría técnica del PGRH en el Nivel Local.</v>
      </c>
      <c r="DZ50" s="178"/>
      <c r="EA50" s="211"/>
      <c r="EB50" s="211"/>
      <c r="EC50" s="211"/>
      <c r="ED50" s="177"/>
      <c r="EE50" s="212"/>
      <c r="EG50" s="319" t="str">
        <f>$K$50</f>
        <v>RE4.P15</v>
      </c>
      <c r="EH50" s="319" t="str">
        <f>$L$50</f>
        <v>RE4.P15. Asesoría técnica del PGRH en el Nivel Local.</v>
      </c>
      <c r="EI50" s="178"/>
      <c r="EJ50" s="211"/>
      <c r="EK50" s="211"/>
      <c r="EL50" s="211"/>
      <c r="EM50" s="177"/>
      <c r="EN50" s="212"/>
      <c r="EP50" s="319" t="str">
        <f>$K$50</f>
        <v>RE4.P15</v>
      </c>
      <c r="EQ50" s="319" t="str">
        <f>$L$50</f>
        <v>RE4.P15. Asesoría técnica del PGRH en el Nivel Local.</v>
      </c>
      <c r="ER50" s="178"/>
      <c r="ES50" s="211"/>
      <c r="ET50" s="211"/>
      <c r="EU50" s="211"/>
      <c r="EV50" s="177"/>
      <c r="EW50" s="212"/>
      <c r="EY50" s="319" t="str">
        <f>$K$50</f>
        <v>RE4.P15</v>
      </c>
      <c r="EZ50" s="319" t="str">
        <f>$L$50</f>
        <v>RE4.P15. Asesoría técnica del PGRH en el Nivel Local.</v>
      </c>
      <c r="FA50" s="178"/>
      <c r="FB50" s="211"/>
      <c r="FC50" s="211"/>
      <c r="FD50" s="211"/>
      <c r="FE50" s="177"/>
      <c r="FF50" s="212"/>
      <c r="FH50" s="319" t="str">
        <f>$K$50</f>
        <v>RE4.P15</v>
      </c>
      <c r="FI50" s="319" t="str">
        <f>$L$50</f>
        <v>RE4.P15. Asesoría técnica del PGRH en el Nivel Local.</v>
      </c>
      <c r="FJ50" s="178"/>
      <c r="FK50" s="211"/>
      <c r="FL50" s="211"/>
      <c r="FM50" s="211"/>
      <c r="FN50" s="177"/>
      <c r="FO50" s="212"/>
      <c r="FQ50" s="319" t="str">
        <f>$K$50</f>
        <v>RE4.P15</v>
      </c>
      <c r="FR50" s="319" t="str">
        <f>$L$50</f>
        <v>RE4.P15. Asesoría técnica del PGRH en el Nivel Local.</v>
      </c>
      <c r="FS50" s="178"/>
      <c r="FT50" s="211"/>
      <c r="FU50" s="211"/>
      <c r="FV50" s="211"/>
      <c r="FW50" s="177"/>
      <c r="FX50" s="212"/>
      <c r="FZ50" s="319" t="str">
        <f>$K$50</f>
        <v>RE4.P15</v>
      </c>
      <c r="GA50" s="319" t="str">
        <f>$L$50</f>
        <v>RE4.P15. Asesoría técnica del PGRH en el Nivel Local.</v>
      </c>
      <c r="GB50" s="178"/>
      <c r="GC50" s="211"/>
      <c r="GD50" s="211"/>
      <c r="GE50" s="211"/>
      <c r="GF50" s="177"/>
      <c r="GG50" s="212"/>
    </row>
    <row r="51" spans="1:189" ht="15" x14ac:dyDescent="0.25">
      <c r="A51" s="319" t="str">
        <f t="shared" si="16"/>
        <v>RE4.P16</v>
      </c>
      <c r="B51" s="319" t="str">
        <f t="shared" si="17"/>
        <v>RE4.P16. Gestión del Desempeño</v>
      </c>
      <c r="C51" s="337">
        <f t="shared" si="18"/>
        <v>0</v>
      </c>
      <c r="D51" s="339">
        <f t="shared" si="19"/>
        <v>732232.6</v>
      </c>
      <c r="E51" s="339">
        <f t="shared" si="20"/>
        <v>0</v>
      </c>
      <c r="F51" s="339">
        <f t="shared" si="21"/>
        <v>0</v>
      </c>
      <c r="G51" s="339">
        <f t="shared" si="22"/>
        <v>0</v>
      </c>
      <c r="H51" s="335">
        <f t="shared" si="23"/>
        <v>0</v>
      </c>
      <c r="K51" s="174" t="s">
        <v>816</v>
      </c>
      <c r="L51" s="174" t="str">
        <f>'4. Gestión Institucional '!A105</f>
        <v>RE4.P16. Gestión del Desempeño</v>
      </c>
      <c r="M51" s="178">
        <f>'6. Control gerencial'!R296</f>
        <v>0</v>
      </c>
      <c r="N51" s="211">
        <f>'6. Control gerencial'!S296</f>
        <v>732232.6</v>
      </c>
      <c r="O51" s="211">
        <f>'6. Control gerencial'!T296</f>
        <v>0</v>
      </c>
      <c r="P51" s="211">
        <f>'6. Control gerencial'!U296</f>
        <v>0</v>
      </c>
      <c r="Q51" s="177">
        <f t="shared" si="24"/>
        <v>0</v>
      </c>
      <c r="R51" s="178" t="e">
        <f>'6. Control gerencial'!V296</f>
        <v>#DIV/0!</v>
      </c>
      <c r="T51" s="319" t="str">
        <f>$K$51</f>
        <v>RE4.P16</v>
      </c>
      <c r="U51" s="388" t="str">
        <f>$L$51</f>
        <v>RE4.P16. Gestión del Desempeño</v>
      </c>
      <c r="V51" s="178"/>
      <c r="W51" s="211"/>
      <c r="X51" s="211"/>
      <c r="Y51" s="211"/>
      <c r="Z51" s="177"/>
      <c r="AA51" s="212"/>
      <c r="AC51" s="319" t="str">
        <f>$K$51</f>
        <v>RE4.P16</v>
      </c>
      <c r="AD51" s="388" t="str">
        <f>$L$51</f>
        <v>RE4.P16. Gestión del Desempeño</v>
      </c>
      <c r="AE51" s="178"/>
      <c r="AF51" s="211"/>
      <c r="AG51" s="211"/>
      <c r="AH51" s="211"/>
      <c r="AI51" s="177"/>
      <c r="AJ51" s="212"/>
      <c r="AL51" s="319" t="str">
        <f>$K$51</f>
        <v>RE4.P16</v>
      </c>
      <c r="AM51" s="388" t="str">
        <f>$L$51</f>
        <v>RE4.P16. Gestión del Desempeño</v>
      </c>
      <c r="AN51" s="178"/>
      <c r="AO51" s="211"/>
      <c r="AP51" s="211"/>
      <c r="AQ51" s="211"/>
      <c r="AR51" s="177"/>
      <c r="AS51" s="212"/>
      <c r="AU51" s="319" t="str">
        <f>$K$51</f>
        <v>RE4.P16</v>
      </c>
      <c r="AV51" s="388" t="str">
        <f>$L$51</f>
        <v>RE4.P16. Gestión del Desempeño</v>
      </c>
      <c r="AW51" s="178"/>
      <c r="AX51" s="211"/>
      <c r="AY51" s="211"/>
      <c r="AZ51" s="211"/>
      <c r="BA51" s="177"/>
      <c r="BB51" s="212"/>
      <c r="BD51" s="319" t="str">
        <f>$K$51</f>
        <v>RE4.P16</v>
      </c>
      <c r="BE51" s="388" t="str">
        <f>$L$51</f>
        <v>RE4.P16. Gestión del Desempeño</v>
      </c>
      <c r="BF51" s="178"/>
      <c r="BG51" s="211"/>
      <c r="BH51" s="211"/>
      <c r="BI51" s="211"/>
      <c r="BJ51" s="177"/>
      <c r="BK51" s="212"/>
      <c r="BM51" s="319" t="str">
        <f>$K$51</f>
        <v>RE4.P16</v>
      </c>
      <c r="BN51" s="388" t="str">
        <f>$L$51</f>
        <v>RE4.P16. Gestión del Desempeño</v>
      </c>
      <c r="BO51" s="178"/>
      <c r="BP51" s="211"/>
      <c r="BQ51" s="211"/>
      <c r="BR51" s="211"/>
      <c r="BS51" s="177"/>
      <c r="BT51" s="212"/>
      <c r="BV51" s="319" t="str">
        <f>$K$51</f>
        <v>RE4.P16</v>
      </c>
      <c r="BW51" s="388" t="str">
        <f>$L$51</f>
        <v>RE4.P16. Gestión del Desempeño</v>
      </c>
      <c r="BX51" s="178"/>
      <c r="BY51" s="211"/>
      <c r="BZ51" s="211"/>
      <c r="CA51" s="211"/>
      <c r="CB51" s="177"/>
      <c r="CC51" s="212"/>
      <c r="CE51" s="319" t="str">
        <f>$K$51</f>
        <v>RE4.P16</v>
      </c>
      <c r="CF51" s="388" t="str">
        <f>$L$51</f>
        <v>RE4.P16. Gestión del Desempeño</v>
      </c>
      <c r="CG51" s="178"/>
      <c r="CH51" s="211"/>
      <c r="CI51" s="211"/>
      <c r="CJ51" s="211"/>
      <c r="CK51" s="177"/>
      <c r="CL51" s="212"/>
      <c r="CN51" s="319" t="str">
        <f>$K$51</f>
        <v>RE4.P16</v>
      </c>
      <c r="CO51" s="388" t="str">
        <f>$L$51</f>
        <v>RE4.P16. Gestión del Desempeño</v>
      </c>
      <c r="CP51" s="178"/>
      <c r="CQ51" s="211"/>
      <c r="CR51" s="211"/>
      <c r="CS51" s="211"/>
      <c r="CT51" s="177"/>
      <c r="CU51" s="212"/>
      <c r="CW51" s="319" t="str">
        <f>$K$51</f>
        <v>RE4.P16</v>
      </c>
      <c r="CX51" s="388" t="str">
        <f>$L$51</f>
        <v>RE4.P16. Gestión del Desempeño</v>
      </c>
      <c r="CY51" s="178"/>
      <c r="CZ51" s="211"/>
      <c r="DA51" s="211"/>
      <c r="DB51" s="211"/>
      <c r="DC51" s="177"/>
      <c r="DD51" s="212"/>
      <c r="DF51" s="319" t="str">
        <f>$K$51</f>
        <v>RE4.P16</v>
      </c>
      <c r="DG51" s="388" t="str">
        <f>$L$51</f>
        <v>RE4.P16. Gestión del Desempeño</v>
      </c>
      <c r="DH51" s="178"/>
      <c r="DI51" s="211"/>
      <c r="DJ51" s="211"/>
      <c r="DK51" s="211"/>
      <c r="DL51" s="177"/>
      <c r="DM51" s="212"/>
      <c r="DO51" s="319" t="str">
        <f>$K$51</f>
        <v>RE4.P16</v>
      </c>
      <c r="DP51" s="388" t="str">
        <f>$L$51</f>
        <v>RE4.P16. Gestión del Desempeño</v>
      </c>
      <c r="DQ51" s="178"/>
      <c r="DR51" s="211"/>
      <c r="DS51" s="211"/>
      <c r="DT51" s="211"/>
      <c r="DU51" s="177"/>
      <c r="DV51" s="212"/>
      <c r="DX51" s="319" t="str">
        <f>$K$51</f>
        <v>RE4.P16</v>
      </c>
      <c r="DY51" s="388" t="str">
        <f>$L$51</f>
        <v>RE4.P16. Gestión del Desempeño</v>
      </c>
      <c r="DZ51" s="178"/>
      <c r="EA51" s="211"/>
      <c r="EB51" s="211"/>
      <c r="EC51" s="211"/>
      <c r="ED51" s="177"/>
      <c r="EE51" s="212"/>
      <c r="EG51" s="319" t="str">
        <f>$K$51</f>
        <v>RE4.P16</v>
      </c>
      <c r="EH51" s="388" t="str">
        <f>$L$51</f>
        <v>RE4.P16. Gestión del Desempeño</v>
      </c>
      <c r="EI51" s="178"/>
      <c r="EJ51" s="211"/>
      <c r="EK51" s="211"/>
      <c r="EL51" s="211"/>
      <c r="EM51" s="177"/>
      <c r="EN51" s="212"/>
      <c r="EP51" s="319" t="str">
        <f>$K$51</f>
        <v>RE4.P16</v>
      </c>
      <c r="EQ51" s="388" t="str">
        <f>$L$51</f>
        <v>RE4.P16. Gestión del Desempeño</v>
      </c>
      <c r="ER51" s="178"/>
      <c r="ES51" s="211"/>
      <c r="ET51" s="211"/>
      <c r="EU51" s="211"/>
      <c r="EV51" s="177"/>
      <c r="EW51" s="212"/>
      <c r="EY51" s="319" t="str">
        <f>$K$51</f>
        <v>RE4.P16</v>
      </c>
      <c r="EZ51" s="388" t="str">
        <f>$L$51</f>
        <v>RE4.P16. Gestión del Desempeño</v>
      </c>
      <c r="FA51" s="178"/>
      <c r="FB51" s="211"/>
      <c r="FC51" s="211"/>
      <c r="FD51" s="211"/>
      <c r="FE51" s="177"/>
      <c r="FF51" s="212"/>
      <c r="FH51" s="319" t="str">
        <f>$K$51</f>
        <v>RE4.P16</v>
      </c>
      <c r="FI51" s="388" t="str">
        <f>$L$51</f>
        <v>RE4.P16. Gestión del Desempeño</v>
      </c>
      <c r="FJ51" s="178"/>
      <c r="FK51" s="211"/>
      <c r="FL51" s="211"/>
      <c r="FM51" s="211"/>
      <c r="FN51" s="177"/>
      <c r="FO51" s="212"/>
      <c r="FQ51" s="319" t="str">
        <f>$K$51</f>
        <v>RE4.P16</v>
      </c>
      <c r="FR51" s="388" t="str">
        <f>$L$51</f>
        <v>RE4.P16. Gestión del Desempeño</v>
      </c>
      <c r="FS51" s="178"/>
      <c r="FT51" s="211"/>
      <c r="FU51" s="211"/>
      <c r="FV51" s="211"/>
      <c r="FW51" s="177"/>
      <c r="FX51" s="212"/>
      <c r="FZ51" s="319" t="str">
        <f>$K$51</f>
        <v>RE4.P16</v>
      </c>
      <c r="GA51" s="388" t="str">
        <f>$L$51</f>
        <v>RE4.P16. Gestión del Desempeño</v>
      </c>
      <c r="GB51" s="178"/>
      <c r="GC51" s="211"/>
      <c r="GD51" s="211"/>
      <c r="GE51" s="211"/>
      <c r="GF51" s="177"/>
      <c r="GG51" s="212"/>
    </row>
    <row r="52" spans="1:189" ht="39" customHeight="1" x14ac:dyDescent="0.25">
      <c r="A52" s="319" t="str">
        <f t="shared" si="16"/>
        <v>RE4.P17</v>
      </c>
      <c r="B52" s="319" t="str">
        <f t="shared" si="17"/>
        <v>RE4.P17 Gestion de tramites de RRHH</v>
      </c>
      <c r="C52" s="337">
        <f t="shared" si="18"/>
        <v>0</v>
      </c>
      <c r="D52" s="339">
        <f t="shared" si="19"/>
        <v>732232.6</v>
      </c>
      <c r="E52" s="339">
        <f t="shared" si="20"/>
        <v>0</v>
      </c>
      <c r="F52" s="339">
        <f t="shared" si="21"/>
        <v>0</v>
      </c>
      <c r="G52" s="339">
        <f t="shared" si="22"/>
        <v>0</v>
      </c>
      <c r="H52" s="335">
        <f t="shared" si="23"/>
        <v>0</v>
      </c>
      <c r="K52" s="174" t="s">
        <v>817</v>
      </c>
      <c r="L52" s="174" t="str">
        <f>'4. Gestión Institucional '!A110</f>
        <v>RE4.P17 Gestion de tramites de RRHH</v>
      </c>
      <c r="M52" s="178">
        <f>'6. Control gerencial'!R301</f>
        <v>0</v>
      </c>
      <c r="N52" s="211">
        <f>'6. Control gerencial'!S301</f>
        <v>732232.6</v>
      </c>
      <c r="O52" s="211">
        <f>'6. Control gerencial'!T301</f>
        <v>0</v>
      </c>
      <c r="P52" s="211">
        <f>'6. Control gerencial'!U301</f>
        <v>0</v>
      </c>
      <c r="Q52" s="177">
        <f t="shared" si="24"/>
        <v>0</v>
      </c>
      <c r="R52" s="178" t="e">
        <f>'6. Control gerencial'!V301</f>
        <v>#DIV/0!</v>
      </c>
      <c r="T52" s="319" t="str">
        <f>$K$52</f>
        <v>RE4.P17</v>
      </c>
      <c r="U52" s="319" t="str">
        <f>$L$52</f>
        <v>RE4.P17 Gestion de tramites de RRHH</v>
      </c>
      <c r="V52" s="178"/>
      <c r="W52" s="211"/>
      <c r="X52" s="211"/>
      <c r="Y52" s="211"/>
      <c r="Z52" s="177"/>
      <c r="AA52" s="178"/>
      <c r="AC52" s="319" t="str">
        <f>$K$52</f>
        <v>RE4.P17</v>
      </c>
      <c r="AD52" s="319" t="str">
        <f>$L$52</f>
        <v>RE4.P17 Gestion de tramites de RRHH</v>
      </c>
      <c r="AE52" s="178"/>
      <c r="AF52" s="211"/>
      <c r="AG52" s="211"/>
      <c r="AH52" s="211"/>
      <c r="AI52" s="177"/>
      <c r="AJ52" s="178"/>
      <c r="AL52" s="319" t="str">
        <f>$K$52</f>
        <v>RE4.P17</v>
      </c>
      <c r="AM52" s="319" t="str">
        <f>$L$52</f>
        <v>RE4.P17 Gestion de tramites de RRHH</v>
      </c>
      <c r="AN52" s="178"/>
      <c r="AO52" s="211"/>
      <c r="AP52" s="211"/>
      <c r="AQ52" s="211"/>
      <c r="AR52" s="177"/>
      <c r="AS52" s="178"/>
      <c r="AU52" s="319" t="str">
        <f>$K$52</f>
        <v>RE4.P17</v>
      </c>
      <c r="AV52" s="319" t="str">
        <f>$L$52</f>
        <v>RE4.P17 Gestion de tramites de RRHH</v>
      </c>
      <c r="AW52" s="178"/>
      <c r="AX52" s="211"/>
      <c r="AY52" s="211"/>
      <c r="AZ52" s="211"/>
      <c r="BA52" s="177"/>
      <c r="BB52" s="178"/>
      <c r="BD52" s="319" t="str">
        <f>$K$52</f>
        <v>RE4.P17</v>
      </c>
      <c r="BE52" s="319" t="str">
        <f>$L$52</f>
        <v>RE4.P17 Gestion de tramites de RRHH</v>
      </c>
      <c r="BF52" s="178"/>
      <c r="BG52" s="211"/>
      <c r="BH52" s="211"/>
      <c r="BI52" s="211"/>
      <c r="BJ52" s="177"/>
      <c r="BK52" s="178"/>
      <c r="BM52" s="319" t="str">
        <f>$K$52</f>
        <v>RE4.P17</v>
      </c>
      <c r="BN52" s="319" t="str">
        <f>$L$52</f>
        <v>RE4.P17 Gestion de tramites de RRHH</v>
      </c>
      <c r="BO52" s="178"/>
      <c r="BP52" s="211"/>
      <c r="BQ52" s="211"/>
      <c r="BR52" s="211"/>
      <c r="BS52" s="177"/>
      <c r="BT52" s="178"/>
      <c r="BV52" s="319" t="str">
        <f>$K$52</f>
        <v>RE4.P17</v>
      </c>
      <c r="BW52" s="319" t="str">
        <f>$L$52</f>
        <v>RE4.P17 Gestion de tramites de RRHH</v>
      </c>
      <c r="BX52" s="178"/>
      <c r="BY52" s="211"/>
      <c r="BZ52" s="211"/>
      <c r="CA52" s="211"/>
      <c r="CB52" s="177"/>
      <c r="CC52" s="178"/>
      <c r="CE52" s="319" t="str">
        <f>$K$52</f>
        <v>RE4.P17</v>
      </c>
      <c r="CF52" s="319" t="str">
        <f>$L$52</f>
        <v>RE4.P17 Gestion de tramites de RRHH</v>
      </c>
      <c r="CG52" s="178"/>
      <c r="CH52" s="211"/>
      <c r="CI52" s="211"/>
      <c r="CJ52" s="211"/>
      <c r="CK52" s="177"/>
      <c r="CL52" s="178"/>
      <c r="CN52" s="319" t="str">
        <f>$K$52</f>
        <v>RE4.P17</v>
      </c>
      <c r="CO52" s="319" t="str">
        <f>$L$52</f>
        <v>RE4.P17 Gestion de tramites de RRHH</v>
      </c>
      <c r="CP52" s="178"/>
      <c r="CQ52" s="211"/>
      <c r="CR52" s="211"/>
      <c r="CS52" s="211"/>
      <c r="CT52" s="177"/>
      <c r="CU52" s="178"/>
      <c r="CW52" s="319" t="str">
        <f>$K$52</f>
        <v>RE4.P17</v>
      </c>
      <c r="CX52" s="319" t="str">
        <f>$L$52</f>
        <v>RE4.P17 Gestion de tramites de RRHH</v>
      </c>
      <c r="CY52" s="178"/>
      <c r="CZ52" s="211"/>
      <c r="DA52" s="211"/>
      <c r="DB52" s="211"/>
      <c r="DC52" s="177"/>
      <c r="DD52" s="178"/>
      <c r="DF52" s="319" t="str">
        <f>$K$52</f>
        <v>RE4.P17</v>
      </c>
      <c r="DG52" s="319" t="str">
        <f>$L$52</f>
        <v>RE4.P17 Gestion de tramites de RRHH</v>
      </c>
      <c r="DH52" s="178"/>
      <c r="DI52" s="211"/>
      <c r="DJ52" s="211"/>
      <c r="DK52" s="211"/>
      <c r="DL52" s="177"/>
      <c r="DM52" s="178"/>
      <c r="DO52" s="319" t="str">
        <f>$K$52</f>
        <v>RE4.P17</v>
      </c>
      <c r="DP52" s="319" t="str">
        <f>$L$52</f>
        <v>RE4.P17 Gestion de tramites de RRHH</v>
      </c>
      <c r="DQ52" s="178"/>
      <c r="DR52" s="211"/>
      <c r="DS52" s="211"/>
      <c r="DT52" s="211"/>
      <c r="DU52" s="177"/>
      <c r="DV52" s="178"/>
      <c r="DX52" s="319" t="str">
        <f>$K$52</f>
        <v>RE4.P17</v>
      </c>
      <c r="DY52" s="319" t="str">
        <f>$L$52</f>
        <v>RE4.P17 Gestion de tramites de RRHH</v>
      </c>
      <c r="DZ52" s="178"/>
      <c r="EA52" s="211"/>
      <c r="EB52" s="211"/>
      <c r="EC52" s="211"/>
      <c r="ED52" s="177"/>
      <c r="EE52" s="178"/>
      <c r="EG52" s="319" t="str">
        <f>$K$52</f>
        <v>RE4.P17</v>
      </c>
      <c r="EH52" s="319" t="str">
        <f>$L$52</f>
        <v>RE4.P17 Gestion de tramites de RRHH</v>
      </c>
      <c r="EI52" s="178"/>
      <c r="EJ52" s="211"/>
      <c r="EK52" s="211"/>
      <c r="EL52" s="211"/>
      <c r="EM52" s="177"/>
      <c r="EN52" s="178"/>
      <c r="EP52" s="319" t="str">
        <f>$K$52</f>
        <v>RE4.P17</v>
      </c>
      <c r="EQ52" s="319" t="str">
        <f>$L$52</f>
        <v>RE4.P17 Gestion de tramites de RRHH</v>
      </c>
      <c r="ER52" s="178"/>
      <c r="ES52" s="211"/>
      <c r="ET52" s="211"/>
      <c r="EU52" s="211"/>
      <c r="EV52" s="177"/>
      <c r="EW52" s="178"/>
      <c r="EY52" s="319" t="str">
        <f>$K$52</f>
        <v>RE4.P17</v>
      </c>
      <c r="EZ52" s="319" t="str">
        <f>$L$52</f>
        <v>RE4.P17 Gestion de tramites de RRHH</v>
      </c>
      <c r="FA52" s="178"/>
      <c r="FB52" s="211"/>
      <c r="FC52" s="211"/>
      <c r="FD52" s="211"/>
      <c r="FE52" s="177"/>
      <c r="FF52" s="178"/>
      <c r="FH52" s="319" t="str">
        <f>$K$52</f>
        <v>RE4.P17</v>
      </c>
      <c r="FI52" s="319" t="str">
        <f>$L$52</f>
        <v>RE4.P17 Gestion de tramites de RRHH</v>
      </c>
      <c r="FJ52" s="178"/>
      <c r="FK52" s="211"/>
      <c r="FL52" s="211"/>
      <c r="FM52" s="211"/>
      <c r="FN52" s="177"/>
      <c r="FO52" s="178"/>
      <c r="FQ52" s="319" t="str">
        <f>$K$52</f>
        <v>RE4.P17</v>
      </c>
      <c r="FR52" s="319" t="str">
        <f>$L$52</f>
        <v>RE4.P17 Gestion de tramites de RRHH</v>
      </c>
      <c r="FS52" s="178"/>
      <c r="FT52" s="211"/>
      <c r="FU52" s="211"/>
      <c r="FV52" s="211"/>
      <c r="FW52" s="177"/>
      <c r="FX52" s="178"/>
      <c r="FZ52" s="319" t="str">
        <f>$K$52</f>
        <v>RE4.P17</v>
      </c>
      <c r="GA52" s="319" t="str">
        <f>$L$52</f>
        <v>RE4.P17 Gestion de tramites de RRHH</v>
      </c>
      <c r="GB52" s="178"/>
      <c r="GC52" s="211"/>
      <c r="GD52" s="211"/>
      <c r="GE52" s="211"/>
      <c r="GF52" s="177"/>
      <c r="GG52" s="178"/>
    </row>
    <row r="53" spans="1:189" ht="39" customHeight="1" x14ac:dyDescent="0.25">
      <c r="A53" s="319" t="str">
        <f t="shared" si="16"/>
        <v>RE4.P18</v>
      </c>
      <c r="B53" s="319" t="str">
        <f t="shared" si="17"/>
        <v>RE4.P18. Sistema de control interno institucional fortalecido</v>
      </c>
      <c r="C53" s="337">
        <f t="shared" ref="C53:C58" si="25">AVERAGE(M53,V53,AE53,AN53,AW53,BF53,BO53,BX53,CG53,CP53,CY53,DH53,DQ53,DZ53,EI53,ER53,FA53,FJ53,FS53,GB53)</f>
        <v>0</v>
      </c>
      <c r="D53" s="339">
        <f t="shared" ref="D53:D58" si="26">SUM(N53,W53,AF53,AO53,AX53,BG53,BP53,BY53,CH53,CQ53,CZ53,DI53,DR53,EA53,EJ53,ES53,FB53,FK53,FT53,GC53)</f>
        <v>732232.6</v>
      </c>
      <c r="E53" s="339">
        <f t="shared" ref="E53:E58" si="27">SUM(O53,X53,AG53,AP53,AY53,BH53,BQ53,BZ53,CI53,CR53,DA53,DJ53,DS53,EB53,EK53,ET53,FC53,FL53,FU53,GD53)</f>
        <v>0</v>
      </c>
      <c r="F53" s="339">
        <f t="shared" ref="F53:F58" si="28">SUM(P53,Y53,AH53,AQ53,AZ53,BI53,BR53,CA53,CJ53,CS53,DB53,DK53,DT53,EC53,EL53,EU53,FD53,FM53,FV53,GE53)</f>
        <v>0</v>
      </c>
      <c r="G53" s="339">
        <f t="shared" ref="G53:G58" si="29">SUM(Q53,Z53,AI53,AR53,BA53,BJ53,BS53,CB53,CK53,CT53,DC53,DL53,DU53,ED53,EM53,EV53,FE53,FN53,FW53,GF53)</f>
        <v>0</v>
      </c>
      <c r="H53" s="335">
        <f t="shared" ref="H53:H58" si="30">SUM(E53,F53)/D53</f>
        <v>0</v>
      </c>
      <c r="K53" s="174" t="s">
        <v>818</v>
      </c>
      <c r="L53" s="174" t="str">
        <f>'4. Gestión Institucional '!A116</f>
        <v>RE4.P18. Sistema de control interno institucional fortalecido</v>
      </c>
      <c r="M53" s="178">
        <f>'6. Control gerencial'!R313</f>
        <v>0</v>
      </c>
      <c r="N53" s="211">
        <f>'6. Control gerencial'!S313</f>
        <v>732232.6</v>
      </c>
      <c r="O53" s="211">
        <f>'6. Control gerencial'!T313</f>
        <v>0</v>
      </c>
      <c r="P53" s="211">
        <f>'6. Control gerencial'!U313</f>
        <v>0</v>
      </c>
      <c r="Q53" s="177">
        <f t="shared" si="24"/>
        <v>0</v>
      </c>
      <c r="R53" s="178" t="e">
        <f>'6. Control gerencial'!V313</f>
        <v>#DIV/0!</v>
      </c>
      <c r="T53" s="319" t="str">
        <f>$K$53</f>
        <v>RE4.P18</v>
      </c>
      <c r="U53" s="319" t="str">
        <f>$L$53</f>
        <v>RE4.P18. Sistema de control interno institucional fortalecido</v>
      </c>
      <c r="V53" s="178"/>
      <c r="W53" s="211"/>
      <c r="X53" s="211"/>
      <c r="Y53" s="211"/>
      <c r="Z53" s="177"/>
      <c r="AA53" s="178"/>
      <c r="AC53" s="319" t="str">
        <f>$K$53</f>
        <v>RE4.P18</v>
      </c>
      <c r="AD53" s="319" t="str">
        <f>$L$53</f>
        <v>RE4.P18. Sistema de control interno institucional fortalecido</v>
      </c>
      <c r="AE53" s="178"/>
      <c r="AF53" s="211"/>
      <c r="AG53" s="211"/>
      <c r="AH53" s="211"/>
      <c r="AI53" s="177"/>
      <c r="AJ53" s="178"/>
      <c r="AL53" s="319" t="str">
        <f>$K$53</f>
        <v>RE4.P18</v>
      </c>
      <c r="AM53" s="319" t="str">
        <f>$L$53</f>
        <v>RE4.P18. Sistema de control interno institucional fortalecido</v>
      </c>
      <c r="AN53" s="178"/>
      <c r="AO53" s="211"/>
      <c r="AP53" s="211"/>
      <c r="AQ53" s="211"/>
      <c r="AR53" s="177"/>
      <c r="AS53" s="178"/>
      <c r="AU53" s="319" t="str">
        <f>$K$53</f>
        <v>RE4.P18</v>
      </c>
      <c r="AV53" s="319" t="str">
        <f>$L$53</f>
        <v>RE4.P18. Sistema de control interno institucional fortalecido</v>
      </c>
      <c r="AW53" s="178"/>
      <c r="AX53" s="211"/>
      <c r="AY53" s="211"/>
      <c r="AZ53" s="211"/>
      <c r="BA53" s="177"/>
      <c r="BB53" s="178"/>
      <c r="BD53" s="319" t="str">
        <f>$K$53</f>
        <v>RE4.P18</v>
      </c>
      <c r="BE53" s="319" t="str">
        <f>$L$53</f>
        <v>RE4.P18. Sistema de control interno institucional fortalecido</v>
      </c>
      <c r="BF53" s="178"/>
      <c r="BG53" s="211"/>
      <c r="BH53" s="211"/>
      <c r="BI53" s="211"/>
      <c r="BJ53" s="177"/>
      <c r="BK53" s="178"/>
      <c r="BM53" s="319" t="str">
        <f>$K$53</f>
        <v>RE4.P18</v>
      </c>
      <c r="BN53" s="319" t="str">
        <f>$L$53</f>
        <v>RE4.P18. Sistema de control interno institucional fortalecido</v>
      </c>
      <c r="BO53" s="178"/>
      <c r="BP53" s="211"/>
      <c r="BQ53" s="211"/>
      <c r="BR53" s="211"/>
      <c r="BS53" s="177"/>
      <c r="BT53" s="178"/>
      <c r="BV53" s="319" t="str">
        <f>$K$53</f>
        <v>RE4.P18</v>
      </c>
      <c r="BW53" s="319" t="str">
        <f>$L$53</f>
        <v>RE4.P18. Sistema de control interno institucional fortalecido</v>
      </c>
      <c r="BX53" s="178"/>
      <c r="BY53" s="211"/>
      <c r="BZ53" s="211"/>
      <c r="CA53" s="211"/>
      <c r="CB53" s="177"/>
      <c r="CC53" s="178"/>
      <c r="CE53" s="319" t="str">
        <f>$K$53</f>
        <v>RE4.P18</v>
      </c>
      <c r="CF53" s="319" t="str">
        <f>$L$53</f>
        <v>RE4.P18. Sistema de control interno institucional fortalecido</v>
      </c>
      <c r="CG53" s="178"/>
      <c r="CH53" s="211"/>
      <c r="CI53" s="211"/>
      <c r="CJ53" s="211"/>
      <c r="CK53" s="177"/>
      <c r="CL53" s="178"/>
      <c r="CN53" s="319" t="str">
        <f>$K$53</f>
        <v>RE4.P18</v>
      </c>
      <c r="CO53" s="319" t="str">
        <f>$L$53</f>
        <v>RE4.P18. Sistema de control interno institucional fortalecido</v>
      </c>
      <c r="CP53" s="178"/>
      <c r="CQ53" s="211"/>
      <c r="CR53" s="211"/>
      <c r="CS53" s="211"/>
      <c r="CT53" s="177"/>
      <c r="CU53" s="178"/>
      <c r="CW53" s="319" t="str">
        <f>$K$53</f>
        <v>RE4.P18</v>
      </c>
      <c r="CX53" s="319" t="str">
        <f>$L$53</f>
        <v>RE4.P18. Sistema de control interno institucional fortalecido</v>
      </c>
      <c r="CY53" s="178"/>
      <c r="CZ53" s="211"/>
      <c r="DA53" s="211"/>
      <c r="DB53" s="211"/>
      <c r="DC53" s="177"/>
      <c r="DD53" s="178"/>
      <c r="DF53" s="319" t="str">
        <f>$K$53</f>
        <v>RE4.P18</v>
      </c>
      <c r="DG53" s="319" t="str">
        <f>$L$53</f>
        <v>RE4.P18. Sistema de control interno institucional fortalecido</v>
      </c>
      <c r="DH53" s="178"/>
      <c r="DI53" s="211"/>
      <c r="DJ53" s="211"/>
      <c r="DK53" s="211"/>
      <c r="DL53" s="177"/>
      <c r="DM53" s="178"/>
      <c r="DO53" s="319" t="str">
        <f>$K$53</f>
        <v>RE4.P18</v>
      </c>
      <c r="DP53" s="319" t="str">
        <f>$L$53</f>
        <v>RE4.P18. Sistema de control interno institucional fortalecido</v>
      </c>
      <c r="DQ53" s="178"/>
      <c r="DR53" s="211"/>
      <c r="DS53" s="211"/>
      <c r="DT53" s="211"/>
      <c r="DU53" s="177"/>
      <c r="DV53" s="178"/>
      <c r="DX53" s="319" t="str">
        <f>$K$53</f>
        <v>RE4.P18</v>
      </c>
      <c r="DY53" s="319" t="str">
        <f>$L$53</f>
        <v>RE4.P18. Sistema de control interno institucional fortalecido</v>
      </c>
      <c r="DZ53" s="178"/>
      <c r="EA53" s="211"/>
      <c r="EB53" s="211"/>
      <c r="EC53" s="211"/>
      <c r="ED53" s="177"/>
      <c r="EE53" s="178"/>
      <c r="EG53" s="319" t="str">
        <f>$K$53</f>
        <v>RE4.P18</v>
      </c>
      <c r="EH53" s="319" t="str">
        <f>$L$53</f>
        <v>RE4.P18. Sistema de control interno institucional fortalecido</v>
      </c>
      <c r="EI53" s="178"/>
      <c r="EJ53" s="211"/>
      <c r="EK53" s="211"/>
      <c r="EL53" s="211"/>
      <c r="EM53" s="177"/>
      <c r="EN53" s="178"/>
      <c r="EP53" s="319" t="str">
        <f>$K$53</f>
        <v>RE4.P18</v>
      </c>
      <c r="EQ53" s="319" t="str">
        <f>$L$53</f>
        <v>RE4.P18. Sistema de control interno institucional fortalecido</v>
      </c>
      <c r="ER53" s="178"/>
      <c r="ES53" s="211"/>
      <c r="ET53" s="211"/>
      <c r="EU53" s="211"/>
      <c r="EV53" s="177"/>
      <c r="EW53" s="178"/>
      <c r="EY53" s="319" t="str">
        <f>$K$53</f>
        <v>RE4.P18</v>
      </c>
      <c r="EZ53" s="319" t="str">
        <f>$L$53</f>
        <v>RE4.P18. Sistema de control interno institucional fortalecido</v>
      </c>
      <c r="FA53" s="178"/>
      <c r="FB53" s="211"/>
      <c r="FC53" s="211"/>
      <c r="FD53" s="211"/>
      <c r="FE53" s="177"/>
      <c r="FF53" s="178"/>
      <c r="FH53" s="319" t="str">
        <f>$K$53</f>
        <v>RE4.P18</v>
      </c>
      <c r="FI53" s="319" t="str">
        <f>$L$53</f>
        <v>RE4.P18. Sistema de control interno institucional fortalecido</v>
      </c>
      <c r="FJ53" s="178"/>
      <c r="FK53" s="211"/>
      <c r="FL53" s="211"/>
      <c r="FM53" s="211"/>
      <c r="FN53" s="177"/>
      <c r="FO53" s="178"/>
      <c r="FQ53" s="319" t="str">
        <f>$K$53</f>
        <v>RE4.P18</v>
      </c>
      <c r="FR53" s="319" t="str">
        <f>$L$53</f>
        <v>RE4.P18. Sistema de control interno institucional fortalecido</v>
      </c>
      <c r="FS53" s="178"/>
      <c r="FT53" s="211"/>
      <c r="FU53" s="211"/>
      <c r="FV53" s="211"/>
      <c r="FW53" s="177"/>
      <c r="FX53" s="178"/>
      <c r="FZ53" s="319" t="str">
        <f>$K$53</f>
        <v>RE4.P18</v>
      </c>
      <c r="GA53" s="319" t="str">
        <f>$L$53</f>
        <v>RE4.P18. Sistema de control interno institucional fortalecido</v>
      </c>
      <c r="GB53" s="178"/>
      <c r="GC53" s="211"/>
      <c r="GD53" s="211"/>
      <c r="GE53" s="211"/>
      <c r="GF53" s="177"/>
      <c r="GG53" s="178"/>
    </row>
    <row r="54" spans="1:189" ht="39" customHeight="1" x14ac:dyDescent="0.25">
      <c r="A54" s="319" t="str">
        <f>K54</f>
        <v>RE4.P19</v>
      </c>
      <c r="B54" s="319" t="str">
        <f>L54</f>
        <v>RE4.P19. Gestiones atendidas de manera oportuna y eficiente</v>
      </c>
      <c r="C54" s="337" t="e">
        <f t="shared" si="25"/>
        <v>#DIV/0!</v>
      </c>
      <c r="D54" s="339">
        <f t="shared" si="26"/>
        <v>0</v>
      </c>
      <c r="E54" s="339">
        <f t="shared" si="27"/>
        <v>0</v>
      </c>
      <c r="F54" s="339">
        <f t="shared" si="28"/>
        <v>0</v>
      </c>
      <c r="G54" s="339">
        <f t="shared" si="29"/>
        <v>0</v>
      </c>
      <c r="H54" s="335" t="e">
        <f t="shared" si="30"/>
        <v>#DIV/0!</v>
      </c>
      <c r="K54" s="174" t="s">
        <v>819</v>
      </c>
      <c r="L54" s="174" t="s">
        <v>820</v>
      </c>
      <c r="M54" s="389"/>
      <c r="N54" s="390"/>
      <c r="O54" s="390"/>
      <c r="P54" s="390"/>
      <c r="Q54" s="391"/>
      <c r="R54" s="389"/>
      <c r="T54" s="319" t="str">
        <f>$K$54</f>
        <v>RE4.P19</v>
      </c>
      <c r="U54" s="319" t="str">
        <f>$L$54</f>
        <v>RE4.P19. Gestiones atendidas de manera oportuna y eficiente</v>
      </c>
      <c r="V54" s="178"/>
      <c r="W54" s="211"/>
      <c r="X54" s="211"/>
      <c r="Y54" s="211"/>
      <c r="Z54" s="177"/>
      <c r="AA54" s="178"/>
      <c r="AC54" s="319" t="str">
        <f>$K$54</f>
        <v>RE4.P19</v>
      </c>
      <c r="AD54" s="319" t="str">
        <f>$L$54</f>
        <v>RE4.P19. Gestiones atendidas de manera oportuna y eficiente</v>
      </c>
      <c r="AE54" s="178"/>
      <c r="AF54" s="211"/>
      <c r="AG54" s="211"/>
      <c r="AH54" s="211"/>
      <c r="AI54" s="177"/>
      <c r="AJ54" s="178"/>
      <c r="AL54" s="319" t="str">
        <f>$K$54</f>
        <v>RE4.P19</v>
      </c>
      <c r="AM54" s="319" t="str">
        <f>$L$54</f>
        <v>RE4.P19. Gestiones atendidas de manera oportuna y eficiente</v>
      </c>
      <c r="AN54" s="178"/>
      <c r="AO54" s="211"/>
      <c r="AP54" s="211"/>
      <c r="AQ54" s="211"/>
      <c r="AR54" s="177"/>
      <c r="AS54" s="178"/>
      <c r="AU54" s="319" t="str">
        <f>$K$54</f>
        <v>RE4.P19</v>
      </c>
      <c r="AV54" s="319" t="str">
        <f>$L$54</f>
        <v>RE4.P19. Gestiones atendidas de manera oportuna y eficiente</v>
      </c>
      <c r="AW54" s="178"/>
      <c r="AX54" s="211"/>
      <c r="AY54" s="211"/>
      <c r="AZ54" s="211"/>
      <c r="BA54" s="177"/>
      <c r="BB54" s="178"/>
      <c r="BD54" s="319" t="str">
        <f>$K$54</f>
        <v>RE4.P19</v>
      </c>
      <c r="BE54" s="319" t="str">
        <f>$L$54</f>
        <v>RE4.P19. Gestiones atendidas de manera oportuna y eficiente</v>
      </c>
      <c r="BF54" s="178"/>
      <c r="BG54" s="211"/>
      <c r="BH54" s="211"/>
      <c r="BI54" s="211"/>
      <c r="BJ54" s="177"/>
      <c r="BK54" s="178"/>
      <c r="BM54" s="319" t="str">
        <f>$K$54</f>
        <v>RE4.P19</v>
      </c>
      <c r="BN54" s="319" t="str">
        <f>$L$54</f>
        <v>RE4.P19. Gestiones atendidas de manera oportuna y eficiente</v>
      </c>
      <c r="BO54" s="178"/>
      <c r="BP54" s="211"/>
      <c r="BQ54" s="211"/>
      <c r="BR54" s="211"/>
      <c r="BS54" s="177"/>
      <c r="BT54" s="178"/>
      <c r="BV54" s="319" t="str">
        <f>$K$54</f>
        <v>RE4.P19</v>
      </c>
      <c r="BW54" s="319" t="str">
        <f>$L$54</f>
        <v>RE4.P19. Gestiones atendidas de manera oportuna y eficiente</v>
      </c>
      <c r="BX54" s="178"/>
      <c r="BY54" s="211"/>
      <c r="BZ54" s="211"/>
      <c r="CA54" s="211"/>
      <c r="CB54" s="177"/>
      <c r="CC54" s="178"/>
      <c r="CE54" s="319" t="str">
        <f>$K$54</f>
        <v>RE4.P19</v>
      </c>
      <c r="CF54" s="319" t="str">
        <f>$L$54</f>
        <v>RE4.P19. Gestiones atendidas de manera oportuna y eficiente</v>
      </c>
      <c r="CG54" s="178"/>
      <c r="CH54" s="211"/>
      <c r="CI54" s="211"/>
      <c r="CJ54" s="211"/>
      <c r="CK54" s="177"/>
      <c r="CL54" s="178"/>
      <c r="CN54" s="319" t="str">
        <f>$K$54</f>
        <v>RE4.P19</v>
      </c>
      <c r="CO54" s="319" t="str">
        <f>$L$54</f>
        <v>RE4.P19. Gestiones atendidas de manera oportuna y eficiente</v>
      </c>
      <c r="CP54" s="178"/>
      <c r="CQ54" s="211"/>
      <c r="CR54" s="211"/>
      <c r="CS54" s="211"/>
      <c r="CT54" s="177"/>
      <c r="CU54" s="178"/>
      <c r="CW54" s="319" t="str">
        <f>$K$54</f>
        <v>RE4.P19</v>
      </c>
      <c r="CX54" s="319" t="str">
        <f>$L$54</f>
        <v>RE4.P19. Gestiones atendidas de manera oportuna y eficiente</v>
      </c>
      <c r="CY54" s="178"/>
      <c r="CZ54" s="211"/>
      <c r="DA54" s="211"/>
      <c r="DB54" s="211"/>
      <c r="DC54" s="177"/>
      <c r="DD54" s="178"/>
      <c r="DF54" s="319" t="str">
        <f>$K$54</f>
        <v>RE4.P19</v>
      </c>
      <c r="DG54" s="319" t="str">
        <f>$L$54</f>
        <v>RE4.P19. Gestiones atendidas de manera oportuna y eficiente</v>
      </c>
      <c r="DH54" s="178"/>
      <c r="DI54" s="211"/>
      <c r="DJ54" s="211"/>
      <c r="DK54" s="211"/>
      <c r="DL54" s="177"/>
      <c r="DM54" s="178"/>
      <c r="DO54" s="319" t="str">
        <f>$K$54</f>
        <v>RE4.P19</v>
      </c>
      <c r="DP54" s="319" t="str">
        <f>$L$54</f>
        <v>RE4.P19. Gestiones atendidas de manera oportuna y eficiente</v>
      </c>
      <c r="DQ54" s="178"/>
      <c r="DR54" s="211"/>
      <c r="DS54" s="211"/>
      <c r="DT54" s="211"/>
      <c r="DU54" s="177"/>
      <c r="DV54" s="178"/>
      <c r="DX54" s="319" t="str">
        <f>$K$54</f>
        <v>RE4.P19</v>
      </c>
      <c r="DY54" s="319" t="str">
        <f>$L$54</f>
        <v>RE4.P19. Gestiones atendidas de manera oportuna y eficiente</v>
      </c>
      <c r="DZ54" s="178"/>
      <c r="EA54" s="211"/>
      <c r="EB54" s="211"/>
      <c r="EC54" s="211"/>
      <c r="ED54" s="177"/>
      <c r="EE54" s="178"/>
      <c r="EG54" s="319" t="str">
        <f>$K$54</f>
        <v>RE4.P19</v>
      </c>
      <c r="EH54" s="319" t="str">
        <f>$L$54</f>
        <v>RE4.P19. Gestiones atendidas de manera oportuna y eficiente</v>
      </c>
      <c r="EI54" s="178"/>
      <c r="EJ54" s="211"/>
      <c r="EK54" s="211"/>
      <c r="EL54" s="211"/>
      <c r="EM54" s="177"/>
      <c r="EN54" s="178"/>
      <c r="EP54" s="319" t="str">
        <f>$K$54</f>
        <v>RE4.P19</v>
      </c>
      <c r="EQ54" s="319" t="str">
        <f>$L$54</f>
        <v>RE4.P19. Gestiones atendidas de manera oportuna y eficiente</v>
      </c>
      <c r="ER54" s="178"/>
      <c r="ES54" s="211"/>
      <c r="ET54" s="211"/>
      <c r="EU54" s="211"/>
      <c r="EV54" s="177"/>
      <c r="EW54" s="178"/>
      <c r="EY54" s="319" t="str">
        <f>$K$54</f>
        <v>RE4.P19</v>
      </c>
      <c r="EZ54" s="319" t="str">
        <f>$L$54</f>
        <v>RE4.P19. Gestiones atendidas de manera oportuna y eficiente</v>
      </c>
      <c r="FA54" s="178"/>
      <c r="FB54" s="211"/>
      <c r="FC54" s="211"/>
      <c r="FD54" s="211"/>
      <c r="FE54" s="177"/>
      <c r="FF54" s="178"/>
      <c r="FH54" s="319" t="str">
        <f>$K$54</f>
        <v>RE4.P19</v>
      </c>
      <c r="FI54" s="319" t="str">
        <f>$L$54</f>
        <v>RE4.P19. Gestiones atendidas de manera oportuna y eficiente</v>
      </c>
      <c r="FJ54" s="178"/>
      <c r="FK54" s="211"/>
      <c r="FL54" s="211"/>
      <c r="FM54" s="211"/>
      <c r="FN54" s="177"/>
      <c r="FO54" s="178"/>
      <c r="FQ54" s="319" t="str">
        <f>$K$54</f>
        <v>RE4.P19</v>
      </c>
      <c r="FR54" s="319" t="str">
        <f>$L$54</f>
        <v>RE4.P19. Gestiones atendidas de manera oportuna y eficiente</v>
      </c>
      <c r="FS54" s="178"/>
      <c r="FT54" s="211"/>
      <c r="FU54" s="211"/>
      <c r="FV54" s="211"/>
      <c r="FW54" s="177"/>
      <c r="FX54" s="178"/>
      <c r="FZ54" s="319" t="str">
        <f>$K$54</f>
        <v>RE4.P19</v>
      </c>
      <c r="GA54" s="319" t="str">
        <f>$L$54</f>
        <v>RE4.P19. Gestiones atendidas de manera oportuna y eficiente</v>
      </c>
      <c r="GB54" s="178"/>
      <c r="GC54" s="211"/>
      <c r="GD54" s="211"/>
      <c r="GE54" s="211"/>
      <c r="GF54" s="177"/>
      <c r="GG54" s="178"/>
    </row>
    <row r="55" spans="1:189" ht="39" customHeight="1" x14ac:dyDescent="0.25">
      <c r="A55" s="319" t="str">
        <f t="shared" si="16"/>
        <v>RE4.P20</v>
      </c>
      <c r="B55" s="319" t="str">
        <f t="shared" si="17"/>
        <v>RE4.P20. Servicios simplificados, oportunos y de calidad</v>
      </c>
      <c r="C55" s="337">
        <f t="shared" si="25"/>
        <v>0</v>
      </c>
      <c r="D55" s="339">
        <f t="shared" si="26"/>
        <v>732232.6</v>
      </c>
      <c r="E55" s="339">
        <f t="shared" si="27"/>
        <v>0</v>
      </c>
      <c r="F55" s="339">
        <f t="shared" si="28"/>
        <v>0</v>
      </c>
      <c r="G55" s="339">
        <f t="shared" si="29"/>
        <v>0</v>
      </c>
      <c r="H55" s="335">
        <f t="shared" si="30"/>
        <v>0</v>
      </c>
      <c r="K55" s="174" t="s">
        <v>821</v>
      </c>
      <c r="L55" s="174" t="str">
        <f>'4. Gestión Institucional '!A128</f>
        <v>RE4.P20. Servicios simplificados, oportunos y de calidad</v>
      </c>
      <c r="M55" s="178">
        <f>'6. Control gerencial'!R327</f>
        <v>0</v>
      </c>
      <c r="N55" s="211">
        <f>'6. Control gerencial'!S327</f>
        <v>732232.6</v>
      </c>
      <c r="O55" s="211">
        <f>'6. Control gerencial'!T327</f>
        <v>0</v>
      </c>
      <c r="P55" s="211">
        <f>'6. Control gerencial'!U327</f>
        <v>0</v>
      </c>
      <c r="Q55" s="177">
        <f t="shared" si="24"/>
        <v>0</v>
      </c>
      <c r="R55" s="178" t="e">
        <f>'6. Control gerencial'!V327</f>
        <v>#DIV/0!</v>
      </c>
      <c r="T55" s="319" t="str">
        <f>$K$55</f>
        <v>RE4.P20</v>
      </c>
      <c r="U55" s="319" t="str">
        <f>$L$55</f>
        <v>RE4.P20. Servicios simplificados, oportunos y de calidad</v>
      </c>
      <c r="V55" s="178"/>
      <c r="W55" s="211"/>
      <c r="X55" s="211"/>
      <c r="Y55" s="211"/>
      <c r="Z55" s="177"/>
      <c r="AA55" s="178"/>
      <c r="AC55" s="319" t="str">
        <f>$K$55</f>
        <v>RE4.P20</v>
      </c>
      <c r="AD55" s="319" t="str">
        <f>$L$55</f>
        <v>RE4.P20. Servicios simplificados, oportunos y de calidad</v>
      </c>
      <c r="AE55" s="178"/>
      <c r="AF55" s="211"/>
      <c r="AG55" s="211"/>
      <c r="AH55" s="211"/>
      <c r="AI55" s="177"/>
      <c r="AJ55" s="178"/>
      <c r="AL55" s="319" t="str">
        <f>$K$55</f>
        <v>RE4.P20</v>
      </c>
      <c r="AM55" s="319" t="str">
        <f>$L$55</f>
        <v>RE4.P20. Servicios simplificados, oportunos y de calidad</v>
      </c>
      <c r="AN55" s="178"/>
      <c r="AO55" s="211"/>
      <c r="AP55" s="211"/>
      <c r="AQ55" s="211"/>
      <c r="AR55" s="177"/>
      <c r="AS55" s="178"/>
      <c r="AU55" s="319" t="str">
        <f>$K$55</f>
        <v>RE4.P20</v>
      </c>
      <c r="AV55" s="319" t="str">
        <f>$L$55</f>
        <v>RE4.P20. Servicios simplificados, oportunos y de calidad</v>
      </c>
      <c r="AW55" s="178"/>
      <c r="AX55" s="211"/>
      <c r="AY55" s="211"/>
      <c r="AZ55" s="211"/>
      <c r="BA55" s="177"/>
      <c r="BB55" s="178"/>
      <c r="BD55" s="319" t="str">
        <f>$K$55</f>
        <v>RE4.P20</v>
      </c>
      <c r="BE55" s="319" t="str">
        <f>$L$55</f>
        <v>RE4.P20. Servicios simplificados, oportunos y de calidad</v>
      </c>
      <c r="BF55" s="178"/>
      <c r="BG55" s="211"/>
      <c r="BH55" s="211"/>
      <c r="BI55" s="211"/>
      <c r="BJ55" s="177"/>
      <c r="BK55" s="178"/>
      <c r="BM55" s="319" t="str">
        <f>$K$55</f>
        <v>RE4.P20</v>
      </c>
      <c r="BN55" s="319" t="str">
        <f>$L$55</f>
        <v>RE4.P20. Servicios simplificados, oportunos y de calidad</v>
      </c>
      <c r="BO55" s="178"/>
      <c r="BP55" s="211"/>
      <c r="BQ55" s="211"/>
      <c r="BR55" s="211"/>
      <c r="BS55" s="177"/>
      <c r="BT55" s="178"/>
      <c r="BV55" s="319" t="str">
        <f>$K$55</f>
        <v>RE4.P20</v>
      </c>
      <c r="BW55" s="319" t="str">
        <f>$L$55</f>
        <v>RE4.P20. Servicios simplificados, oportunos y de calidad</v>
      </c>
      <c r="BX55" s="178"/>
      <c r="BY55" s="211"/>
      <c r="BZ55" s="211"/>
      <c r="CA55" s="211"/>
      <c r="CB55" s="177"/>
      <c r="CC55" s="178"/>
      <c r="CE55" s="319" t="str">
        <f>$K$55</f>
        <v>RE4.P20</v>
      </c>
      <c r="CF55" s="319" t="str">
        <f>$L$55</f>
        <v>RE4.P20. Servicios simplificados, oportunos y de calidad</v>
      </c>
      <c r="CG55" s="178"/>
      <c r="CH55" s="211"/>
      <c r="CI55" s="211"/>
      <c r="CJ55" s="211"/>
      <c r="CK55" s="177"/>
      <c r="CL55" s="178"/>
      <c r="CN55" s="319" t="str">
        <f>$K$55</f>
        <v>RE4.P20</v>
      </c>
      <c r="CO55" s="319" t="str">
        <f>$L$55</f>
        <v>RE4.P20. Servicios simplificados, oportunos y de calidad</v>
      </c>
      <c r="CP55" s="178"/>
      <c r="CQ55" s="211"/>
      <c r="CR55" s="211"/>
      <c r="CS55" s="211"/>
      <c r="CT55" s="177"/>
      <c r="CU55" s="178"/>
      <c r="CW55" s="319" t="str">
        <f>$K$55</f>
        <v>RE4.P20</v>
      </c>
      <c r="CX55" s="319" t="str">
        <f>$L$55</f>
        <v>RE4.P20. Servicios simplificados, oportunos y de calidad</v>
      </c>
      <c r="CY55" s="178"/>
      <c r="CZ55" s="211"/>
      <c r="DA55" s="211"/>
      <c r="DB55" s="211"/>
      <c r="DC55" s="177"/>
      <c r="DD55" s="178"/>
      <c r="DF55" s="319" t="str">
        <f>$K$55</f>
        <v>RE4.P20</v>
      </c>
      <c r="DG55" s="319" t="str">
        <f>$L$55</f>
        <v>RE4.P20. Servicios simplificados, oportunos y de calidad</v>
      </c>
      <c r="DH55" s="178"/>
      <c r="DI55" s="211"/>
      <c r="DJ55" s="211"/>
      <c r="DK55" s="211"/>
      <c r="DL55" s="177"/>
      <c r="DM55" s="178"/>
      <c r="DO55" s="319" t="str">
        <f>$K$55</f>
        <v>RE4.P20</v>
      </c>
      <c r="DP55" s="319" t="str">
        <f>$L$55</f>
        <v>RE4.P20. Servicios simplificados, oportunos y de calidad</v>
      </c>
      <c r="DQ55" s="178"/>
      <c r="DR55" s="211"/>
      <c r="DS55" s="211"/>
      <c r="DT55" s="211"/>
      <c r="DU55" s="177"/>
      <c r="DV55" s="178"/>
      <c r="DX55" s="319" t="str">
        <f>$K$55</f>
        <v>RE4.P20</v>
      </c>
      <c r="DY55" s="319" t="str">
        <f>$L$55</f>
        <v>RE4.P20. Servicios simplificados, oportunos y de calidad</v>
      </c>
      <c r="DZ55" s="178"/>
      <c r="EA55" s="211"/>
      <c r="EB55" s="211"/>
      <c r="EC55" s="211"/>
      <c r="ED55" s="177"/>
      <c r="EE55" s="178"/>
      <c r="EG55" s="319" t="str">
        <f>$K$55</f>
        <v>RE4.P20</v>
      </c>
      <c r="EH55" s="319" t="str">
        <f>$L$55</f>
        <v>RE4.P20. Servicios simplificados, oportunos y de calidad</v>
      </c>
      <c r="EI55" s="178"/>
      <c r="EJ55" s="211"/>
      <c r="EK55" s="211"/>
      <c r="EL55" s="211"/>
      <c r="EM55" s="177"/>
      <c r="EN55" s="178"/>
      <c r="EP55" s="319" t="str">
        <f>$K$55</f>
        <v>RE4.P20</v>
      </c>
      <c r="EQ55" s="319" t="str">
        <f>$L$55</f>
        <v>RE4.P20. Servicios simplificados, oportunos y de calidad</v>
      </c>
      <c r="ER55" s="178"/>
      <c r="ES55" s="211"/>
      <c r="ET55" s="211"/>
      <c r="EU55" s="211"/>
      <c r="EV55" s="177"/>
      <c r="EW55" s="178"/>
      <c r="EY55" s="319" t="str">
        <f>$K$55</f>
        <v>RE4.P20</v>
      </c>
      <c r="EZ55" s="319" t="str">
        <f>$L$55</f>
        <v>RE4.P20. Servicios simplificados, oportunos y de calidad</v>
      </c>
      <c r="FA55" s="178"/>
      <c r="FB55" s="211"/>
      <c r="FC55" s="211"/>
      <c r="FD55" s="211"/>
      <c r="FE55" s="177"/>
      <c r="FF55" s="178"/>
      <c r="FH55" s="319" t="str">
        <f>$K$55</f>
        <v>RE4.P20</v>
      </c>
      <c r="FI55" s="319" t="str">
        <f>$L$55</f>
        <v>RE4.P20. Servicios simplificados, oportunos y de calidad</v>
      </c>
      <c r="FJ55" s="178"/>
      <c r="FK55" s="211"/>
      <c r="FL55" s="211"/>
      <c r="FM55" s="211"/>
      <c r="FN55" s="177"/>
      <c r="FO55" s="178"/>
      <c r="FQ55" s="319" t="str">
        <f>$K$55</f>
        <v>RE4.P20</v>
      </c>
      <c r="FR55" s="319" t="str">
        <f>$L$55</f>
        <v>RE4.P20. Servicios simplificados, oportunos y de calidad</v>
      </c>
      <c r="FS55" s="178"/>
      <c r="FT55" s="211"/>
      <c r="FU55" s="211"/>
      <c r="FV55" s="211"/>
      <c r="FW55" s="177"/>
      <c r="FX55" s="178"/>
      <c r="FZ55" s="319" t="str">
        <f>$K$55</f>
        <v>RE4.P20</v>
      </c>
      <c r="GA55" s="319" t="str">
        <f>$L$55</f>
        <v>RE4.P20. Servicios simplificados, oportunos y de calidad</v>
      </c>
      <c r="GB55" s="178"/>
      <c r="GC55" s="211"/>
      <c r="GD55" s="211"/>
      <c r="GE55" s="211"/>
      <c r="GF55" s="177"/>
      <c r="GG55" s="178"/>
    </row>
    <row r="56" spans="1:189" ht="39" customHeight="1" x14ac:dyDescent="0.25">
      <c r="A56" s="319" t="str">
        <f t="shared" si="16"/>
        <v>RE4.P21</v>
      </c>
      <c r="B56" s="319" t="str">
        <f t="shared" si="17"/>
        <v>RE4.P21. Asesoría legal eficiente y eficaz</v>
      </c>
      <c r="C56" s="337">
        <f t="shared" si="25"/>
        <v>0</v>
      </c>
      <c r="D56" s="339">
        <f t="shared" si="26"/>
        <v>732232.6</v>
      </c>
      <c r="E56" s="339">
        <f t="shared" si="27"/>
        <v>0</v>
      </c>
      <c r="F56" s="339">
        <f t="shared" si="28"/>
        <v>0</v>
      </c>
      <c r="G56" s="339">
        <f t="shared" si="29"/>
        <v>0</v>
      </c>
      <c r="H56" s="335">
        <f t="shared" si="30"/>
        <v>0</v>
      </c>
      <c r="K56" s="174" t="s">
        <v>822</v>
      </c>
      <c r="L56" s="174" t="str">
        <f>'4. Gestión Institucional '!A142</f>
        <v>RE4.P21. Asesoría legal eficiente y eficaz</v>
      </c>
      <c r="M56" s="178">
        <f>'6. Control gerencial'!R330</f>
        <v>0</v>
      </c>
      <c r="N56" s="211">
        <f>'6. Control gerencial'!S330</f>
        <v>732232.6</v>
      </c>
      <c r="O56" s="211">
        <f>'6. Control gerencial'!T330</f>
        <v>0</v>
      </c>
      <c r="P56" s="211">
        <f>'6. Control gerencial'!U330</f>
        <v>0</v>
      </c>
      <c r="Q56" s="177">
        <f t="shared" si="24"/>
        <v>0</v>
      </c>
      <c r="R56" s="178">
        <f>'6. Control gerencial'!V330</f>
        <v>0</v>
      </c>
      <c r="T56" s="319" t="str">
        <f>$K$56</f>
        <v>RE4.P21</v>
      </c>
      <c r="U56" s="388" t="str">
        <f>$L$56</f>
        <v>RE4.P21. Asesoría legal eficiente y eficaz</v>
      </c>
      <c r="V56" s="178"/>
      <c r="W56" s="211"/>
      <c r="X56" s="211"/>
      <c r="Y56" s="211"/>
      <c r="Z56" s="177"/>
      <c r="AA56" s="178"/>
      <c r="AC56" s="319" t="str">
        <f>$K$56</f>
        <v>RE4.P21</v>
      </c>
      <c r="AD56" s="388" t="str">
        <f>$L$56</f>
        <v>RE4.P21. Asesoría legal eficiente y eficaz</v>
      </c>
      <c r="AE56" s="178"/>
      <c r="AF56" s="211"/>
      <c r="AG56" s="211"/>
      <c r="AH56" s="211"/>
      <c r="AI56" s="177"/>
      <c r="AJ56" s="178"/>
      <c r="AL56" s="319" t="str">
        <f>$K$56</f>
        <v>RE4.P21</v>
      </c>
      <c r="AM56" s="388" t="str">
        <f>$L$56</f>
        <v>RE4.P21. Asesoría legal eficiente y eficaz</v>
      </c>
      <c r="AN56" s="178"/>
      <c r="AO56" s="211"/>
      <c r="AP56" s="211"/>
      <c r="AQ56" s="211"/>
      <c r="AR56" s="177"/>
      <c r="AS56" s="178"/>
      <c r="AU56" s="319" t="str">
        <f>$K$56</f>
        <v>RE4.P21</v>
      </c>
      <c r="AV56" s="388" t="str">
        <f>$L$56</f>
        <v>RE4.P21. Asesoría legal eficiente y eficaz</v>
      </c>
      <c r="AW56" s="178"/>
      <c r="AX56" s="211"/>
      <c r="AY56" s="211"/>
      <c r="AZ56" s="211"/>
      <c r="BA56" s="177"/>
      <c r="BB56" s="178"/>
      <c r="BD56" s="319" t="str">
        <f>$K$56</f>
        <v>RE4.P21</v>
      </c>
      <c r="BE56" s="388" t="str">
        <f>$L$56</f>
        <v>RE4.P21. Asesoría legal eficiente y eficaz</v>
      </c>
      <c r="BF56" s="178"/>
      <c r="BG56" s="211"/>
      <c r="BH56" s="211"/>
      <c r="BI56" s="211"/>
      <c r="BJ56" s="177"/>
      <c r="BK56" s="178"/>
      <c r="BM56" s="319" t="str">
        <f>$K$56</f>
        <v>RE4.P21</v>
      </c>
      <c r="BN56" s="388" t="str">
        <f>$L$56</f>
        <v>RE4.P21. Asesoría legal eficiente y eficaz</v>
      </c>
      <c r="BO56" s="178"/>
      <c r="BP56" s="211"/>
      <c r="BQ56" s="211"/>
      <c r="BR56" s="211"/>
      <c r="BS56" s="177"/>
      <c r="BT56" s="178"/>
      <c r="BV56" s="319" t="str">
        <f>$K$56</f>
        <v>RE4.P21</v>
      </c>
      <c r="BW56" s="388" t="str">
        <f>$L$56</f>
        <v>RE4.P21. Asesoría legal eficiente y eficaz</v>
      </c>
      <c r="BX56" s="178"/>
      <c r="BY56" s="211"/>
      <c r="BZ56" s="211"/>
      <c r="CA56" s="211"/>
      <c r="CB56" s="177"/>
      <c r="CC56" s="178"/>
      <c r="CE56" s="319" t="str">
        <f>$K$56</f>
        <v>RE4.P21</v>
      </c>
      <c r="CF56" s="388" t="str">
        <f>$L$56</f>
        <v>RE4.P21. Asesoría legal eficiente y eficaz</v>
      </c>
      <c r="CG56" s="178"/>
      <c r="CH56" s="211"/>
      <c r="CI56" s="211"/>
      <c r="CJ56" s="211"/>
      <c r="CK56" s="177"/>
      <c r="CL56" s="178"/>
      <c r="CN56" s="319" t="str">
        <f>$K$56</f>
        <v>RE4.P21</v>
      </c>
      <c r="CO56" s="388" t="str">
        <f>$L$56</f>
        <v>RE4.P21. Asesoría legal eficiente y eficaz</v>
      </c>
      <c r="CP56" s="178"/>
      <c r="CQ56" s="211"/>
      <c r="CR56" s="211"/>
      <c r="CS56" s="211"/>
      <c r="CT56" s="177"/>
      <c r="CU56" s="178"/>
      <c r="CW56" s="319" t="str">
        <f>$K$56</f>
        <v>RE4.P21</v>
      </c>
      <c r="CX56" s="388" t="str">
        <f>$L$56</f>
        <v>RE4.P21. Asesoría legal eficiente y eficaz</v>
      </c>
      <c r="CY56" s="178"/>
      <c r="CZ56" s="211"/>
      <c r="DA56" s="211"/>
      <c r="DB56" s="211"/>
      <c r="DC56" s="177"/>
      <c r="DD56" s="178"/>
      <c r="DF56" s="319" t="str">
        <f>$K$56</f>
        <v>RE4.P21</v>
      </c>
      <c r="DG56" s="388" t="str">
        <f>$L$56</f>
        <v>RE4.P21. Asesoría legal eficiente y eficaz</v>
      </c>
      <c r="DH56" s="178"/>
      <c r="DI56" s="211"/>
      <c r="DJ56" s="211"/>
      <c r="DK56" s="211"/>
      <c r="DL56" s="177"/>
      <c r="DM56" s="178"/>
      <c r="DO56" s="319" t="str">
        <f>$K$56</f>
        <v>RE4.P21</v>
      </c>
      <c r="DP56" s="388" t="str">
        <f>$L$56</f>
        <v>RE4.P21. Asesoría legal eficiente y eficaz</v>
      </c>
      <c r="DQ56" s="178"/>
      <c r="DR56" s="211"/>
      <c r="DS56" s="211"/>
      <c r="DT56" s="211"/>
      <c r="DU56" s="177"/>
      <c r="DV56" s="178"/>
      <c r="DX56" s="319" t="str">
        <f>$K$56</f>
        <v>RE4.P21</v>
      </c>
      <c r="DY56" s="388" t="str">
        <f>$L$56</f>
        <v>RE4.P21. Asesoría legal eficiente y eficaz</v>
      </c>
      <c r="DZ56" s="178"/>
      <c r="EA56" s="211"/>
      <c r="EB56" s="211"/>
      <c r="EC56" s="211"/>
      <c r="ED56" s="177"/>
      <c r="EE56" s="178"/>
      <c r="EG56" s="319" t="str">
        <f>$K$56</f>
        <v>RE4.P21</v>
      </c>
      <c r="EH56" s="388" t="str">
        <f>$L$56</f>
        <v>RE4.P21. Asesoría legal eficiente y eficaz</v>
      </c>
      <c r="EI56" s="178"/>
      <c r="EJ56" s="211"/>
      <c r="EK56" s="211"/>
      <c r="EL56" s="211"/>
      <c r="EM56" s="177"/>
      <c r="EN56" s="178"/>
      <c r="EP56" s="319" t="str">
        <f>$K$56</f>
        <v>RE4.P21</v>
      </c>
      <c r="EQ56" s="388" t="str">
        <f>$L$56</f>
        <v>RE4.P21. Asesoría legal eficiente y eficaz</v>
      </c>
      <c r="ER56" s="178"/>
      <c r="ES56" s="211"/>
      <c r="ET56" s="211"/>
      <c r="EU56" s="211"/>
      <c r="EV56" s="177"/>
      <c r="EW56" s="178"/>
      <c r="EY56" s="319" t="str">
        <f>$K$56</f>
        <v>RE4.P21</v>
      </c>
      <c r="EZ56" s="388" t="str">
        <f>$L$56</f>
        <v>RE4.P21. Asesoría legal eficiente y eficaz</v>
      </c>
      <c r="FA56" s="178"/>
      <c r="FB56" s="211"/>
      <c r="FC56" s="211"/>
      <c r="FD56" s="211"/>
      <c r="FE56" s="177"/>
      <c r="FF56" s="178"/>
      <c r="FH56" s="319" t="str">
        <f>$K$56</f>
        <v>RE4.P21</v>
      </c>
      <c r="FI56" s="388" t="str">
        <f>$L$56</f>
        <v>RE4.P21. Asesoría legal eficiente y eficaz</v>
      </c>
      <c r="FJ56" s="178"/>
      <c r="FK56" s="211"/>
      <c r="FL56" s="211"/>
      <c r="FM56" s="211"/>
      <c r="FN56" s="177"/>
      <c r="FO56" s="178"/>
      <c r="FQ56" s="319" t="str">
        <f>$K$56</f>
        <v>RE4.P21</v>
      </c>
      <c r="FR56" s="388" t="str">
        <f>$L$56</f>
        <v>RE4.P21. Asesoría legal eficiente y eficaz</v>
      </c>
      <c r="FS56" s="178"/>
      <c r="FT56" s="211"/>
      <c r="FU56" s="211"/>
      <c r="FV56" s="211"/>
      <c r="FW56" s="177"/>
      <c r="FX56" s="178"/>
      <c r="FZ56" s="319" t="str">
        <f>$K$56</f>
        <v>RE4.P21</v>
      </c>
      <c r="GA56" s="388" t="str">
        <f>$L$56</f>
        <v>RE4.P21. Asesoría legal eficiente y eficaz</v>
      </c>
      <c r="GB56" s="178"/>
      <c r="GC56" s="211"/>
      <c r="GD56" s="211"/>
      <c r="GE56" s="211"/>
      <c r="GF56" s="177"/>
      <c r="GG56" s="178"/>
    </row>
    <row r="57" spans="1:189" ht="39" customHeight="1" x14ac:dyDescent="0.25">
      <c r="A57" s="319" t="str">
        <f t="shared" si="16"/>
        <v>RE4.P22</v>
      </c>
      <c r="B57" s="319" t="str">
        <f t="shared" si="17"/>
        <v>RE4.P22. Gestión Jurídica oportuna y de calidad</v>
      </c>
      <c r="C57" s="337">
        <f t="shared" si="25"/>
        <v>0</v>
      </c>
      <c r="D57" s="339">
        <f t="shared" si="26"/>
        <v>732232.6</v>
      </c>
      <c r="E57" s="339">
        <f t="shared" si="27"/>
        <v>0</v>
      </c>
      <c r="F57" s="339">
        <f t="shared" si="28"/>
        <v>0</v>
      </c>
      <c r="G57" s="339">
        <f t="shared" si="29"/>
        <v>0</v>
      </c>
      <c r="H57" s="335">
        <f t="shared" si="30"/>
        <v>0</v>
      </c>
      <c r="K57" s="174" t="s">
        <v>823</v>
      </c>
      <c r="L57" s="174" t="str">
        <f>'4. Gestión Institucional '!A143</f>
        <v>RE4.P22. Gestión Jurídica oportuna y de calidad</v>
      </c>
      <c r="M57" s="178">
        <f>'6. Control gerencial'!R332</f>
        <v>0</v>
      </c>
      <c r="N57" s="211">
        <f>'6. Control gerencial'!S332</f>
        <v>732232.6</v>
      </c>
      <c r="O57" s="211">
        <f>'6. Control gerencial'!T332</f>
        <v>0</v>
      </c>
      <c r="P57" s="211">
        <f>'6. Control gerencial'!U332</f>
        <v>0</v>
      </c>
      <c r="Q57" s="177">
        <f t="shared" si="24"/>
        <v>0</v>
      </c>
      <c r="R57" s="178">
        <f>'6. Control gerencial'!V332</f>
        <v>0</v>
      </c>
      <c r="T57" s="319" t="str">
        <f>$K$57</f>
        <v>RE4.P22</v>
      </c>
      <c r="U57" s="319" t="str">
        <f>$L$57</f>
        <v>RE4.P22. Gestión Jurídica oportuna y de calidad</v>
      </c>
      <c r="V57" s="178"/>
      <c r="W57" s="211"/>
      <c r="X57" s="211"/>
      <c r="Y57" s="211"/>
      <c r="Z57" s="177"/>
      <c r="AA57" s="178"/>
      <c r="AC57" s="319" t="str">
        <f>$K$57</f>
        <v>RE4.P22</v>
      </c>
      <c r="AD57" s="319" t="str">
        <f>$L$57</f>
        <v>RE4.P22. Gestión Jurídica oportuna y de calidad</v>
      </c>
      <c r="AE57" s="178"/>
      <c r="AF57" s="211"/>
      <c r="AG57" s="211"/>
      <c r="AH57" s="211"/>
      <c r="AI57" s="177"/>
      <c r="AJ57" s="178"/>
      <c r="AL57" s="319" t="str">
        <f>$K$57</f>
        <v>RE4.P22</v>
      </c>
      <c r="AM57" s="319" t="str">
        <f>$L$57</f>
        <v>RE4.P22. Gestión Jurídica oportuna y de calidad</v>
      </c>
      <c r="AN57" s="178"/>
      <c r="AO57" s="211"/>
      <c r="AP57" s="211"/>
      <c r="AQ57" s="211"/>
      <c r="AR57" s="177"/>
      <c r="AS57" s="178"/>
      <c r="AU57" s="319" t="str">
        <f>$K$57</f>
        <v>RE4.P22</v>
      </c>
      <c r="AV57" s="319" t="str">
        <f>$L$57</f>
        <v>RE4.P22. Gestión Jurídica oportuna y de calidad</v>
      </c>
      <c r="AW57" s="178"/>
      <c r="AX57" s="211"/>
      <c r="AY57" s="211"/>
      <c r="AZ57" s="211"/>
      <c r="BA57" s="177"/>
      <c r="BB57" s="178"/>
      <c r="BD57" s="319" t="str">
        <f>$K$57</f>
        <v>RE4.P22</v>
      </c>
      <c r="BE57" s="319" t="str">
        <f>$L$57</f>
        <v>RE4.P22. Gestión Jurídica oportuna y de calidad</v>
      </c>
      <c r="BF57" s="178"/>
      <c r="BG57" s="211"/>
      <c r="BH57" s="211"/>
      <c r="BI57" s="211"/>
      <c r="BJ57" s="177"/>
      <c r="BK57" s="178"/>
      <c r="BM57" s="319" t="str">
        <f>$K$57</f>
        <v>RE4.P22</v>
      </c>
      <c r="BN57" s="319" t="str">
        <f>$L$57</f>
        <v>RE4.P22. Gestión Jurídica oportuna y de calidad</v>
      </c>
      <c r="BO57" s="178"/>
      <c r="BP57" s="211"/>
      <c r="BQ57" s="211"/>
      <c r="BR57" s="211"/>
      <c r="BS57" s="177"/>
      <c r="BT57" s="178"/>
      <c r="BV57" s="319" t="str">
        <f>$K$57</f>
        <v>RE4.P22</v>
      </c>
      <c r="BW57" s="319" t="str">
        <f>$L$57</f>
        <v>RE4.P22. Gestión Jurídica oportuna y de calidad</v>
      </c>
      <c r="BX57" s="178"/>
      <c r="BY57" s="211"/>
      <c r="BZ57" s="211"/>
      <c r="CA57" s="211"/>
      <c r="CB57" s="177"/>
      <c r="CC57" s="178"/>
      <c r="CE57" s="319" t="str">
        <f>$K$57</f>
        <v>RE4.P22</v>
      </c>
      <c r="CF57" s="319" t="str">
        <f>$L$57</f>
        <v>RE4.P22. Gestión Jurídica oportuna y de calidad</v>
      </c>
      <c r="CG57" s="178"/>
      <c r="CH57" s="211"/>
      <c r="CI57" s="211"/>
      <c r="CJ57" s="211"/>
      <c r="CK57" s="177"/>
      <c r="CL57" s="178"/>
      <c r="CN57" s="319" t="str">
        <f>$K$57</f>
        <v>RE4.P22</v>
      </c>
      <c r="CO57" s="319" t="str">
        <f>$L$57</f>
        <v>RE4.P22. Gestión Jurídica oportuna y de calidad</v>
      </c>
      <c r="CP57" s="178"/>
      <c r="CQ57" s="211"/>
      <c r="CR57" s="211"/>
      <c r="CS57" s="211"/>
      <c r="CT57" s="177"/>
      <c r="CU57" s="178"/>
      <c r="CW57" s="319" t="str">
        <f>$K$57</f>
        <v>RE4.P22</v>
      </c>
      <c r="CX57" s="319" t="str">
        <f>$L$57</f>
        <v>RE4.P22. Gestión Jurídica oportuna y de calidad</v>
      </c>
      <c r="CY57" s="178"/>
      <c r="CZ57" s="211"/>
      <c r="DA57" s="211"/>
      <c r="DB57" s="211"/>
      <c r="DC57" s="177"/>
      <c r="DD57" s="178"/>
      <c r="DF57" s="319" t="str">
        <f>$K$57</f>
        <v>RE4.P22</v>
      </c>
      <c r="DG57" s="319" t="str">
        <f>$L$57</f>
        <v>RE4.P22. Gestión Jurídica oportuna y de calidad</v>
      </c>
      <c r="DH57" s="178"/>
      <c r="DI57" s="211"/>
      <c r="DJ57" s="211"/>
      <c r="DK57" s="211"/>
      <c r="DL57" s="177"/>
      <c r="DM57" s="178"/>
      <c r="DO57" s="319" t="str">
        <f>$K$57</f>
        <v>RE4.P22</v>
      </c>
      <c r="DP57" s="319" t="str">
        <f>$L$57</f>
        <v>RE4.P22. Gestión Jurídica oportuna y de calidad</v>
      </c>
      <c r="DQ57" s="178"/>
      <c r="DR57" s="211"/>
      <c r="DS57" s="211"/>
      <c r="DT57" s="211"/>
      <c r="DU57" s="177"/>
      <c r="DV57" s="178"/>
      <c r="DX57" s="319" t="str">
        <f>$K$57</f>
        <v>RE4.P22</v>
      </c>
      <c r="DY57" s="319" t="str">
        <f>$L$57</f>
        <v>RE4.P22. Gestión Jurídica oportuna y de calidad</v>
      </c>
      <c r="DZ57" s="178"/>
      <c r="EA57" s="211"/>
      <c r="EB57" s="211"/>
      <c r="EC57" s="211"/>
      <c r="ED57" s="177"/>
      <c r="EE57" s="178"/>
      <c r="EG57" s="319" t="str">
        <f>$K$57</f>
        <v>RE4.P22</v>
      </c>
      <c r="EH57" s="319" t="str">
        <f>$L$57</f>
        <v>RE4.P22. Gestión Jurídica oportuna y de calidad</v>
      </c>
      <c r="EI57" s="178"/>
      <c r="EJ57" s="211"/>
      <c r="EK57" s="211"/>
      <c r="EL57" s="211"/>
      <c r="EM57" s="177"/>
      <c r="EN57" s="178"/>
      <c r="EP57" s="319" t="str">
        <f>$K$57</f>
        <v>RE4.P22</v>
      </c>
      <c r="EQ57" s="319" t="str">
        <f>$L$57</f>
        <v>RE4.P22. Gestión Jurídica oportuna y de calidad</v>
      </c>
      <c r="ER57" s="178"/>
      <c r="ES57" s="211"/>
      <c r="ET57" s="211"/>
      <c r="EU57" s="211"/>
      <c r="EV57" s="177"/>
      <c r="EW57" s="178"/>
      <c r="EY57" s="319" t="str">
        <f>$K$57</f>
        <v>RE4.P22</v>
      </c>
      <c r="EZ57" s="319" t="str">
        <f>$L$57</f>
        <v>RE4.P22. Gestión Jurídica oportuna y de calidad</v>
      </c>
      <c r="FA57" s="178"/>
      <c r="FB57" s="211"/>
      <c r="FC57" s="211"/>
      <c r="FD57" s="211"/>
      <c r="FE57" s="177"/>
      <c r="FF57" s="178"/>
      <c r="FH57" s="319" t="str">
        <f>$K$57</f>
        <v>RE4.P22</v>
      </c>
      <c r="FI57" s="319" t="str">
        <f>$L$57</f>
        <v>RE4.P22. Gestión Jurídica oportuna y de calidad</v>
      </c>
      <c r="FJ57" s="178"/>
      <c r="FK57" s="211"/>
      <c r="FL57" s="211"/>
      <c r="FM57" s="211"/>
      <c r="FN57" s="177"/>
      <c r="FO57" s="178"/>
      <c r="FQ57" s="319" t="str">
        <f>$K$57</f>
        <v>RE4.P22</v>
      </c>
      <c r="FR57" s="319" t="str">
        <f>$L$57</f>
        <v>RE4.P22. Gestión Jurídica oportuna y de calidad</v>
      </c>
      <c r="FS57" s="178"/>
      <c r="FT57" s="211"/>
      <c r="FU57" s="211"/>
      <c r="FV57" s="211"/>
      <c r="FW57" s="177"/>
      <c r="FX57" s="178"/>
      <c r="FZ57" s="319" t="str">
        <f>$K$57</f>
        <v>RE4.P22</v>
      </c>
      <c r="GA57" s="319" t="str">
        <f>$L$57</f>
        <v>RE4.P22. Gestión Jurídica oportuna y de calidad</v>
      </c>
      <c r="GB57" s="178"/>
      <c r="GC57" s="211"/>
      <c r="GD57" s="211"/>
      <c r="GE57" s="211"/>
      <c r="GF57" s="177"/>
      <c r="GG57" s="178"/>
    </row>
    <row r="58" spans="1:189" ht="39" customHeight="1" x14ac:dyDescent="0.25">
      <c r="A58" s="319" t="str">
        <f t="shared" si="16"/>
        <v>RE4.P23</v>
      </c>
      <c r="B58" s="319" t="str">
        <f t="shared" si="17"/>
        <v>RE4.P23. Imagen institucional fortalecida</v>
      </c>
      <c r="C58" s="337">
        <f t="shared" si="25"/>
        <v>0</v>
      </c>
      <c r="D58" s="339">
        <f t="shared" si="26"/>
        <v>732232.6</v>
      </c>
      <c r="E58" s="339">
        <f t="shared" si="27"/>
        <v>0</v>
      </c>
      <c r="F58" s="339">
        <f t="shared" si="28"/>
        <v>0</v>
      </c>
      <c r="G58" s="339">
        <f t="shared" si="29"/>
        <v>0</v>
      </c>
      <c r="H58" s="335">
        <f t="shared" si="30"/>
        <v>0</v>
      </c>
      <c r="K58" s="174" t="s">
        <v>824</v>
      </c>
      <c r="L58" s="174" t="str">
        <f>'4. Gestión Institucional '!A146</f>
        <v>RE4.P23. Imagen institucional fortalecida</v>
      </c>
      <c r="M58" s="178">
        <f>'6. Control gerencial'!R338</f>
        <v>0</v>
      </c>
      <c r="N58" s="211">
        <f>'6. Control gerencial'!S338</f>
        <v>732232.6</v>
      </c>
      <c r="O58" s="211">
        <f>'6. Control gerencial'!T338</f>
        <v>0</v>
      </c>
      <c r="P58" s="211">
        <f>'6. Control gerencial'!U338</f>
        <v>0</v>
      </c>
      <c r="Q58" s="177">
        <f t="shared" si="24"/>
        <v>0</v>
      </c>
      <c r="R58" s="178" t="e">
        <f>'6. Control gerencial'!V338</f>
        <v>#DIV/0!</v>
      </c>
      <c r="T58" s="319" t="str">
        <f>$K$58</f>
        <v>RE4.P23</v>
      </c>
      <c r="U58" s="319" t="str">
        <f>$L$58</f>
        <v>RE4.P23. Imagen institucional fortalecida</v>
      </c>
      <c r="V58" s="178"/>
      <c r="W58" s="211"/>
      <c r="X58" s="211"/>
      <c r="Y58" s="211"/>
      <c r="Z58" s="177"/>
      <c r="AA58" s="178"/>
      <c r="AC58" s="319" t="str">
        <f>$K$58</f>
        <v>RE4.P23</v>
      </c>
      <c r="AD58" s="319" t="str">
        <f>$L$58</f>
        <v>RE4.P23. Imagen institucional fortalecida</v>
      </c>
      <c r="AE58" s="178"/>
      <c r="AF58" s="211"/>
      <c r="AG58" s="211"/>
      <c r="AH58" s="211"/>
      <c r="AI58" s="177"/>
      <c r="AJ58" s="178"/>
      <c r="AL58" s="319" t="str">
        <f>$K$58</f>
        <v>RE4.P23</v>
      </c>
      <c r="AM58" s="319" t="str">
        <f>$L$58</f>
        <v>RE4.P23. Imagen institucional fortalecida</v>
      </c>
      <c r="AN58" s="178"/>
      <c r="AO58" s="211"/>
      <c r="AP58" s="211"/>
      <c r="AQ58" s="211"/>
      <c r="AR58" s="177"/>
      <c r="AS58" s="178"/>
      <c r="AU58" s="319" t="str">
        <f>$K$58</f>
        <v>RE4.P23</v>
      </c>
      <c r="AV58" s="319" t="str">
        <f>$L$58</f>
        <v>RE4.P23. Imagen institucional fortalecida</v>
      </c>
      <c r="AW58" s="178"/>
      <c r="AX58" s="211"/>
      <c r="AY58" s="211"/>
      <c r="AZ58" s="211"/>
      <c r="BA58" s="177"/>
      <c r="BB58" s="178"/>
      <c r="BD58" s="319" t="str">
        <f>$K$58</f>
        <v>RE4.P23</v>
      </c>
      <c r="BE58" s="319" t="str">
        <f>$L$58</f>
        <v>RE4.P23. Imagen institucional fortalecida</v>
      </c>
      <c r="BF58" s="178"/>
      <c r="BG58" s="211"/>
      <c r="BH58" s="211"/>
      <c r="BI58" s="211"/>
      <c r="BJ58" s="177"/>
      <c r="BK58" s="178"/>
      <c r="BM58" s="319" t="str">
        <f>$K$58</f>
        <v>RE4.P23</v>
      </c>
      <c r="BN58" s="319" t="str">
        <f>$L$58</f>
        <v>RE4.P23. Imagen institucional fortalecida</v>
      </c>
      <c r="BO58" s="178"/>
      <c r="BP58" s="211"/>
      <c r="BQ58" s="211"/>
      <c r="BR58" s="211"/>
      <c r="BS58" s="177"/>
      <c r="BT58" s="178"/>
      <c r="BV58" s="319" t="str">
        <f>$K$58</f>
        <v>RE4.P23</v>
      </c>
      <c r="BW58" s="319" t="str">
        <f>$L$58</f>
        <v>RE4.P23. Imagen institucional fortalecida</v>
      </c>
      <c r="BX58" s="178"/>
      <c r="BY58" s="211"/>
      <c r="BZ58" s="211"/>
      <c r="CA58" s="211"/>
      <c r="CB58" s="177"/>
      <c r="CC58" s="178"/>
      <c r="CE58" s="319" t="str">
        <f>$K$58</f>
        <v>RE4.P23</v>
      </c>
      <c r="CF58" s="319" t="str">
        <f>$L$58</f>
        <v>RE4.P23. Imagen institucional fortalecida</v>
      </c>
      <c r="CG58" s="178"/>
      <c r="CH58" s="211"/>
      <c r="CI58" s="211"/>
      <c r="CJ58" s="211"/>
      <c r="CK58" s="177"/>
      <c r="CL58" s="178"/>
      <c r="CN58" s="319" t="str">
        <f>$K$58</f>
        <v>RE4.P23</v>
      </c>
      <c r="CO58" s="319" t="str">
        <f>$L$58</f>
        <v>RE4.P23. Imagen institucional fortalecida</v>
      </c>
      <c r="CP58" s="178"/>
      <c r="CQ58" s="211"/>
      <c r="CR58" s="211"/>
      <c r="CS58" s="211"/>
      <c r="CT58" s="177"/>
      <c r="CU58" s="178"/>
      <c r="CW58" s="319" t="str">
        <f>$K$58</f>
        <v>RE4.P23</v>
      </c>
      <c r="CX58" s="319" t="str">
        <f>$L$58</f>
        <v>RE4.P23. Imagen institucional fortalecida</v>
      </c>
      <c r="CY58" s="178"/>
      <c r="CZ58" s="211"/>
      <c r="DA58" s="211"/>
      <c r="DB58" s="211"/>
      <c r="DC58" s="177"/>
      <c r="DD58" s="178"/>
      <c r="DF58" s="319" t="str">
        <f>$K$58</f>
        <v>RE4.P23</v>
      </c>
      <c r="DG58" s="319" t="str">
        <f>$L$58</f>
        <v>RE4.P23. Imagen institucional fortalecida</v>
      </c>
      <c r="DH58" s="178"/>
      <c r="DI58" s="211"/>
      <c r="DJ58" s="211"/>
      <c r="DK58" s="211"/>
      <c r="DL58" s="177"/>
      <c r="DM58" s="178"/>
      <c r="DO58" s="319" t="str">
        <f>$K$58</f>
        <v>RE4.P23</v>
      </c>
      <c r="DP58" s="319" t="str">
        <f>$L$58</f>
        <v>RE4.P23. Imagen institucional fortalecida</v>
      </c>
      <c r="DQ58" s="178"/>
      <c r="DR58" s="211"/>
      <c r="DS58" s="211"/>
      <c r="DT58" s="211"/>
      <c r="DU58" s="177"/>
      <c r="DV58" s="178"/>
      <c r="DX58" s="319" t="str">
        <f>$K$58</f>
        <v>RE4.P23</v>
      </c>
      <c r="DY58" s="319" t="str">
        <f>$L$58</f>
        <v>RE4.P23. Imagen institucional fortalecida</v>
      </c>
      <c r="DZ58" s="178"/>
      <c r="EA58" s="211"/>
      <c r="EB58" s="211"/>
      <c r="EC58" s="211"/>
      <c r="ED58" s="177"/>
      <c r="EE58" s="178"/>
      <c r="EG58" s="319" t="str">
        <f>$K$58</f>
        <v>RE4.P23</v>
      </c>
      <c r="EH58" s="319" t="str">
        <f>$L$58</f>
        <v>RE4.P23. Imagen institucional fortalecida</v>
      </c>
      <c r="EI58" s="178"/>
      <c r="EJ58" s="211"/>
      <c r="EK58" s="211"/>
      <c r="EL58" s="211"/>
      <c r="EM58" s="177"/>
      <c r="EN58" s="178"/>
      <c r="EP58" s="319" t="str">
        <f>$K$58</f>
        <v>RE4.P23</v>
      </c>
      <c r="EQ58" s="319" t="str">
        <f>$L$58</f>
        <v>RE4.P23. Imagen institucional fortalecida</v>
      </c>
      <c r="ER58" s="178"/>
      <c r="ES58" s="211"/>
      <c r="ET58" s="211"/>
      <c r="EU58" s="211"/>
      <c r="EV58" s="177"/>
      <c r="EW58" s="178"/>
      <c r="EY58" s="319" t="str">
        <f>$K$58</f>
        <v>RE4.P23</v>
      </c>
      <c r="EZ58" s="319" t="str">
        <f>$L$58</f>
        <v>RE4.P23. Imagen institucional fortalecida</v>
      </c>
      <c r="FA58" s="178"/>
      <c r="FB58" s="211"/>
      <c r="FC58" s="211"/>
      <c r="FD58" s="211"/>
      <c r="FE58" s="177"/>
      <c r="FF58" s="178"/>
      <c r="FH58" s="319" t="str">
        <f>$K$58</f>
        <v>RE4.P23</v>
      </c>
      <c r="FI58" s="319" t="str">
        <f>$L$58</f>
        <v>RE4.P23. Imagen institucional fortalecida</v>
      </c>
      <c r="FJ58" s="178"/>
      <c r="FK58" s="211"/>
      <c r="FL58" s="211"/>
      <c r="FM58" s="211"/>
      <c r="FN58" s="177"/>
      <c r="FO58" s="178"/>
      <c r="FQ58" s="319" t="str">
        <f>$K$58</f>
        <v>RE4.P23</v>
      </c>
      <c r="FR58" s="319" t="str">
        <f>$L$58</f>
        <v>RE4.P23. Imagen institucional fortalecida</v>
      </c>
      <c r="FS58" s="178"/>
      <c r="FT58" s="211"/>
      <c r="FU58" s="211"/>
      <c r="FV58" s="211"/>
      <c r="FW58" s="177"/>
      <c r="FX58" s="178"/>
      <c r="FZ58" s="319" t="str">
        <f>$K$58</f>
        <v>RE4.P23</v>
      </c>
      <c r="GA58" s="319" t="str">
        <f>$L$58</f>
        <v>RE4.P23. Imagen institucional fortalecida</v>
      </c>
      <c r="GB58" s="178"/>
      <c r="GC58" s="211"/>
      <c r="GD58" s="211"/>
      <c r="GE58" s="211"/>
      <c r="GF58" s="177"/>
      <c r="GG58" s="178"/>
    </row>
    <row r="59" spans="1:189" ht="15" x14ac:dyDescent="0.25">
      <c r="A59" s="319" t="str">
        <f>$K$59</f>
        <v>RE4.MM</v>
      </c>
      <c r="B59" s="333" t="str">
        <f>$L$59</f>
        <v>RE4.MM Medidas minimizadoras del riesgo</v>
      </c>
      <c r="C59" s="337">
        <f t="shared" si="18"/>
        <v>0</v>
      </c>
      <c r="D59" s="339">
        <f>SUM(N59,W59,AF59,AO59,AX59,BG59,BP59,BY59,CH59,CQ59,CZ59,DI59,DR59,EA59,EJ59,ES59,FB59,FK59,FT59,GC59)</f>
        <v>0</v>
      </c>
      <c r="E59" s="339">
        <f t="shared" si="20"/>
        <v>0</v>
      </c>
      <c r="F59" s="339">
        <f t="shared" si="21"/>
        <v>0</v>
      </c>
      <c r="G59" s="339">
        <f t="shared" si="22"/>
        <v>0</v>
      </c>
      <c r="H59" s="335" t="e">
        <f t="shared" si="23"/>
        <v>#DIV/0!</v>
      </c>
      <c r="K59" s="173" t="s">
        <v>825</v>
      </c>
      <c r="L59" s="316" t="str">
        <f>'6. Control gerencial'!B339</f>
        <v>RE4.MM Medidas minimizadoras del riesgo</v>
      </c>
      <c r="M59" s="178">
        <f>'6. Control gerencial'!R344</f>
        <v>0</v>
      </c>
      <c r="N59" s="211">
        <f>'6. Control gerencial'!J344</f>
        <v>0</v>
      </c>
      <c r="O59" s="211">
        <f>'6. Control gerencial'!T344</f>
        <v>0</v>
      </c>
      <c r="P59" s="211">
        <f>'6. Control gerencial'!U344</f>
        <v>0</v>
      </c>
      <c r="Q59" s="177">
        <f>SUM(O59:P59)</f>
        <v>0</v>
      </c>
      <c r="R59" s="178" t="e">
        <f>'6. Control gerencial'!V344</f>
        <v>#DIV/0!</v>
      </c>
      <c r="T59" s="319" t="str">
        <f>$K$59</f>
        <v>RE4.MM</v>
      </c>
      <c r="U59" s="333" t="str">
        <f>$L$59</f>
        <v>RE4.MM Medidas minimizadoras del riesgo</v>
      </c>
      <c r="V59" s="178"/>
      <c r="W59" s="211"/>
      <c r="X59" s="211"/>
      <c r="Y59" s="211"/>
      <c r="Z59" s="177"/>
      <c r="AA59" s="178"/>
      <c r="AC59" s="319" t="str">
        <f>$K$59</f>
        <v>RE4.MM</v>
      </c>
      <c r="AD59" s="333" t="str">
        <f>$L$59</f>
        <v>RE4.MM Medidas minimizadoras del riesgo</v>
      </c>
      <c r="AE59" s="178"/>
      <c r="AF59" s="211"/>
      <c r="AG59" s="211"/>
      <c r="AH59" s="211"/>
      <c r="AI59" s="177"/>
      <c r="AJ59" s="178"/>
      <c r="AL59" s="319" t="str">
        <f>$K$59</f>
        <v>RE4.MM</v>
      </c>
      <c r="AM59" s="333" t="str">
        <f>$L$59</f>
        <v>RE4.MM Medidas minimizadoras del riesgo</v>
      </c>
      <c r="AN59" s="178"/>
      <c r="AO59" s="211"/>
      <c r="AP59" s="211"/>
      <c r="AQ59" s="211"/>
      <c r="AR59" s="177"/>
      <c r="AS59" s="178"/>
      <c r="AU59" s="319" t="str">
        <f>$K$59</f>
        <v>RE4.MM</v>
      </c>
      <c r="AV59" s="333" t="str">
        <f>$L$59</f>
        <v>RE4.MM Medidas minimizadoras del riesgo</v>
      </c>
      <c r="AW59" s="178"/>
      <c r="AX59" s="211"/>
      <c r="AY59" s="211"/>
      <c r="AZ59" s="211"/>
      <c r="BA59" s="177"/>
      <c r="BB59" s="178"/>
      <c r="BD59" s="319" t="str">
        <f>$K$59</f>
        <v>RE4.MM</v>
      </c>
      <c r="BE59" s="333" t="str">
        <f>$L$59</f>
        <v>RE4.MM Medidas minimizadoras del riesgo</v>
      </c>
      <c r="BF59" s="178"/>
      <c r="BG59" s="211"/>
      <c r="BH59" s="211"/>
      <c r="BI59" s="211"/>
      <c r="BJ59" s="177"/>
      <c r="BK59" s="178"/>
      <c r="BM59" s="319" t="str">
        <f>$K$59</f>
        <v>RE4.MM</v>
      </c>
      <c r="BN59" s="333" t="str">
        <f>$L$59</f>
        <v>RE4.MM Medidas minimizadoras del riesgo</v>
      </c>
      <c r="BO59" s="178"/>
      <c r="BP59" s="211"/>
      <c r="BQ59" s="211"/>
      <c r="BR59" s="211"/>
      <c r="BS59" s="177"/>
      <c r="BT59" s="178"/>
      <c r="BV59" s="319" t="str">
        <f>$K$59</f>
        <v>RE4.MM</v>
      </c>
      <c r="BW59" s="333" t="str">
        <f>$L$59</f>
        <v>RE4.MM Medidas minimizadoras del riesgo</v>
      </c>
      <c r="BX59" s="178"/>
      <c r="BY59" s="211"/>
      <c r="BZ59" s="211"/>
      <c r="CA59" s="211"/>
      <c r="CB59" s="177"/>
      <c r="CC59" s="178"/>
      <c r="CE59" s="319" t="str">
        <f>$K$59</f>
        <v>RE4.MM</v>
      </c>
      <c r="CF59" s="333" t="str">
        <f>$L$59</f>
        <v>RE4.MM Medidas minimizadoras del riesgo</v>
      </c>
      <c r="CG59" s="178"/>
      <c r="CH59" s="211"/>
      <c r="CI59" s="211"/>
      <c r="CJ59" s="211"/>
      <c r="CK59" s="177"/>
      <c r="CL59" s="178"/>
      <c r="CN59" s="319" t="str">
        <f>$K$59</f>
        <v>RE4.MM</v>
      </c>
      <c r="CO59" s="333" t="str">
        <f>$L$59</f>
        <v>RE4.MM Medidas minimizadoras del riesgo</v>
      </c>
      <c r="CP59" s="178"/>
      <c r="CQ59" s="211"/>
      <c r="CR59" s="211"/>
      <c r="CS59" s="211"/>
      <c r="CT59" s="177"/>
      <c r="CU59" s="178"/>
      <c r="CW59" s="319" t="str">
        <f>$K$59</f>
        <v>RE4.MM</v>
      </c>
      <c r="CX59" s="333" t="str">
        <f>$L$59</f>
        <v>RE4.MM Medidas minimizadoras del riesgo</v>
      </c>
      <c r="CY59" s="178"/>
      <c r="CZ59" s="211"/>
      <c r="DA59" s="211"/>
      <c r="DB59" s="211"/>
      <c r="DC59" s="177"/>
      <c r="DD59" s="178"/>
      <c r="DF59" s="319" t="str">
        <f>$K$59</f>
        <v>RE4.MM</v>
      </c>
      <c r="DG59" s="333" t="str">
        <f>$L$59</f>
        <v>RE4.MM Medidas minimizadoras del riesgo</v>
      </c>
      <c r="DH59" s="178"/>
      <c r="DI59" s="211"/>
      <c r="DJ59" s="211"/>
      <c r="DK59" s="211"/>
      <c r="DL59" s="177"/>
      <c r="DM59" s="178"/>
      <c r="DO59" s="319" t="str">
        <f>$K$59</f>
        <v>RE4.MM</v>
      </c>
      <c r="DP59" s="333" t="str">
        <f>$L$59</f>
        <v>RE4.MM Medidas minimizadoras del riesgo</v>
      </c>
      <c r="DQ59" s="178"/>
      <c r="DR59" s="211"/>
      <c r="DS59" s="211"/>
      <c r="DT59" s="211"/>
      <c r="DU59" s="177"/>
      <c r="DV59" s="178"/>
      <c r="DX59" s="319" t="str">
        <f>$K$59</f>
        <v>RE4.MM</v>
      </c>
      <c r="DY59" s="333" t="str">
        <f>$L$59</f>
        <v>RE4.MM Medidas minimizadoras del riesgo</v>
      </c>
      <c r="DZ59" s="178"/>
      <c r="EA59" s="211"/>
      <c r="EB59" s="211"/>
      <c r="EC59" s="211"/>
      <c r="ED59" s="177"/>
      <c r="EE59" s="178"/>
      <c r="EG59" s="319" t="str">
        <f>$K$59</f>
        <v>RE4.MM</v>
      </c>
      <c r="EH59" s="333" t="str">
        <f>$L$59</f>
        <v>RE4.MM Medidas minimizadoras del riesgo</v>
      </c>
      <c r="EI59" s="178"/>
      <c r="EJ59" s="211"/>
      <c r="EK59" s="211"/>
      <c r="EL59" s="211"/>
      <c r="EM59" s="177"/>
      <c r="EN59" s="178"/>
      <c r="EP59" s="319" t="str">
        <f>$K$59</f>
        <v>RE4.MM</v>
      </c>
      <c r="EQ59" s="333" t="str">
        <f>$L$59</f>
        <v>RE4.MM Medidas minimizadoras del riesgo</v>
      </c>
      <c r="ER59" s="178"/>
      <c r="ES59" s="211"/>
      <c r="ET59" s="211"/>
      <c r="EU59" s="211"/>
      <c r="EV59" s="177"/>
      <c r="EW59" s="178"/>
      <c r="EY59" s="319" t="str">
        <f>$K$59</f>
        <v>RE4.MM</v>
      </c>
      <c r="EZ59" s="333" t="str">
        <f>$L$59</f>
        <v>RE4.MM Medidas minimizadoras del riesgo</v>
      </c>
      <c r="FA59" s="178"/>
      <c r="FB59" s="211"/>
      <c r="FC59" s="211"/>
      <c r="FD59" s="211"/>
      <c r="FE59" s="177"/>
      <c r="FF59" s="178"/>
      <c r="FH59" s="319" t="str">
        <f>$K$59</f>
        <v>RE4.MM</v>
      </c>
      <c r="FI59" s="333" t="str">
        <f>$L$59</f>
        <v>RE4.MM Medidas minimizadoras del riesgo</v>
      </c>
      <c r="FJ59" s="178"/>
      <c r="FK59" s="211"/>
      <c r="FL59" s="211"/>
      <c r="FM59" s="211"/>
      <c r="FN59" s="177"/>
      <c r="FO59" s="178"/>
      <c r="FQ59" s="319" t="str">
        <f>$K$59</f>
        <v>RE4.MM</v>
      </c>
      <c r="FR59" s="333" t="str">
        <f>$L$59</f>
        <v>RE4.MM Medidas minimizadoras del riesgo</v>
      </c>
      <c r="FS59" s="178"/>
      <c r="FT59" s="211"/>
      <c r="FU59" s="211"/>
      <c r="FV59" s="211"/>
      <c r="FW59" s="177"/>
      <c r="FX59" s="178"/>
      <c r="FZ59" s="319" t="str">
        <f>$K$59</f>
        <v>RE4.MM</v>
      </c>
      <c r="GA59" s="333" t="str">
        <f>$L$59</f>
        <v>RE4.MM Medidas minimizadoras del riesgo</v>
      </c>
      <c r="GB59" s="178"/>
      <c r="GC59" s="211"/>
      <c r="GD59" s="211"/>
      <c r="GE59" s="211"/>
      <c r="GF59" s="177"/>
      <c r="GG59" s="178"/>
    </row>
    <row r="61" spans="1:189" ht="25.5" customHeight="1" x14ac:dyDescent="0.35">
      <c r="A61" s="1111" t="s">
        <v>826</v>
      </c>
      <c r="B61" s="1111"/>
      <c r="C61" s="1111"/>
      <c r="D61" s="1111"/>
      <c r="E61" s="1111"/>
      <c r="F61" s="1111"/>
      <c r="K61" s="1111" t="s">
        <v>826</v>
      </c>
      <c r="L61" s="1111"/>
      <c r="M61" s="1111"/>
      <c r="N61" s="1111"/>
      <c r="O61" s="1111"/>
      <c r="P61" s="1111"/>
      <c r="T61" s="1111" t="s">
        <v>826</v>
      </c>
      <c r="U61" s="1111"/>
      <c r="V61" s="1111"/>
      <c r="W61" s="1111"/>
      <c r="X61" s="1111"/>
      <c r="Y61" s="1111"/>
      <c r="AC61" s="1111" t="s">
        <v>826</v>
      </c>
      <c r="AD61" s="1111"/>
      <c r="AE61" s="1111"/>
      <c r="AF61" s="1111"/>
      <c r="AG61" s="1111"/>
      <c r="AH61" s="1111"/>
      <c r="AL61" s="1111" t="s">
        <v>826</v>
      </c>
      <c r="AM61" s="1111"/>
      <c r="AN61" s="1111"/>
      <c r="AO61" s="1111"/>
      <c r="AP61" s="1111"/>
      <c r="AQ61" s="1111"/>
      <c r="AU61" s="1111" t="s">
        <v>826</v>
      </c>
      <c r="AV61" s="1111"/>
      <c r="AW61" s="1111"/>
      <c r="AX61" s="1111"/>
      <c r="AY61" s="1111"/>
      <c r="AZ61" s="1111"/>
      <c r="BD61" s="1111" t="s">
        <v>826</v>
      </c>
      <c r="BE61" s="1111"/>
      <c r="BF61" s="1111"/>
      <c r="BG61" s="1111"/>
      <c r="BH61" s="1111"/>
      <c r="BI61" s="1111"/>
      <c r="BM61" s="1111" t="s">
        <v>826</v>
      </c>
      <c r="BN61" s="1111"/>
      <c r="BO61" s="1111"/>
      <c r="BP61" s="1111"/>
      <c r="BQ61" s="1111"/>
      <c r="BR61" s="1111"/>
      <c r="BV61" s="1111" t="s">
        <v>826</v>
      </c>
      <c r="BW61" s="1111"/>
      <c r="BX61" s="1111"/>
      <c r="BY61" s="1111"/>
      <c r="BZ61" s="1111"/>
      <c r="CA61" s="1111"/>
      <c r="CE61" s="1111" t="s">
        <v>826</v>
      </c>
      <c r="CF61" s="1111"/>
      <c r="CG61" s="1111"/>
      <c r="CH61" s="1111"/>
      <c r="CI61" s="1111"/>
      <c r="CJ61" s="1111"/>
      <c r="CN61" s="1111" t="s">
        <v>826</v>
      </c>
      <c r="CO61" s="1111"/>
      <c r="CP61" s="1111"/>
      <c r="CQ61" s="1111"/>
      <c r="CR61" s="1111"/>
      <c r="CS61" s="1111"/>
      <c r="CW61" s="1111" t="s">
        <v>826</v>
      </c>
      <c r="CX61" s="1111"/>
      <c r="CY61" s="1111"/>
      <c r="CZ61" s="1111"/>
      <c r="DA61" s="1111"/>
      <c r="DB61" s="1111"/>
      <c r="DF61" s="1111" t="s">
        <v>826</v>
      </c>
      <c r="DG61" s="1111"/>
      <c r="DH61" s="1111"/>
      <c r="DI61" s="1111"/>
      <c r="DJ61" s="1111"/>
      <c r="DK61" s="1111"/>
      <c r="DO61" s="1111" t="s">
        <v>826</v>
      </c>
      <c r="DP61" s="1111"/>
      <c r="DQ61" s="1111"/>
      <c r="DR61" s="1111"/>
      <c r="DS61" s="1111"/>
      <c r="DT61" s="1111"/>
      <c r="DX61" s="1111" t="s">
        <v>826</v>
      </c>
      <c r="DY61" s="1111"/>
      <c r="DZ61" s="1111"/>
      <c r="EA61" s="1111"/>
      <c r="EB61" s="1111"/>
      <c r="EC61" s="1111"/>
      <c r="EG61" s="1111" t="s">
        <v>826</v>
      </c>
      <c r="EH61" s="1111"/>
      <c r="EI61" s="1111"/>
      <c r="EJ61" s="1111"/>
      <c r="EK61" s="1111"/>
      <c r="EL61" s="1111"/>
      <c r="EP61" s="1111" t="s">
        <v>826</v>
      </c>
      <c r="EQ61" s="1111"/>
      <c r="ER61" s="1111"/>
      <c r="ES61" s="1111"/>
      <c r="ET61" s="1111"/>
      <c r="EU61" s="1111"/>
      <c r="EY61" s="1111" t="s">
        <v>826</v>
      </c>
      <c r="EZ61" s="1111"/>
      <c r="FA61" s="1111"/>
      <c r="FB61" s="1111"/>
      <c r="FC61" s="1111"/>
      <c r="FD61" s="1111"/>
      <c r="FH61" s="1111" t="s">
        <v>826</v>
      </c>
      <c r="FI61" s="1111"/>
      <c r="FJ61" s="1111"/>
      <c r="FK61" s="1111"/>
      <c r="FL61" s="1111"/>
      <c r="FM61" s="1111"/>
      <c r="FQ61" s="1111" t="s">
        <v>826</v>
      </c>
      <c r="FR61" s="1111"/>
      <c r="FS61" s="1111"/>
      <c r="FT61" s="1111"/>
      <c r="FU61" s="1111"/>
      <c r="FV61" s="1111"/>
      <c r="FZ61" s="1111" t="s">
        <v>826</v>
      </c>
      <c r="GA61" s="1111"/>
      <c r="GB61" s="1111"/>
      <c r="GC61" s="1111"/>
      <c r="GD61" s="1111"/>
      <c r="GE61" s="1111"/>
    </row>
    <row r="62" spans="1:189" ht="60" x14ac:dyDescent="0.2">
      <c r="A62" s="164" t="s">
        <v>775</v>
      </c>
      <c r="B62" s="165" t="s">
        <v>827</v>
      </c>
      <c r="C62" s="165" t="s">
        <v>777</v>
      </c>
      <c r="D62" s="165" t="s">
        <v>778</v>
      </c>
      <c r="E62" s="165" t="s">
        <v>779</v>
      </c>
      <c r="F62" s="164" t="s">
        <v>780</v>
      </c>
      <c r="K62" s="164" t="s">
        <v>775</v>
      </c>
      <c r="L62" s="165" t="s">
        <v>827</v>
      </c>
      <c r="M62" s="165" t="s">
        <v>777</v>
      </c>
      <c r="N62" s="165" t="s">
        <v>778</v>
      </c>
      <c r="O62" s="165" t="s">
        <v>779</v>
      </c>
      <c r="P62" s="164" t="s">
        <v>780</v>
      </c>
      <c r="T62" s="164" t="s">
        <v>775</v>
      </c>
      <c r="U62" s="165" t="s">
        <v>827</v>
      </c>
      <c r="V62" s="165" t="s">
        <v>777</v>
      </c>
      <c r="W62" s="165" t="s">
        <v>778</v>
      </c>
      <c r="X62" s="165" t="s">
        <v>779</v>
      </c>
      <c r="Y62" s="164" t="s">
        <v>780</v>
      </c>
      <c r="AC62" s="164" t="s">
        <v>775</v>
      </c>
      <c r="AD62" s="165" t="s">
        <v>827</v>
      </c>
      <c r="AE62" s="165" t="s">
        <v>777</v>
      </c>
      <c r="AF62" s="165" t="s">
        <v>778</v>
      </c>
      <c r="AG62" s="165" t="s">
        <v>779</v>
      </c>
      <c r="AH62" s="164" t="s">
        <v>780</v>
      </c>
      <c r="AL62" s="164" t="s">
        <v>775</v>
      </c>
      <c r="AM62" s="165" t="s">
        <v>827</v>
      </c>
      <c r="AN62" s="165" t="s">
        <v>777</v>
      </c>
      <c r="AO62" s="165" t="s">
        <v>778</v>
      </c>
      <c r="AP62" s="165" t="s">
        <v>779</v>
      </c>
      <c r="AQ62" s="164" t="s">
        <v>780</v>
      </c>
      <c r="AU62" s="164" t="s">
        <v>775</v>
      </c>
      <c r="AV62" s="165" t="s">
        <v>827</v>
      </c>
      <c r="AW62" s="165" t="s">
        <v>777</v>
      </c>
      <c r="AX62" s="165" t="s">
        <v>778</v>
      </c>
      <c r="AY62" s="165" t="s">
        <v>779</v>
      </c>
      <c r="AZ62" s="164" t="s">
        <v>780</v>
      </c>
      <c r="BD62" s="164" t="s">
        <v>775</v>
      </c>
      <c r="BE62" s="165" t="s">
        <v>827</v>
      </c>
      <c r="BF62" s="165" t="s">
        <v>777</v>
      </c>
      <c r="BG62" s="165" t="s">
        <v>778</v>
      </c>
      <c r="BH62" s="165" t="s">
        <v>779</v>
      </c>
      <c r="BI62" s="164" t="s">
        <v>780</v>
      </c>
      <c r="BM62" s="164" t="s">
        <v>775</v>
      </c>
      <c r="BN62" s="165" t="s">
        <v>827</v>
      </c>
      <c r="BO62" s="165" t="s">
        <v>777</v>
      </c>
      <c r="BP62" s="165" t="s">
        <v>778</v>
      </c>
      <c r="BQ62" s="165" t="s">
        <v>779</v>
      </c>
      <c r="BR62" s="164" t="s">
        <v>780</v>
      </c>
      <c r="BV62" s="164" t="s">
        <v>775</v>
      </c>
      <c r="BW62" s="165" t="s">
        <v>827</v>
      </c>
      <c r="BX62" s="165" t="s">
        <v>777</v>
      </c>
      <c r="BY62" s="165" t="s">
        <v>778</v>
      </c>
      <c r="BZ62" s="165" t="s">
        <v>779</v>
      </c>
      <c r="CA62" s="164" t="s">
        <v>780</v>
      </c>
      <c r="CE62" s="164" t="s">
        <v>775</v>
      </c>
      <c r="CF62" s="165" t="s">
        <v>827</v>
      </c>
      <c r="CG62" s="165" t="s">
        <v>777</v>
      </c>
      <c r="CH62" s="165" t="s">
        <v>778</v>
      </c>
      <c r="CI62" s="165" t="s">
        <v>779</v>
      </c>
      <c r="CJ62" s="164" t="s">
        <v>780</v>
      </c>
      <c r="CN62" s="164" t="s">
        <v>775</v>
      </c>
      <c r="CO62" s="165" t="s">
        <v>827</v>
      </c>
      <c r="CP62" s="165" t="s">
        <v>777</v>
      </c>
      <c r="CQ62" s="165" t="s">
        <v>778</v>
      </c>
      <c r="CR62" s="165" t="s">
        <v>779</v>
      </c>
      <c r="CS62" s="164" t="s">
        <v>780</v>
      </c>
      <c r="CW62" s="164" t="s">
        <v>775</v>
      </c>
      <c r="CX62" s="165" t="s">
        <v>827</v>
      </c>
      <c r="CY62" s="165" t="s">
        <v>777</v>
      </c>
      <c r="CZ62" s="165" t="s">
        <v>778</v>
      </c>
      <c r="DA62" s="165" t="s">
        <v>779</v>
      </c>
      <c r="DB62" s="164" t="s">
        <v>780</v>
      </c>
      <c r="DF62" s="164" t="s">
        <v>775</v>
      </c>
      <c r="DG62" s="165" t="s">
        <v>827</v>
      </c>
      <c r="DH62" s="165" t="s">
        <v>777</v>
      </c>
      <c r="DI62" s="165" t="s">
        <v>778</v>
      </c>
      <c r="DJ62" s="165" t="s">
        <v>779</v>
      </c>
      <c r="DK62" s="164" t="s">
        <v>780</v>
      </c>
      <c r="DO62" s="164" t="s">
        <v>775</v>
      </c>
      <c r="DP62" s="165" t="s">
        <v>827</v>
      </c>
      <c r="DQ62" s="165" t="s">
        <v>777</v>
      </c>
      <c r="DR62" s="165" t="s">
        <v>778</v>
      </c>
      <c r="DS62" s="165" t="s">
        <v>779</v>
      </c>
      <c r="DT62" s="164" t="s">
        <v>780</v>
      </c>
      <c r="DX62" s="164" t="s">
        <v>775</v>
      </c>
      <c r="DY62" s="165" t="s">
        <v>827</v>
      </c>
      <c r="DZ62" s="165" t="s">
        <v>777</v>
      </c>
      <c r="EA62" s="165" t="s">
        <v>778</v>
      </c>
      <c r="EB62" s="165" t="s">
        <v>779</v>
      </c>
      <c r="EC62" s="164" t="s">
        <v>780</v>
      </c>
      <c r="EG62" s="164" t="s">
        <v>775</v>
      </c>
      <c r="EH62" s="165" t="s">
        <v>827</v>
      </c>
      <c r="EI62" s="165" t="s">
        <v>777</v>
      </c>
      <c r="EJ62" s="165" t="s">
        <v>778</v>
      </c>
      <c r="EK62" s="165" t="s">
        <v>779</v>
      </c>
      <c r="EL62" s="164" t="s">
        <v>780</v>
      </c>
      <c r="EP62" s="164" t="s">
        <v>775</v>
      </c>
      <c r="EQ62" s="165" t="s">
        <v>827</v>
      </c>
      <c r="ER62" s="165" t="s">
        <v>777</v>
      </c>
      <c r="ES62" s="165" t="s">
        <v>778</v>
      </c>
      <c r="ET62" s="165" t="s">
        <v>779</v>
      </c>
      <c r="EU62" s="164" t="s">
        <v>780</v>
      </c>
      <c r="EY62" s="164" t="s">
        <v>775</v>
      </c>
      <c r="EZ62" s="165" t="s">
        <v>827</v>
      </c>
      <c r="FA62" s="165" t="s">
        <v>777</v>
      </c>
      <c r="FB62" s="165" t="s">
        <v>778</v>
      </c>
      <c r="FC62" s="165" t="s">
        <v>779</v>
      </c>
      <c r="FD62" s="164" t="s">
        <v>780</v>
      </c>
      <c r="FH62" s="164" t="s">
        <v>775</v>
      </c>
      <c r="FI62" s="165" t="s">
        <v>827</v>
      </c>
      <c r="FJ62" s="165" t="s">
        <v>777</v>
      </c>
      <c r="FK62" s="165" t="s">
        <v>778</v>
      </c>
      <c r="FL62" s="165" t="s">
        <v>779</v>
      </c>
      <c r="FM62" s="164" t="s">
        <v>780</v>
      </c>
      <c r="FQ62" s="164" t="s">
        <v>775</v>
      </c>
      <c r="FR62" s="165" t="s">
        <v>827</v>
      </c>
      <c r="FS62" s="165" t="s">
        <v>777</v>
      </c>
      <c r="FT62" s="165" t="s">
        <v>778</v>
      </c>
      <c r="FU62" s="165" t="s">
        <v>779</v>
      </c>
      <c r="FV62" s="164" t="s">
        <v>780</v>
      </c>
      <c r="FZ62" s="164" t="s">
        <v>775</v>
      </c>
      <c r="GA62" s="165" t="s">
        <v>827</v>
      </c>
      <c r="GB62" s="165" t="s">
        <v>777</v>
      </c>
      <c r="GC62" s="165" t="s">
        <v>778</v>
      </c>
      <c r="GD62" s="165" t="s">
        <v>779</v>
      </c>
      <c r="GE62" s="164" t="s">
        <v>780</v>
      </c>
    </row>
    <row r="63" spans="1:189" ht="35.25" customHeight="1" x14ac:dyDescent="0.25">
      <c r="A63" s="337">
        <f>AVERAGE(K63,T63,AC63,AL63,AU63,BD63,BM63,BV63,CE63,CN63,CW63,DF63,DO63,DX63,EG63,EP63,EY63,FH63,FQ63,FZ63)</f>
        <v>0</v>
      </c>
      <c r="B63" s="339">
        <f>SUM(L63,U63,AD63,AM63,AV63,BE63,BN63,BW63,CF63,CO63,CX63,DG63,DP63,DY63,EH63,EQ63,EZ63,FI63,FR63,GA63)</f>
        <v>0</v>
      </c>
      <c r="C63" s="339">
        <f>SUM(M63,V63,AE63,AN63,AW63,BF63,BO63,BX63,CG63,CP63,CY63,DH63,DQ63,DZ63,EI63,ER63,FA63,FJ63,FS63,GB63)</f>
        <v>0</v>
      </c>
      <c r="D63" s="339">
        <f>SUM(N63,W63,AF63,AO63,AX63,BG63,BP63,BY63,CH63,CQ63,CZ63,DI63,DR63,EA63,EJ63,ES63,FB63,FK63,FT63,GC63)</f>
        <v>0</v>
      </c>
      <c r="E63" s="339">
        <f>SUM(O63,X63,AG63,AP63,AY63,BH63,BQ63,BZ63,CI63,CR63,DA63,DJ63,DS63,EB63,EK63,ET63,FC63,FL63,FU63,GD63)</f>
        <v>0</v>
      </c>
      <c r="F63" s="334" t="e">
        <f>SUM(C63,D63)/B63</f>
        <v>#DIV/0!</v>
      </c>
      <c r="K63" s="189">
        <f>'6. Control gerencial'!O388</f>
        <v>0</v>
      </c>
      <c r="L63" s="183">
        <f>'6. Control gerencial'!P388</f>
        <v>0</v>
      </c>
      <c r="M63" s="183">
        <f>'6. Control gerencial'!Q388</f>
        <v>0</v>
      </c>
      <c r="N63" s="183">
        <f>'6. Control gerencial'!R388</f>
        <v>0</v>
      </c>
      <c r="O63" s="167">
        <f>SUM(M63:N63)</f>
        <v>0</v>
      </c>
      <c r="P63" s="175" t="e">
        <f>'6. Control gerencial'!S388</f>
        <v>#DIV/0!</v>
      </c>
      <c r="T63" s="189"/>
      <c r="U63" s="183"/>
      <c r="V63" s="183"/>
      <c r="W63" s="183"/>
      <c r="X63" s="167"/>
      <c r="Y63" s="175"/>
      <c r="AC63" s="189"/>
      <c r="AD63" s="183"/>
      <c r="AE63" s="183"/>
      <c r="AF63" s="183"/>
      <c r="AG63" s="167"/>
      <c r="AH63" s="175"/>
      <c r="AL63" s="189"/>
      <c r="AM63" s="183"/>
      <c r="AN63" s="183"/>
      <c r="AO63" s="183"/>
      <c r="AP63" s="167"/>
      <c r="AQ63" s="175"/>
      <c r="AU63" s="189"/>
      <c r="AV63" s="183"/>
      <c r="AW63" s="183"/>
      <c r="AX63" s="183"/>
      <c r="AY63" s="167"/>
      <c r="AZ63" s="175"/>
      <c r="BD63" s="189"/>
      <c r="BE63" s="183"/>
      <c r="BF63" s="183"/>
      <c r="BG63" s="183"/>
      <c r="BH63" s="167"/>
      <c r="BI63" s="175"/>
      <c r="BM63" s="189"/>
      <c r="BN63" s="183"/>
      <c r="BO63" s="183"/>
      <c r="BP63" s="183"/>
      <c r="BQ63" s="167"/>
      <c r="BR63" s="175"/>
      <c r="BV63" s="189"/>
      <c r="BW63" s="183"/>
      <c r="BX63" s="183"/>
      <c r="BY63" s="183"/>
      <c r="BZ63" s="167"/>
      <c r="CA63" s="175"/>
      <c r="CE63" s="189"/>
      <c r="CF63" s="183"/>
      <c r="CG63" s="183"/>
      <c r="CH63" s="183"/>
      <c r="CI63" s="167"/>
      <c r="CJ63" s="175"/>
      <c r="CN63" s="189"/>
      <c r="CO63" s="183"/>
      <c r="CP63" s="183"/>
      <c r="CQ63" s="183"/>
      <c r="CR63" s="167"/>
      <c r="CS63" s="175"/>
      <c r="CW63" s="189"/>
      <c r="CX63" s="183"/>
      <c r="CY63" s="183"/>
      <c r="CZ63" s="183"/>
      <c r="DA63" s="167"/>
      <c r="DB63" s="175"/>
      <c r="DF63" s="189"/>
      <c r="DG63" s="183"/>
      <c r="DH63" s="183"/>
      <c r="DI63" s="183"/>
      <c r="DJ63" s="167"/>
      <c r="DK63" s="175"/>
      <c r="DO63" s="189"/>
      <c r="DP63" s="183"/>
      <c r="DQ63" s="183"/>
      <c r="DR63" s="183"/>
      <c r="DS63" s="167"/>
      <c r="DT63" s="175"/>
      <c r="DX63" s="189"/>
      <c r="DY63" s="183"/>
      <c r="DZ63" s="183"/>
      <c r="EA63" s="183"/>
      <c r="EB63" s="167"/>
      <c r="EC63" s="175"/>
      <c r="EG63" s="189"/>
      <c r="EH63" s="183"/>
      <c r="EI63" s="183"/>
      <c r="EJ63" s="183"/>
      <c r="EK63" s="167"/>
      <c r="EL63" s="175"/>
      <c r="EP63" s="189"/>
      <c r="EQ63" s="183"/>
      <c r="ER63" s="183"/>
      <c r="ES63" s="183"/>
      <c r="ET63" s="167"/>
      <c r="EU63" s="175"/>
      <c r="EY63" s="189"/>
      <c r="EZ63" s="183"/>
      <c r="FA63" s="183"/>
      <c r="FB63" s="183"/>
      <c r="FC63" s="167"/>
      <c r="FD63" s="175"/>
      <c r="FH63" s="189"/>
      <c r="FI63" s="183"/>
      <c r="FJ63" s="183"/>
      <c r="FK63" s="183"/>
      <c r="FL63" s="167"/>
      <c r="FM63" s="175"/>
      <c r="FQ63" s="189"/>
      <c r="FR63" s="183"/>
      <c r="FS63" s="183"/>
      <c r="FT63" s="183"/>
      <c r="FU63" s="167"/>
      <c r="FV63" s="175"/>
      <c r="FZ63" s="189"/>
      <c r="GA63" s="183"/>
      <c r="GB63" s="183"/>
      <c r="GC63" s="183"/>
      <c r="GD63" s="167"/>
      <c r="GE63" s="175"/>
    </row>
    <row r="67" spans="1:189" ht="15" x14ac:dyDescent="0.25">
      <c r="L67" s="1136" t="s">
        <v>828</v>
      </c>
      <c r="M67" s="1137"/>
      <c r="N67" s="1137"/>
      <c r="O67" s="1137"/>
      <c r="P67" s="1137"/>
      <c r="Q67" s="1137"/>
      <c r="R67" s="1137"/>
      <c r="S67" s="1137"/>
    </row>
    <row r="68" spans="1:189" ht="45" x14ac:dyDescent="0.2">
      <c r="A68" s="1109" t="s">
        <v>829</v>
      </c>
      <c r="B68" s="1110"/>
      <c r="C68" s="213" t="s">
        <v>775</v>
      </c>
      <c r="D68" s="214" t="s">
        <v>827</v>
      </c>
      <c r="E68" s="214" t="s">
        <v>777</v>
      </c>
      <c r="F68" s="214" t="s">
        <v>778</v>
      </c>
      <c r="G68" s="214" t="s">
        <v>779</v>
      </c>
      <c r="H68" s="213" t="s">
        <v>830</v>
      </c>
      <c r="K68" s="1109" t="s">
        <v>829</v>
      </c>
      <c r="L68" s="1110"/>
      <c r="M68" s="213" t="s">
        <v>775</v>
      </c>
      <c r="N68" s="214" t="s">
        <v>827</v>
      </c>
      <c r="O68" s="214" t="s">
        <v>777</v>
      </c>
      <c r="P68" s="214" t="s">
        <v>778</v>
      </c>
      <c r="Q68" s="214" t="s">
        <v>779</v>
      </c>
      <c r="R68" s="213" t="s">
        <v>830</v>
      </c>
      <c r="T68" s="1109" t="s">
        <v>829</v>
      </c>
      <c r="U68" s="1110"/>
      <c r="V68" s="213" t="s">
        <v>775</v>
      </c>
      <c r="W68" s="214" t="s">
        <v>827</v>
      </c>
      <c r="X68" s="214" t="s">
        <v>777</v>
      </c>
      <c r="Y68" s="214" t="s">
        <v>778</v>
      </c>
      <c r="Z68" s="214" t="s">
        <v>779</v>
      </c>
      <c r="AA68" s="213" t="s">
        <v>830</v>
      </c>
      <c r="AC68" s="1109" t="s">
        <v>829</v>
      </c>
      <c r="AD68" s="1110"/>
      <c r="AE68" s="213" t="s">
        <v>775</v>
      </c>
      <c r="AF68" s="214" t="s">
        <v>827</v>
      </c>
      <c r="AG68" s="214" t="s">
        <v>777</v>
      </c>
      <c r="AH68" s="214" t="s">
        <v>778</v>
      </c>
      <c r="AI68" s="214" t="s">
        <v>779</v>
      </c>
      <c r="AJ68" s="213" t="s">
        <v>830</v>
      </c>
      <c r="AL68" s="1109" t="s">
        <v>829</v>
      </c>
      <c r="AM68" s="1110"/>
      <c r="AN68" s="213" t="s">
        <v>775</v>
      </c>
      <c r="AO68" s="214" t="s">
        <v>827</v>
      </c>
      <c r="AP68" s="214" t="s">
        <v>777</v>
      </c>
      <c r="AQ68" s="214" t="s">
        <v>778</v>
      </c>
      <c r="AR68" s="214" t="s">
        <v>779</v>
      </c>
      <c r="AS68" s="213" t="s">
        <v>830</v>
      </c>
      <c r="AU68" s="1109" t="s">
        <v>829</v>
      </c>
      <c r="AV68" s="1110"/>
      <c r="AW68" s="213" t="s">
        <v>775</v>
      </c>
      <c r="AX68" s="214" t="s">
        <v>827</v>
      </c>
      <c r="AY68" s="214" t="s">
        <v>777</v>
      </c>
      <c r="AZ68" s="214" t="s">
        <v>778</v>
      </c>
      <c r="BA68" s="214" t="s">
        <v>779</v>
      </c>
      <c r="BB68" s="213" t="s">
        <v>830</v>
      </c>
      <c r="BD68" s="1109" t="s">
        <v>829</v>
      </c>
      <c r="BE68" s="1110"/>
      <c r="BF68" s="213" t="s">
        <v>775</v>
      </c>
      <c r="BG68" s="214" t="s">
        <v>827</v>
      </c>
      <c r="BH68" s="214" t="s">
        <v>777</v>
      </c>
      <c r="BI68" s="214" t="s">
        <v>778</v>
      </c>
      <c r="BJ68" s="214" t="s">
        <v>779</v>
      </c>
      <c r="BK68" s="213" t="s">
        <v>830</v>
      </c>
      <c r="BM68" s="1109" t="s">
        <v>829</v>
      </c>
      <c r="BN68" s="1110"/>
      <c r="BO68" s="213" t="s">
        <v>775</v>
      </c>
      <c r="BP68" s="214" t="s">
        <v>827</v>
      </c>
      <c r="BQ68" s="214" t="s">
        <v>777</v>
      </c>
      <c r="BR68" s="214" t="s">
        <v>778</v>
      </c>
      <c r="BS68" s="214" t="s">
        <v>779</v>
      </c>
      <c r="BT68" s="213" t="s">
        <v>830</v>
      </c>
      <c r="BV68" s="1109" t="s">
        <v>829</v>
      </c>
      <c r="BW68" s="1110"/>
      <c r="BX68" s="213" t="s">
        <v>775</v>
      </c>
      <c r="BY68" s="214" t="s">
        <v>827</v>
      </c>
      <c r="BZ68" s="214" t="s">
        <v>777</v>
      </c>
      <c r="CA68" s="214" t="s">
        <v>778</v>
      </c>
      <c r="CB68" s="214" t="s">
        <v>779</v>
      </c>
      <c r="CC68" s="213" t="s">
        <v>830</v>
      </c>
      <c r="CE68" s="1109" t="s">
        <v>829</v>
      </c>
      <c r="CF68" s="1110"/>
      <c r="CG68" s="213" t="s">
        <v>775</v>
      </c>
      <c r="CH68" s="214" t="s">
        <v>827</v>
      </c>
      <c r="CI68" s="214" t="s">
        <v>777</v>
      </c>
      <c r="CJ68" s="214" t="s">
        <v>778</v>
      </c>
      <c r="CK68" s="214" t="s">
        <v>779</v>
      </c>
      <c r="CL68" s="213" t="s">
        <v>830</v>
      </c>
      <c r="CN68" s="1109" t="s">
        <v>829</v>
      </c>
      <c r="CO68" s="1110"/>
      <c r="CP68" s="213" t="s">
        <v>775</v>
      </c>
      <c r="CQ68" s="214" t="s">
        <v>827</v>
      </c>
      <c r="CR68" s="214" t="s">
        <v>777</v>
      </c>
      <c r="CS68" s="214" t="s">
        <v>778</v>
      </c>
      <c r="CT68" s="214" t="s">
        <v>779</v>
      </c>
      <c r="CU68" s="213" t="s">
        <v>830</v>
      </c>
      <c r="CW68" s="1109" t="s">
        <v>829</v>
      </c>
      <c r="CX68" s="1110"/>
      <c r="CY68" s="213" t="s">
        <v>775</v>
      </c>
      <c r="CZ68" s="214" t="s">
        <v>827</v>
      </c>
      <c r="DA68" s="214" t="s">
        <v>777</v>
      </c>
      <c r="DB68" s="214" t="s">
        <v>778</v>
      </c>
      <c r="DC68" s="214" t="s">
        <v>779</v>
      </c>
      <c r="DD68" s="213" t="s">
        <v>830</v>
      </c>
      <c r="DF68" s="1109" t="s">
        <v>829</v>
      </c>
      <c r="DG68" s="1110"/>
      <c r="DH68" s="213" t="s">
        <v>775</v>
      </c>
      <c r="DI68" s="214" t="s">
        <v>827</v>
      </c>
      <c r="DJ68" s="214" t="s">
        <v>777</v>
      </c>
      <c r="DK68" s="214" t="s">
        <v>778</v>
      </c>
      <c r="DL68" s="214" t="s">
        <v>779</v>
      </c>
      <c r="DM68" s="213" t="s">
        <v>830</v>
      </c>
      <c r="DO68" s="1109" t="s">
        <v>829</v>
      </c>
      <c r="DP68" s="1110"/>
      <c r="DQ68" s="213" t="s">
        <v>775</v>
      </c>
      <c r="DR68" s="214" t="s">
        <v>827</v>
      </c>
      <c r="DS68" s="214" t="s">
        <v>777</v>
      </c>
      <c r="DT68" s="214" t="s">
        <v>778</v>
      </c>
      <c r="DU68" s="214" t="s">
        <v>779</v>
      </c>
      <c r="DV68" s="213" t="s">
        <v>830</v>
      </c>
      <c r="DX68" s="1109" t="s">
        <v>829</v>
      </c>
      <c r="DY68" s="1110"/>
      <c r="DZ68" s="213" t="s">
        <v>775</v>
      </c>
      <c r="EA68" s="214" t="s">
        <v>827</v>
      </c>
      <c r="EB68" s="214" t="s">
        <v>777</v>
      </c>
      <c r="EC68" s="214" t="s">
        <v>778</v>
      </c>
      <c r="ED68" s="214" t="s">
        <v>779</v>
      </c>
      <c r="EE68" s="213" t="s">
        <v>830</v>
      </c>
      <c r="EG68" s="1109" t="s">
        <v>829</v>
      </c>
      <c r="EH68" s="1110"/>
      <c r="EI68" s="213" t="s">
        <v>775</v>
      </c>
      <c r="EJ68" s="214" t="s">
        <v>827</v>
      </c>
      <c r="EK68" s="214" t="s">
        <v>777</v>
      </c>
      <c r="EL68" s="214" t="s">
        <v>778</v>
      </c>
      <c r="EM68" s="214" t="s">
        <v>779</v>
      </c>
      <c r="EN68" s="213" t="s">
        <v>830</v>
      </c>
      <c r="EP68" s="1109" t="s">
        <v>829</v>
      </c>
      <c r="EQ68" s="1110"/>
      <c r="ER68" s="213" t="s">
        <v>775</v>
      </c>
      <c r="ES68" s="214" t="s">
        <v>827</v>
      </c>
      <c r="ET68" s="214" t="s">
        <v>777</v>
      </c>
      <c r="EU68" s="214" t="s">
        <v>778</v>
      </c>
      <c r="EV68" s="214" t="s">
        <v>779</v>
      </c>
      <c r="EW68" s="213" t="s">
        <v>830</v>
      </c>
      <c r="EY68" s="1109" t="s">
        <v>829</v>
      </c>
      <c r="EZ68" s="1110"/>
      <c r="FA68" s="213" t="s">
        <v>775</v>
      </c>
      <c r="FB68" s="214" t="s">
        <v>827</v>
      </c>
      <c r="FC68" s="214" t="s">
        <v>777</v>
      </c>
      <c r="FD68" s="214" t="s">
        <v>778</v>
      </c>
      <c r="FE68" s="214" t="s">
        <v>779</v>
      </c>
      <c r="FF68" s="213" t="s">
        <v>830</v>
      </c>
      <c r="FH68" s="1109" t="s">
        <v>829</v>
      </c>
      <c r="FI68" s="1110"/>
      <c r="FJ68" s="213" t="s">
        <v>775</v>
      </c>
      <c r="FK68" s="214" t="s">
        <v>827</v>
      </c>
      <c r="FL68" s="214" t="s">
        <v>777</v>
      </c>
      <c r="FM68" s="214" t="s">
        <v>778</v>
      </c>
      <c r="FN68" s="214" t="s">
        <v>779</v>
      </c>
      <c r="FO68" s="213" t="s">
        <v>830</v>
      </c>
      <c r="FQ68" s="1109" t="s">
        <v>829</v>
      </c>
      <c r="FR68" s="1110"/>
      <c r="FS68" s="213" t="s">
        <v>775</v>
      </c>
      <c r="FT68" s="214" t="s">
        <v>827</v>
      </c>
      <c r="FU68" s="214" t="s">
        <v>777</v>
      </c>
      <c r="FV68" s="214" t="s">
        <v>778</v>
      </c>
      <c r="FW68" s="214" t="s">
        <v>779</v>
      </c>
      <c r="FX68" s="213" t="s">
        <v>830</v>
      </c>
      <c r="FZ68" s="1109" t="s">
        <v>829</v>
      </c>
      <c r="GA68" s="1110"/>
      <c r="GB68" s="213" t="s">
        <v>775</v>
      </c>
      <c r="GC68" s="214" t="s">
        <v>827</v>
      </c>
      <c r="GD68" s="214" t="s">
        <v>777</v>
      </c>
      <c r="GE68" s="214" t="s">
        <v>778</v>
      </c>
      <c r="GF68" s="214" t="s">
        <v>779</v>
      </c>
      <c r="GG68" s="213" t="s">
        <v>830</v>
      </c>
    </row>
    <row r="69" spans="1:189" ht="93.75" customHeight="1" x14ac:dyDescent="0.25">
      <c r="A69" s="215" t="str">
        <f>A5</f>
        <v>RE1</v>
      </c>
      <c r="B69" s="215" t="str">
        <f>B5</f>
        <v>Resultado esperado: RE.1 Dirección y Conducción Fortalecida</v>
      </c>
      <c r="C69" s="216">
        <f t="shared" ref="C69:H69" si="31">C6</f>
        <v>0</v>
      </c>
      <c r="D69" s="167">
        <f t="shared" si="31"/>
        <v>39891657.539999992</v>
      </c>
      <c r="E69" s="167">
        <f t="shared" si="31"/>
        <v>0</v>
      </c>
      <c r="F69" s="167">
        <f t="shared" si="31"/>
        <v>0</v>
      </c>
      <c r="G69" s="167">
        <f t="shared" si="31"/>
        <v>0</v>
      </c>
      <c r="H69" s="216">
        <f t="shared" si="31"/>
        <v>0</v>
      </c>
      <c r="K69" s="215" t="str">
        <f>K5</f>
        <v>RE1</v>
      </c>
      <c r="L69" s="215" t="str">
        <f>L5</f>
        <v>Resultado esperado: RE.1 Dirección y Conducción Fortalecida</v>
      </c>
      <c r="M69" s="216">
        <f t="shared" ref="M69:R69" si="32">M6</f>
        <v>0</v>
      </c>
      <c r="N69" s="211">
        <f t="shared" si="32"/>
        <v>5125628.1999999993</v>
      </c>
      <c r="O69" s="211">
        <f t="shared" si="32"/>
        <v>0</v>
      </c>
      <c r="P69" s="211">
        <f t="shared" si="32"/>
        <v>0</v>
      </c>
      <c r="Q69" s="211">
        <f t="shared" si="32"/>
        <v>0</v>
      </c>
      <c r="R69" s="216" t="e">
        <f t="shared" si="32"/>
        <v>#DIV/0!</v>
      </c>
      <c r="T69" s="215" t="str">
        <f>T5</f>
        <v>RE1</v>
      </c>
      <c r="U69" s="215" t="str">
        <f>U5</f>
        <v>Resultado esperado: RE.1 Dirección y Conducción Fortalecida</v>
      </c>
      <c r="V69" s="216">
        <f t="shared" ref="V69:AA69" si="33">V6</f>
        <v>0</v>
      </c>
      <c r="W69" s="167">
        <f t="shared" si="33"/>
        <v>7672332.6399999987</v>
      </c>
      <c r="X69" s="167">
        <f t="shared" si="33"/>
        <v>0</v>
      </c>
      <c r="Y69" s="167">
        <f t="shared" si="33"/>
        <v>0</v>
      </c>
      <c r="Z69" s="167">
        <f t="shared" si="33"/>
        <v>0</v>
      </c>
      <c r="AA69" s="216">
        <f t="shared" si="33"/>
        <v>0</v>
      </c>
      <c r="AC69" s="215" t="str">
        <f>AC5</f>
        <v>RE1</v>
      </c>
      <c r="AD69" s="215" t="str">
        <f>AD5</f>
        <v>Resultado esperado: RE.1 Dirección y Conducción Fortalecida</v>
      </c>
      <c r="AE69" s="216">
        <f t="shared" ref="AE69:AJ69" si="34">AE6</f>
        <v>0</v>
      </c>
      <c r="AF69" s="167">
        <f t="shared" si="34"/>
        <v>7475967.9399999995</v>
      </c>
      <c r="AG69" s="167">
        <f t="shared" si="34"/>
        <v>0</v>
      </c>
      <c r="AH69" s="167">
        <f t="shared" si="34"/>
        <v>0</v>
      </c>
      <c r="AI69" s="167">
        <f t="shared" si="34"/>
        <v>0</v>
      </c>
      <c r="AJ69" s="216">
        <f t="shared" si="34"/>
        <v>0</v>
      </c>
      <c r="AL69" s="215" t="str">
        <f>AL5</f>
        <v>RE1</v>
      </c>
      <c r="AM69" s="215" t="str">
        <f>AM5</f>
        <v>Resultado esperado: RE.1 Dirección y Conducción Fortalecida</v>
      </c>
      <c r="AN69" s="216">
        <f t="shared" ref="AN69:AS69" si="35">AN6</f>
        <v>0</v>
      </c>
      <c r="AO69" s="167">
        <f t="shared" si="35"/>
        <v>742744.8</v>
      </c>
      <c r="AP69" s="167">
        <f t="shared" si="35"/>
        <v>0</v>
      </c>
      <c r="AQ69" s="167">
        <f t="shared" si="35"/>
        <v>0</v>
      </c>
      <c r="AR69" s="167">
        <f t="shared" si="35"/>
        <v>0</v>
      </c>
      <c r="AS69" s="216">
        <f t="shared" si="35"/>
        <v>0</v>
      </c>
      <c r="AU69" s="215" t="str">
        <f>AU5</f>
        <v>RE1</v>
      </c>
      <c r="AV69" s="215" t="str">
        <f>AV5</f>
        <v>Resultado esperado: RE.1 Dirección y Conducción Fortalecida</v>
      </c>
      <c r="AW69" s="216">
        <f t="shared" ref="AW69:BB69" si="36">AW6</f>
        <v>0</v>
      </c>
      <c r="AX69" s="167">
        <f t="shared" si="36"/>
        <v>5631788.2599999998</v>
      </c>
      <c r="AY69" s="167">
        <f t="shared" si="36"/>
        <v>0</v>
      </c>
      <c r="AZ69" s="167">
        <f t="shared" si="36"/>
        <v>0</v>
      </c>
      <c r="BA69" s="167">
        <f t="shared" si="36"/>
        <v>0</v>
      </c>
      <c r="BB69" s="216">
        <f t="shared" si="36"/>
        <v>0</v>
      </c>
      <c r="BD69" s="215" t="str">
        <f>BD5</f>
        <v>RE1</v>
      </c>
      <c r="BE69" s="215" t="str">
        <f>BE5</f>
        <v>Resultado esperado: RE.1 Dirección y Conducción Fortalecida</v>
      </c>
      <c r="BF69" s="216">
        <f t="shared" ref="BF69:BK69" si="37">BF6</f>
        <v>0</v>
      </c>
      <c r="BG69" s="167">
        <f t="shared" si="37"/>
        <v>928952.71000000008</v>
      </c>
      <c r="BH69" s="167">
        <f t="shared" si="37"/>
        <v>0</v>
      </c>
      <c r="BI69" s="167">
        <f t="shared" si="37"/>
        <v>0</v>
      </c>
      <c r="BJ69" s="167">
        <f t="shared" si="37"/>
        <v>0</v>
      </c>
      <c r="BK69" s="216">
        <f t="shared" si="37"/>
        <v>0</v>
      </c>
      <c r="BM69" s="215" t="str">
        <f>BM5</f>
        <v>RE1</v>
      </c>
      <c r="BN69" s="215" t="str">
        <f>BN5</f>
        <v>Resultado esperado: RE.1 Dirección y Conducción Fortalecida</v>
      </c>
      <c r="BO69" s="216">
        <f t="shared" ref="BO69:BT69" si="38">BO6</f>
        <v>0</v>
      </c>
      <c r="BP69" s="167">
        <f t="shared" si="38"/>
        <v>3195853.7099999995</v>
      </c>
      <c r="BQ69" s="167">
        <f t="shared" si="38"/>
        <v>0</v>
      </c>
      <c r="BR69" s="167">
        <f t="shared" si="38"/>
        <v>0</v>
      </c>
      <c r="BS69" s="167">
        <f t="shared" si="38"/>
        <v>0</v>
      </c>
      <c r="BT69" s="216">
        <f t="shared" si="38"/>
        <v>0</v>
      </c>
      <c r="BV69" s="215" t="str">
        <f>BV5</f>
        <v>RE1</v>
      </c>
      <c r="BW69" s="215" t="str">
        <f>BW5</f>
        <v>Resultado esperado: RE.1 Dirección y Conducción Fortalecida</v>
      </c>
      <c r="BX69" s="216">
        <f t="shared" ref="BX69:CC69" si="39">BX6</f>
        <v>0</v>
      </c>
      <c r="BY69" s="167">
        <f t="shared" si="39"/>
        <v>635772.05999999982</v>
      </c>
      <c r="BZ69" s="167">
        <f t="shared" si="39"/>
        <v>0</v>
      </c>
      <c r="CA69" s="167">
        <f t="shared" si="39"/>
        <v>0</v>
      </c>
      <c r="CB69" s="167">
        <f t="shared" si="39"/>
        <v>0</v>
      </c>
      <c r="CC69" s="216">
        <f t="shared" si="39"/>
        <v>0</v>
      </c>
      <c r="CE69" s="215" t="str">
        <f>CE5</f>
        <v>RE1</v>
      </c>
      <c r="CF69" s="215" t="str">
        <f>CF5</f>
        <v>Resultado esperado: RE.1 Dirección y Conducción Fortalecida</v>
      </c>
      <c r="CG69" s="216">
        <f t="shared" ref="CG69:CL69" si="40">CG6</f>
        <v>0</v>
      </c>
      <c r="CH69" s="167">
        <f t="shared" si="40"/>
        <v>586768.7699999999</v>
      </c>
      <c r="CI69" s="167">
        <f t="shared" si="40"/>
        <v>0</v>
      </c>
      <c r="CJ69" s="167">
        <f t="shared" si="40"/>
        <v>0</v>
      </c>
      <c r="CK69" s="167">
        <f t="shared" si="40"/>
        <v>0</v>
      </c>
      <c r="CL69" s="216">
        <f t="shared" si="40"/>
        <v>0</v>
      </c>
      <c r="CN69" s="215" t="str">
        <f>CN5</f>
        <v>RE1</v>
      </c>
      <c r="CO69" s="215" t="str">
        <f>CO5</f>
        <v>Resultado esperado: RE.1 Dirección y Conducción Fortalecida</v>
      </c>
      <c r="CP69" s="216">
        <f t="shared" ref="CP69:CU69" si="41">CP6</f>
        <v>0</v>
      </c>
      <c r="CQ69" s="167">
        <f t="shared" si="41"/>
        <v>587189.61</v>
      </c>
      <c r="CR69" s="167">
        <f t="shared" si="41"/>
        <v>0</v>
      </c>
      <c r="CS69" s="167">
        <f t="shared" si="41"/>
        <v>0</v>
      </c>
      <c r="CT69" s="167">
        <f t="shared" si="41"/>
        <v>0</v>
      </c>
      <c r="CU69" s="216">
        <f t="shared" si="41"/>
        <v>0</v>
      </c>
      <c r="CW69" s="215" t="str">
        <f>CW5</f>
        <v>RE1</v>
      </c>
      <c r="CX69" s="215" t="str">
        <f>CX5</f>
        <v>Resultado esperado: RE.1 Dirección y Conducción Fortalecida</v>
      </c>
      <c r="CY69" s="216">
        <f t="shared" ref="CY69:DD69" si="42">CY6</f>
        <v>0</v>
      </c>
      <c r="CZ69" s="167">
        <f t="shared" si="42"/>
        <v>4799327.1899999995</v>
      </c>
      <c r="DA69" s="167">
        <f t="shared" si="42"/>
        <v>0</v>
      </c>
      <c r="DB69" s="167">
        <f t="shared" si="42"/>
        <v>0</v>
      </c>
      <c r="DC69" s="167">
        <f t="shared" si="42"/>
        <v>0</v>
      </c>
      <c r="DD69" s="216">
        <f t="shared" si="42"/>
        <v>0</v>
      </c>
      <c r="DF69" s="215" t="str">
        <f>DF5</f>
        <v>RE1</v>
      </c>
      <c r="DG69" s="215" t="str">
        <f>DG5</f>
        <v>Resultado esperado: RE.1 Dirección y Conducción Fortalecida</v>
      </c>
      <c r="DH69" s="216">
        <f t="shared" ref="DH69:DM69" si="43">DH6</f>
        <v>0</v>
      </c>
      <c r="DI69" s="167">
        <f t="shared" si="43"/>
        <v>2019360.21</v>
      </c>
      <c r="DJ69" s="167">
        <f t="shared" si="43"/>
        <v>0</v>
      </c>
      <c r="DK69" s="167">
        <f t="shared" si="43"/>
        <v>0</v>
      </c>
      <c r="DL69" s="167">
        <f t="shared" si="43"/>
        <v>0</v>
      </c>
      <c r="DM69" s="216">
        <f t="shared" si="43"/>
        <v>0</v>
      </c>
      <c r="DO69" s="215" t="str">
        <f>DO5</f>
        <v>RE1</v>
      </c>
      <c r="DP69" s="215" t="str">
        <f>DP5</f>
        <v>Resultado esperado: RE.1 Dirección y Conducción Fortalecida</v>
      </c>
      <c r="DQ69" s="216">
        <f t="shared" ref="DQ69:DV69" si="44">DQ6</f>
        <v>0</v>
      </c>
      <c r="DR69" s="167">
        <f t="shared" si="44"/>
        <v>489971.43999999994</v>
      </c>
      <c r="DS69" s="167">
        <f t="shared" si="44"/>
        <v>0</v>
      </c>
      <c r="DT69" s="167">
        <f t="shared" si="44"/>
        <v>0</v>
      </c>
      <c r="DU69" s="167">
        <f t="shared" si="44"/>
        <v>0</v>
      </c>
      <c r="DV69" s="216">
        <f t="shared" si="44"/>
        <v>0</v>
      </c>
      <c r="DX69" s="215" t="str">
        <f>DX5</f>
        <v>RE1</v>
      </c>
      <c r="DY69" s="215" t="str">
        <f>DY5</f>
        <v>Resultado esperado: RE.1 Dirección y Conducción Fortalecida</v>
      </c>
      <c r="DZ69" s="216">
        <f t="shared" ref="DZ69:EE69" si="45">DZ6</f>
        <v>0</v>
      </c>
      <c r="EA69" s="167">
        <f t="shared" si="45"/>
        <v>0</v>
      </c>
      <c r="EB69" s="167">
        <f t="shared" si="45"/>
        <v>0</v>
      </c>
      <c r="EC69" s="167">
        <f t="shared" si="45"/>
        <v>0</v>
      </c>
      <c r="ED69" s="167">
        <f t="shared" si="45"/>
        <v>0</v>
      </c>
      <c r="EE69" s="216">
        <f t="shared" si="45"/>
        <v>0</v>
      </c>
      <c r="EG69" s="215" t="str">
        <f>EG5</f>
        <v>RE1</v>
      </c>
      <c r="EH69" s="215" t="str">
        <f>EH5</f>
        <v>Resultado esperado: RE.1 Dirección y Conducción Fortalecida</v>
      </c>
      <c r="EI69" s="216">
        <f t="shared" ref="EI69:EN69" si="46">EI6</f>
        <v>0</v>
      </c>
      <c r="EJ69" s="167">
        <f t="shared" si="46"/>
        <v>0</v>
      </c>
      <c r="EK69" s="167">
        <f t="shared" si="46"/>
        <v>0</v>
      </c>
      <c r="EL69" s="167">
        <f t="shared" si="46"/>
        <v>0</v>
      </c>
      <c r="EM69" s="167">
        <f t="shared" si="46"/>
        <v>0</v>
      </c>
      <c r="EN69" s="216">
        <f t="shared" si="46"/>
        <v>0</v>
      </c>
      <c r="EP69" s="215" t="str">
        <f>EP5</f>
        <v>RE1</v>
      </c>
      <c r="EQ69" s="215" t="str">
        <f>EQ5</f>
        <v>Resultado esperado: RE.1 Dirección y Conducción Fortalecida</v>
      </c>
      <c r="ER69" s="216">
        <f t="shared" ref="ER69:EW69" si="47">ER6</f>
        <v>0</v>
      </c>
      <c r="ES69" s="167">
        <f t="shared" si="47"/>
        <v>0</v>
      </c>
      <c r="ET69" s="167">
        <f t="shared" si="47"/>
        <v>0</v>
      </c>
      <c r="EU69" s="167">
        <f t="shared" si="47"/>
        <v>0</v>
      </c>
      <c r="EV69" s="167">
        <f t="shared" si="47"/>
        <v>0</v>
      </c>
      <c r="EW69" s="216">
        <f t="shared" si="47"/>
        <v>0</v>
      </c>
      <c r="EY69" s="215" t="str">
        <f>EY5</f>
        <v>RE1</v>
      </c>
      <c r="EZ69" s="215" t="str">
        <f>EZ5</f>
        <v>Resultado esperado: RE.1 Dirección y Conducción Fortalecida</v>
      </c>
      <c r="FA69" s="216">
        <f t="shared" ref="FA69:FF69" si="48">FA6</f>
        <v>0</v>
      </c>
      <c r="FB69" s="167">
        <f t="shared" si="48"/>
        <v>0</v>
      </c>
      <c r="FC69" s="167">
        <f t="shared" si="48"/>
        <v>0</v>
      </c>
      <c r="FD69" s="167">
        <f t="shared" si="48"/>
        <v>0</v>
      </c>
      <c r="FE69" s="167">
        <f t="shared" si="48"/>
        <v>0</v>
      </c>
      <c r="FF69" s="216">
        <f t="shared" si="48"/>
        <v>0</v>
      </c>
      <c r="FH69" s="215" t="str">
        <f>FH5</f>
        <v>RE1</v>
      </c>
      <c r="FI69" s="215" t="str">
        <f>FI5</f>
        <v>Resultado esperado: RE.1 Dirección y Conducción Fortalecida</v>
      </c>
      <c r="FJ69" s="216">
        <f t="shared" ref="FJ69:FO69" si="49">FJ6</f>
        <v>0</v>
      </c>
      <c r="FK69" s="167">
        <f t="shared" si="49"/>
        <v>0</v>
      </c>
      <c r="FL69" s="167">
        <f t="shared" si="49"/>
        <v>0</v>
      </c>
      <c r="FM69" s="167">
        <f t="shared" si="49"/>
        <v>0</v>
      </c>
      <c r="FN69" s="167">
        <f t="shared" si="49"/>
        <v>0</v>
      </c>
      <c r="FO69" s="216">
        <f t="shared" si="49"/>
        <v>0</v>
      </c>
      <c r="FQ69" s="215" t="str">
        <f>FQ5</f>
        <v>RE1</v>
      </c>
      <c r="FR69" s="215" t="str">
        <f>FR5</f>
        <v>Resultado esperado: RE.1 Dirección y Conducción Fortalecida</v>
      </c>
      <c r="FS69" s="216">
        <f t="shared" ref="FS69:FX69" si="50">FS6</f>
        <v>0</v>
      </c>
      <c r="FT69" s="167">
        <f t="shared" si="50"/>
        <v>0</v>
      </c>
      <c r="FU69" s="167">
        <f t="shared" si="50"/>
        <v>0</v>
      </c>
      <c r="FV69" s="167">
        <f t="shared" si="50"/>
        <v>0</v>
      </c>
      <c r="FW69" s="167">
        <f t="shared" si="50"/>
        <v>0</v>
      </c>
      <c r="FX69" s="216">
        <f t="shared" si="50"/>
        <v>0</v>
      </c>
      <c r="FZ69" s="215" t="str">
        <f>FZ5</f>
        <v>RE1</v>
      </c>
      <c r="GA69" s="215" t="str">
        <f>GA5</f>
        <v>Resultado esperado: RE.1 Dirección y Conducción Fortalecida</v>
      </c>
      <c r="GB69" s="216">
        <f t="shared" ref="GB69:GG69" si="51">GB6</f>
        <v>0</v>
      </c>
      <c r="GC69" s="167">
        <f t="shared" si="51"/>
        <v>0</v>
      </c>
      <c r="GD69" s="167">
        <f t="shared" si="51"/>
        <v>0</v>
      </c>
      <c r="GE69" s="167">
        <f t="shared" si="51"/>
        <v>0</v>
      </c>
      <c r="GF69" s="167">
        <f t="shared" si="51"/>
        <v>0</v>
      </c>
      <c r="GG69" s="216">
        <f t="shared" si="51"/>
        <v>0</v>
      </c>
    </row>
    <row r="70" spans="1:189" ht="51.75" customHeight="1" x14ac:dyDescent="0.25">
      <c r="A70" s="215" t="str">
        <f>A18</f>
        <v>RE2</v>
      </c>
      <c r="B70" s="215" t="str">
        <f>B18</f>
        <v>Resultado esperado RE 2: Regulación en salud, eficiente y eficaz</v>
      </c>
      <c r="C70" s="216">
        <f t="shared" ref="C70:H70" si="52">C19</f>
        <v>0</v>
      </c>
      <c r="D70" s="217">
        <f t="shared" si="52"/>
        <v>28494041.099999994</v>
      </c>
      <c r="E70" s="217">
        <f t="shared" si="52"/>
        <v>0</v>
      </c>
      <c r="F70" s="217">
        <f t="shared" si="52"/>
        <v>0</v>
      </c>
      <c r="G70" s="217">
        <f t="shared" si="52"/>
        <v>0</v>
      </c>
      <c r="H70" s="217">
        <f t="shared" si="52"/>
        <v>0</v>
      </c>
      <c r="K70" s="215" t="str">
        <f>K18</f>
        <v>RE2</v>
      </c>
      <c r="L70" s="215" t="str">
        <f>L18</f>
        <v>Resultado esperado RE 2: Regulación en salud, eficiente y eficaz</v>
      </c>
      <c r="M70" s="216">
        <f t="shared" ref="M70:R70" si="53">M19</f>
        <v>0</v>
      </c>
      <c r="N70" s="217">
        <f t="shared" si="53"/>
        <v>3661163</v>
      </c>
      <c r="O70" s="217">
        <f t="shared" si="53"/>
        <v>0</v>
      </c>
      <c r="P70" s="217">
        <f t="shared" si="53"/>
        <v>0</v>
      </c>
      <c r="Q70" s="217">
        <f t="shared" si="53"/>
        <v>0</v>
      </c>
      <c r="R70" s="217" t="e">
        <f t="shared" si="53"/>
        <v>#DIV/0!</v>
      </c>
      <c r="T70" s="215" t="str">
        <f>T18</f>
        <v>RE2</v>
      </c>
      <c r="U70" s="215" t="str">
        <f>U18</f>
        <v>Resultado esperado RE 2: Regulación en salud, eficiente y eficaz</v>
      </c>
      <c r="V70" s="216">
        <f t="shared" ref="V70:AA70" si="54">V19</f>
        <v>0</v>
      </c>
      <c r="W70" s="217">
        <f t="shared" si="54"/>
        <v>5480237.5999999996</v>
      </c>
      <c r="X70" s="217">
        <f t="shared" si="54"/>
        <v>0</v>
      </c>
      <c r="Y70" s="217">
        <f t="shared" si="54"/>
        <v>0</v>
      </c>
      <c r="Z70" s="217">
        <f t="shared" si="54"/>
        <v>0</v>
      </c>
      <c r="AA70" s="217">
        <f t="shared" si="54"/>
        <v>0</v>
      </c>
      <c r="AC70" s="215" t="str">
        <f>AC18</f>
        <v>RE2</v>
      </c>
      <c r="AD70" s="215" t="str">
        <f>AD18</f>
        <v>Resultado esperado RE 2: Regulación en salud, eficiente y eficaz</v>
      </c>
      <c r="AE70" s="216">
        <f t="shared" ref="AE70:AJ70" si="55">AE19</f>
        <v>0</v>
      </c>
      <c r="AF70" s="217">
        <f t="shared" si="55"/>
        <v>5339977.0999999996</v>
      </c>
      <c r="AG70" s="217">
        <f t="shared" si="55"/>
        <v>0</v>
      </c>
      <c r="AH70" s="217">
        <f t="shared" si="55"/>
        <v>0</v>
      </c>
      <c r="AI70" s="217">
        <f t="shared" si="55"/>
        <v>0</v>
      </c>
      <c r="AJ70" s="217">
        <f t="shared" si="55"/>
        <v>0</v>
      </c>
      <c r="AL70" s="215" t="str">
        <f>AL18</f>
        <v>RE2</v>
      </c>
      <c r="AM70" s="215" t="str">
        <f>AM18</f>
        <v>Resultado esperado RE 2: Regulación en salud, eficiente y eficaz</v>
      </c>
      <c r="AN70" s="216">
        <f t="shared" ref="AN70:AS70" si="56">AN19</f>
        <v>0</v>
      </c>
      <c r="AO70" s="217">
        <f t="shared" si="56"/>
        <v>530532</v>
      </c>
      <c r="AP70" s="217">
        <f t="shared" si="56"/>
        <v>0</v>
      </c>
      <c r="AQ70" s="217">
        <f t="shared" si="56"/>
        <v>0</v>
      </c>
      <c r="AR70" s="217">
        <f t="shared" si="56"/>
        <v>0</v>
      </c>
      <c r="AS70" s="217">
        <f t="shared" si="56"/>
        <v>0</v>
      </c>
      <c r="AU70" s="215" t="str">
        <f>AU18</f>
        <v>RE2</v>
      </c>
      <c r="AV70" s="215" t="str">
        <f>AV18</f>
        <v>Resultado esperado RE 2: Regulación en salud, eficiente y eficaz</v>
      </c>
      <c r="AW70" s="216">
        <f t="shared" ref="AW70:BB70" si="57">AW19</f>
        <v>0</v>
      </c>
      <c r="AX70" s="217">
        <f t="shared" si="57"/>
        <v>4022705.9000000004</v>
      </c>
      <c r="AY70" s="217">
        <f t="shared" si="57"/>
        <v>0</v>
      </c>
      <c r="AZ70" s="217">
        <f t="shared" si="57"/>
        <v>0</v>
      </c>
      <c r="BA70" s="217">
        <f t="shared" si="57"/>
        <v>0</v>
      </c>
      <c r="BB70" s="217">
        <f t="shared" si="57"/>
        <v>0</v>
      </c>
      <c r="BD70" s="215" t="str">
        <f>BD18</f>
        <v>RE2</v>
      </c>
      <c r="BE70" s="215" t="str">
        <f>BE18</f>
        <v>Resultado esperado RE 2: Regulación en salud, eficiente y eficaz</v>
      </c>
      <c r="BF70" s="216">
        <f t="shared" ref="BF70:BK70" si="58">BF19</f>
        <v>0</v>
      </c>
      <c r="BG70" s="217">
        <f t="shared" si="58"/>
        <v>663537.65</v>
      </c>
      <c r="BH70" s="217">
        <f t="shared" si="58"/>
        <v>0</v>
      </c>
      <c r="BI70" s="217">
        <f t="shared" si="58"/>
        <v>0</v>
      </c>
      <c r="BJ70" s="217">
        <f t="shared" si="58"/>
        <v>0</v>
      </c>
      <c r="BK70" s="217">
        <f t="shared" si="58"/>
        <v>0</v>
      </c>
      <c r="BM70" s="215" t="str">
        <f>BM18</f>
        <v>RE2</v>
      </c>
      <c r="BN70" s="215" t="str">
        <f>BN18</f>
        <v>Resultado esperado RE 2: Regulación en salud, eficiente y eficaz</v>
      </c>
      <c r="BO70" s="216">
        <f t="shared" ref="BO70:BT70" si="59">BO19</f>
        <v>0</v>
      </c>
      <c r="BP70" s="217">
        <f t="shared" si="59"/>
        <v>2282752.65</v>
      </c>
      <c r="BQ70" s="217">
        <f t="shared" si="59"/>
        <v>0</v>
      </c>
      <c r="BR70" s="217">
        <f t="shared" si="59"/>
        <v>0</v>
      </c>
      <c r="BS70" s="217">
        <f t="shared" si="59"/>
        <v>0</v>
      </c>
      <c r="BT70" s="217">
        <f t="shared" si="59"/>
        <v>0</v>
      </c>
      <c r="BV70" s="215" t="str">
        <f>BV18</f>
        <v>RE2</v>
      </c>
      <c r="BW70" s="215" t="str">
        <f>BW18</f>
        <v>Resultado esperado RE 2: Regulación en salud, eficiente y eficaz</v>
      </c>
      <c r="BX70" s="216">
        <f t="shared" ref="BX70:CC70" si="60">BX19</f>
        <v>0</v>
      </c>
      <c r="BY70" s="217">
        <f t="shared" si="60"/>
        <v>454122.89999999991</v>
      </c>
      <c r="BZ70" s="217">
        <f t="shared" si="60"/>
        <v>0</v>
      </c>
      <c r="CA70" s="217">
        <f t="shared" si="60"/>
        <v>0</v>
      </c>
      <c r="CB70" s="217">
        <f t="shared" si="60"/>
        <v>0</v>
      </c>
      <c r="CC70" s="217">
        <f t="shared" si="60"/>
        <v>0</v>
      </c>
      <c r="CE70" s="215" t="str">
        <f>CE18</f>
        <v>RE2</v>
      </c>
      <c r="CF70" s="215" t="str">
        <f>CF18</f>
        <v>Resultado esperado RE 2: Regulación en salud, eficiente y eficaz</v>
      </c>
      <c r="CG70" s="216">
        <f t="shared" ref="CG70:CL70" si="61">CG19</f>
        <v>0</v>
      </c>
      <c r="CH70" s="217">
        <f t="shared" si="61"/>
        <v>419120.54999999993</v>
      </c>
      <c r="CI70" s="217">
        <f t="shared" si="61"/>
        <v>0</v>
      </c>
      <c r="CJ70" s="217">
        <f t="shared" si="61"/>
        <v>0</v>
      </c>
      <c r="CK70" s="217">
        <f t="shared" si="61"/>
        <v>0</v>
      </c>
      <c r="CL70" s="217">
        <f t="shared" si="61"/>
        <v>0</v>
      </c>
      <c r="CN70" s="215" t="str">
        <f>CN18</f>
        <v>RE2</v>
      </c>
      <c r="CO70" s="215" t="str">
        <f>CO18</f>
        <v>Resultado esperado RE 2: Regulación en salud, eficiente y eficaz</v>
      </c>
      <c r="CP70" s="216">
        <f t="shared" ref="CP70:CU70" si="62">CP19</f>
        <v>0</v>
      </c>
      <c r="CQ70" s="217">
        <f t="shared" si="62"/>
        <v>419421.14999999997</v>
      </c>
      <c r="CR70" s="217">
        <f t="shared" si="62"/>
        <v>0</v>
      </c>
      <c r="CS70" s="217">
        <f t="shared" si="62"/>
        <v>0</v>
      </c>
      <c r="CT70" s="217">
        <f t="shared" si="62"/>
        <v>0</v>
      </c>
      <c r="CU70" s="217">
        <f t="shared" si="62"/>
        <v>0</v>
      </c>
      <c r="CW70" s="215" t="str">
        <f>CW18</f>
        <v>RE2</v>
      </c>
      <c r="CX70" s="215" t="str">
        <f>CX18</f>
        <v>Resultado esperado RE 2: Regulación en salud, eficiente y eficaz</v>
      </c>
      <c r="CY70" s="216">
        <f t="shared" ref="CY70:DD70" si="63">CY19</f>
        <v>0</v>
      </c>
      <c r="CZ70" s="217">
        <f t="shared" si="63"/>
        <v>3428090.8499999996</v>
      </c>
      <c r="DA70" s="217">
        <f t="shared" si="63"/>
        <v>0</v>
      </c>
      <c r="DB70" s="217">
        <f t="shared" si="63"/>
        <v>0</v>
      </c>
      <c r="DC70" s="217">
        <f t="shared" si="63"/>
        <v>0</v>
      </c>
      <c r="DD70" s="217">
        <f t="shared" si="63"/>
        <v>0</v>
      </c>
      <c r="DF70" s="215" t="str">
        <f>DF18</f>
        <v>RE2</v>
      </c>
      <c r="DG70" s="215" t="str">
        <f>DG18</f>
        <v>Resultado esperado RE 2: Regulación en salud, eficiente y eficaz</v>
      </c>
      <c r="DH70" s="216">
        <f t="shared" ref="DH70:DM70" si="64">DH19</f>
        <v>0</v>
      </c>
      <c r="DI70" s="217">
        <f t="shared" si="64"/>
        <v>1442400.15</v>
      </c>
      <c r="DJ70" s="217">
        <f t="shared" si="64"/>
        <v>0</v>
      </c>
      <c r="DK70" s="217">
        <f t="shared" si="64"/>
        <v>0</v>
      </c>
      <c r="DL70" s="217">
        <f t="shared" si="64"/>
        <v>0</v>
      </c>
      <c r="DM70" s="217">
        <f t="shared" si="64"/>
        <v>0</v>
      </c>
      <c r="DO70" s="215" t="str">
        <f>DO18</f>
        <v>RE2</v>
      </c>
      <c r="DP70" s="215" t="str">
        <f>DP18</f>
        <v>Resultado esperado RE 2: Regulación en salud, eficiente y eficaz</v>
      </c>
      <c r="DQ70" s="216">
        <f t="shared" ref="DQ70:DV70" si="65">DQ19</f>
        <v>0</v>
      </c>
      <c r="DR70" s="217">
        <f t="shared" si="65"/>
        <v>349979.6</v>
      </c>
      <c r="DS70" s="217">
        <f t="shared" si="65"/>
        <v>0</v>
      </c>
      <c r="DT70" s="217">
        <f t="shared" si="65"/>
        <v>0</v>
      </c>
      <c r="DU70" s="217">
        <f t="shared" si="65"/>
        <v>0</v>
      </c>
      <c r="DV70" s="217">
        <f t="shared" si="65"/>
        <v>0</v>
      </c>
      <c r="DX70" s="215" t="str">
        <f>DX18</f>
        <v>RE2</v>
      </c>
      <c r="DY70" s="215" t="str">
        <f>DY18</f>
        <v>Resultado esperado RE 2: Regulación en salud, eficiente y eficaz</v>
      </c>
      <c r="DZ70" s="216">
        <f t="shared" ref="DZ70:EE70" si="66">DZ19</f>
        <v>0</v>
      </c>
      <c r="EA70" s="217">
        <f t="shared" si="66"/>
        <v>0</v>
      </c>
      <c r="EB70" s="217">
        <f t="shared" si="66"/>
        <v>0</v>
      </c>
      <c r="EC70" s="217">
        <f t="shared" si="66"/>
        <v>0</v>
      </c>
      <c r="ED70" s="217">
        <f t="shared" si="66"/>
        <v>0</v>
      </c>
      <c r="EE70" s="217">
        <f t="shared" si="66"/>
        <v>0</v>
      </c>
      <c r="EG70" s="215" t="str">
        <f>EG18</f>
        <v>RE2</v>
      </c>
      <c r="EH70" s="215" t="str">
        <f>EH18</f>
        <v>Resultado esperado RE 2: Regulación en salud, eficiente y eficaz</v>
      </c>
      <c r="EI70" s="216">
        <f t="shared" ref="EI70:EN70" si="67">EI19</f>
        <v>0</v>
      </c>
      <c r="EJ70" s="217">
        <f t="shared" si="67"/>
        <v>0</v>
      </c>
      <c r="EK70" s="217">
        <f t="shared" si="67"/>
        <v>0</v>
      </c>
      <c r="EL70" s="217">
        <f t="shared" si="67"/>
        <v>0</v>
      </c>
      <c r="EM70" s="217">
        <f t="shared" si="67"/>
        <v>0</v>
      </c>
      <c r="EN70" s="217">
        <f t="shared" si="67"/>
        <v>0</v>
      </c>
      <c r="EP70" s="215" t="str">
        <f>EP18</f>
        <v>RE2</v>
      </c>
      <c r="EQ70" s="215" t="str">
        <f>EQ18</f>
        <v>Resultado esperado RE 2: Regulación en salud, eficiente y eficaz</v>
      </c>
      <c r="ER70" s="216">
        <f t="shared" ref="ER70:EW70" si="68">ER19</f>
        <v>0</v>
      </c>
      <c r="ES70" s="217">
        <f t="shared" si="68"/>
        <v>0</v>
      </c>
      <c r="ET70" s="217">
        <f t="shared" si="68"/>
        <v>0</v>
      </c>
      <c r="EU70" s="217">
        <f t="shared" si="68"/>
        <v>0</v>
      </c>
      <c r="EV70" s="217">
        <f t="shared" si="68"/>
        <v>0</v>
      </c>
      <c r="EW70" s="217">
        <f t="shared" si="68"/>
        <v>0</v>
      </c>
      <c r="EY70" s="215" t="str">
        <f>EY18</f>
        <v>RE2</v>
      </c>
      <c r="EZ70" s="215" t="str">
        <f>EZ18</f>
        <v>Resultado esperado RE 2: Regulación en salud, eficiente y eficaz</v>
      </c>
      <c r="FA70" s="216">
        <f t="shared" ref="FA70:FF70" si="69">FA19</f>
        <v>0</v>
      </c>
      <c r="FB70" s="217">
        <f t="shared" si="69"/>
        <v>0</v>
      </c>
      <c r="FC70" s="217">
        <f t="shared" si="69"/>
        <v>0</v>
      </c>
      <c r="FD70" s="217">
        <f t="shared" si="69"/>
        <v>0</v>
      </c>
      <c r="FE70" s="217">
        <f t="shared" si="69"/>
        <v>0</v>
      </c>
      <c r="FF70" s="217">
        <f t="shared" si="69"/>
        <v>0</v>
      </c>
      <c r="FH70" s="215" t="str">
        <f>FH18</f>
        <v>RE2</v>
      </c>
      <c r="FI70" s="215" t="str">
        <f>FI18</f>
        <v>Resultado esperado RE 2: Regulación en salud, eficiente y eficaz</v>
      </c>
      <c r="FJ70" s="216">
        <f t="shared" ref="FJ70:FO70" si="70">FJ19</f>
        <v>0</v>
      </c>
      <c r="FK70" s="217">
        <f t="shared" si="70"/>
        <v>0</v>
      </c>
      <c r="FL70" s="217">
        <f t="shared" si="70"/>
        <v>0</v>
      </c>
      <c r="FM70" s="217">
        <f t="shared" si="70"/>
        <v>0</v>
      </c>
      <c r="FN70" s="217">
        <f t="shared" si="70"/>
        <v>0</v>
      </c>
      <c r="FO70" s="217">
        <f t="shared" si="70"/>
        <v>0</v>
      </c>
      <c r="FQ70" s="215" t="str">
        <f>FQ18</f>
        <v>RE2</v>
      </c>
      <c r="FR70" s="215" t="str">
        <f>FR18</f>
        <v>Resultado esperado RE 2: Regulación en salud, eficiente y eficaz</v>
      </c>
      <c r="FS70" s="216">
        <f t="shared" ref="FS70:FX70" si="71">FS19</f>
        <v>0</v>
      </c>
      <c r="FT70" s="217">
        <f t="shared" si="71"/>
        <v>0</v>
      </c>
      <c r="FU70" s="217">
        <f t="shared" si="71"/>
        <v>0</v>
      </c>
      <c r="FV70" s="217">
        <f t="shared" si="71"/>
        <v>0</v>
      </c>
      <c r="FW70" s="217">
        <f t="shared" si="71"/>
        <v>0</v>
      </c>
      <c r="FX70" s="217">
        <f t="shared" si="71"/>
        <v>0</v>
      </c>
      <c r="FZ70" s="215" t="str">
        <f>FZ18</f>
        <v>RE2</v>
      </c>
      <c r="GA70" s="215" t="str">
        <f>GA18</f>
        <v>Resultado esperado RE 2: Regulación en salud, eficiente y eficaz</v>
      </c>
      <c r="GB70" s="216">
        <f t="shared" ref="GB70:GG70" si="72">GB19</f>
        <v>0</v>
      </c>
      <c r="GC70" s="217">
        <f t="shared" si="72"/>
        <v>0</v>
      </c>
      <c r="GD70" s="217">
        <f t="shared" si="72"/>
        <v>0</v>
      </c>
      <c r="GE70" s="217">
        <f t="shared" si="72"/>
        <v>0</v>
      </c>
      <c r="GF70" s="217">
        <f t="shared" si="72"/>
        <v>0</v>
      </c>
      <c r="GG70" s="217">
        <f t="shared" si="72"/>
        <v>0</v>
      </c>
    </row>
    <row r="71" spans="1:189" ht="15" customHeight="1" x14ac:dyDescent="0.25">
      <c r="A71" s="215" t="str">
        <f>A27</f>
        <v>RE3</v>
      </c>
      <c r="B71" s="215" t="str">
        <f>B27</f>
        <v xml:space="preserve">Resultado esperado 3: Vigilancia de los determinantes de la salud fortalecida </v>
      </c>
      <c r="C71" s="216">
        <f t="shared" ref="C71:H71" si="73">C28</f>
        <v>0</v>
      </c>
      <c r="D71" s="217">
        <f t="shared" si="73"/>
        <v>42176424.659999996</v>
      </c>
      <c r="E71" s="217">
        <f t="shared" si="73"/>
        <v>0</v>
      </c>
      <c r="F71" s="217">
        <f t="shared" si="73"/>
        <v>0</v>
      </c>
      <c r="G71" s="217">
        <f t="shared" si="73"/>
        <v>0</v>
      </c>
      <c r="H71" s="216">
        <f t="shared" si="73"/>
        <v>0</v>
      </c>
      <c r="K71" s="215" t="str">
        <f>K27</f>
        <v>RE3</v>
      </c>
      <c r="L71" s="215" t="str">
        <f>L27</f>
        <v xml:space="preserve">Resultado esperado 3: Vigilancia de los determinantes de la salud fortalecida </v>
      </c>
      <c r="M71" s="216">
        <f t="shared" ref="M71:R71" si="74">M28</f>
        <v>0</v>
      </c>
      <c r="N71" s="217">
        <f t="shared" si="74"/>
        <v>3446697.8000000003</v>
      </c>
      <c r="O71" s="217">
        <f t="shared" si="74"/>
        <v>0</v>
      </c>
      <c r="P71" s="217">
        <f t="shared" si="74"/>
        <v>0</v>
      </c>
      <c r="Q71" s="217">
        <f t="shared" si="74"/>
        <v>0</v>
      </c>
      <c r="R71" s="216" t="e">
        <f t="shared" si="74"/>
        <v>#DIV/0!</v>
      </c>
      <c r="T71" s="215" t="str">
        <f>T27</f>
        <v>RE3</v>
      </c>
      <c r="U71" s="215" t="str">
        <f>U27</f>
        <v xml:space="preserve">Resultado esperado 3: Vigilancia de los determinantes de la salud fortalecida </v>
      </c>
      <c r="V71" s="216">
        <f t="shared" ref="V71:AA71" si="75">V28</f>
        <v>0</v>
      </c>
      <c r="W71" s="217">
        <f t="shared" si="75"/>
        <v>13308142.560000001</v>
      </c>
      <c r="X71" s="217">
        <f t="shared" si="75"/>
        <v>0</v>
      </c>
      <c r="Y71" s="217">
        <f t="shared" si="75"/>
        <v>0</v>
      </c>
      <c r="Z71" s="217">
        <f t="shared" si="75"/>
        <v>0</v>
      </c>
      <c r="AA71" s="216">
        <f t="shared" si="75"/>
        <v>0</v>
      </c>
      <c r="AC71" s="215" t="str">
        <f>AC27</f>
        <v>RE3</v>
      </c>
      <c r="AD71" s="215" t="str">
        <f>AD27</f>
        <v xml:space="preserve">Resultado esperado 3: Vigilancia de los determinantes de la salud fortalecida </v>
      </c>
      <c r="AE71" s="216">
        <f t="shared" ref="AE71:AJ71" si="76">AE28</f>
        <v>0</v>
      </c>
      <c r="AF71" s="217">
        <f t="shared" si="76"/>
        <v>3203986.26</v>
      </c>
      <c r="AG71" s="217">
        <f t="shared" si="76"/>
        <v>0</v>
      </c>
      <c r="AH71" s="217">
        <f t="shared" si="76"/>
        <v>0</v>
      </c>
      <c r="AI71" s="217">
        <f t="shared" si="76"/>
        <v>0</v>
      </c>
      <c r="AJ71" s="216">
        <f t="shared" si="76"/>
        <v>0</v>
      </c>
      <c r="AL71" s="215" t="str">
        <f>AL27</f>
        <v>RE3</v>
      </c>
      <c r="AM71" s="215" t="str">
        <f>AM27</f>
        <v xml:space="preserve">Resultado esperado 3: Vigilancia de los determinantes de la salud fortalecida </v>
      </c>
      <c r="AN71" s="216">
        <f t="shared" ref="AN71:AS71" si="77">AN28</f>
        <v>0</v>
      </c>
      <c r="AO71" s="217">
        <f t="shared" si="77"/>
        <v>1578319.1999999997</v>
      </c>
      <c r="AP71" s="217">
        <f t="shared" si="77"/>
        <v>0</v>
      </c>
      <c r="AQ71" s="217">
        <f t="shared" si="77"/>
        <v>0</v>
      </c>
      <c r="AR71" s="217">
        <f t="shared" si="77"/>
        <v>0</v>
      </c>
      <c r="AS71" s="216">
        <f t="shared" si="77"/>
        <v>0</v>
      </c>
      <c r="AU71" s="215" t="str">
        <f>AU27</f>
        <v>RE3</v>
      </c>
      <c r="AV71" s="215" t="str">
        <f>AV27</f>
        <v xml:space="preserve">Resultado esperado 3: Vigilancia de los determinantes de la salud fortalecida </v>
      </c>
      <c r="AW71" s="216">
        <f t="shared" ref="AW71:BB71" si="78">AW28</f>
        <v>0</v>
      </c>
      <c r="AX71" s="217">
        <f t="shared" si="78"/>
        <v>2413623.54</v>
      </c>
      <c r="AY71" s="217">
        <f t="shared" si="78"/>
        <v>0</v>
      </c>
      <c r="AZ71" s="217">
        <f t="shared" si="78"/>
        <v>0</v>
      </c>
      <c r="BA71" s="217">
        <f t="shared" si="78"/>
        <v>0</v>
      </c>
      <c r="BB71" s="216">
        <f t="shared" si="78"/>
        <v>0</v>
      </c>
      <c r="BD71" s="215" t="str">
        <f>BD27</f>
        <v>RE3</v>
      </c>
      <c r="BE71" s="215" t="str">
        <f>BE27</f>
        <v xml:space="preserve">Resultado esperado 3: Vigilancia de los determinantes de la salud fortalecida </v>
      </c>
      <c r="BF71" s="216">
        <f t="shared" ref="BF71:BK71" si="79">BF28</f>
        <v>0</v>
      </c>
      <c r="BG71" s="217">
        <f t="shared" si="79"/>
        <v>1598122.59</v>
      </c>
      <c r="BH71" s="217">
        <f t="shared" si="79"/>
        <v>0</v>
      </c>
      <c r="BI71" s="217">
        <f t="shared" si="79"/>
        <v>0</v>
      </c>
      <c r="BJ71" s="217">
        <f t="shared" si="79"/>
        <v>0</v>
      </c>
      <c r="BK71" s="216">
        <f t="shared" si="79"/>
        <v>0</v>
      </c>
      <c r="BM71" s="215" t="str">
        <f>BM27</f>
        <v>RE3</v>
      </c>
      <c r="BN71" s="215" t="str">
        <f>BN27</f>
        <v xml:space="preserve">Resultado esperado 3: Vigilancia de los determinantes de la salud fortalecida </v>
      </c>
      <c r="BO71" s="216">
        <f t="shared" ref="BO71:BT71" si="80">BO28</f>
        <v>0</v>
      </c>
      <c r="BP71" s="217">
        <f t="shared" si="80"/>
        <v>2179651.59</v>
      </c>
      <c r="BQ71" s="217">
        <f t="shared" si="80"/>
        <v>0</v>
      </c>
      <c r="BR71" s="217">
        <f t="shared" si="80"/>
        <v>0</v>
      </c>
      <c r="BS71" s="217">
        <f t="shared" si="80"/>
        <v>0</v>
      </c>
      <c r="BT71" s="216">
        <f t="shared" si="80"/>
        <v>0</v>
      </c>
      <c r="BV71" s="215" t="str">
        <f>BV27</f>
        <v>RE3</v>
      </c>
      <c r="BW71" s="215" t="str">
        <f>BW27</f>
        <v xml:space="preserve">Resultado esperado 3: Vigilancia de los determinantes de la salud fortalecida </v>
      </c>
      <c r="BX71" s="216">
        <f t="shared" ref="BX71:CC71" si="81">BX28</f>
        <v>0</v>
      </c>
      <c r="BY71" s="217">
        <f t="shared" si="81"/>
        <v>1782473.7400000002</v>
      </c>
      <c r="BZ71" s="217">
        <f t="shared" si="81"/>
        <v>0</v>
      </c>
      <c r="CA71" s="217">
        <f t="shared" si="81"/>
        <v>0</v>
      </c>
      <c r="CB71" s="217">
        <f t="shared" si="81"/>
        <v>0</v>
      </c>
      <c r="CC71" s="216">
        <f t="shared" si="81"/>
        <v>0</v>
      </c>
      <c r="CE71" s="215" t="str">
        <f>CE27</f>
        <v>RE3</v>
      </c>
      <c r="CF71" s="215" t="str">
        <f>CF27</f>
        <v xml:space="preserve">Resultado esperado 3: Vigilancia de los determinantes de la salud fortalecida </v>
      </c>
      <c r="CG71" s="216">
        <f t="shared" ref="CG71:CL71" si="82">CG28</f>
        <v>0</v>
      </c>
      <c r="CH71" s="217">
        <f t="shared" si="82"/>
        <v>251472.32999999996</v>
      </c>
      <c r="CI71" s="217">
        <f t="shared" si="82"/>
        <v>0</v>
      </c>
      <c r="CJ71" s="217">
        <f t="shared" si="82"/>
        <v>0</v>
      </c>
      <c r="CK71" s="217">
        <f t="shared" si="82"/>
        <v>0</v>
      </c>
      <c r="CL71" s="216">
        <f t="shared" si="82"/>
        <v>0</v>
      </c>
      <c r="CN71" s="215" t="str">
        <f>CN27</f>
        <v>RE3</v>
      </c>
      <c r="CO71" s="215" t="str">
        <f>CO27</f>
        <v xml:space="preserve">Resultado esperado 3: Vigilancia de los determinantes de la salud fortalecida </v>
      </c>
      <c r="CP71" s="216">
        <f t="shared" ref="CP71:CU71" si="83">CP28</f>
        <v>0</v>
      </c>
      <c r="CQ71" s="217">
        <f t="shared" si="83"/>
        <v>251652.69</v>
      </c>
      <c r="CR71" s="217">
        <f t="shared" si="83"/>
        <v>0</v>
      </c>
      <c r="CS71" s="217">
        <f t="shared" si="83"/>
        <v>0</v>
      </c>
      <c r="CT71" s="217">
        <f t="shared" si="83"/>
        <v>0</v>
      </c>
      <c r="CU71" s="216">
        <f t="shared" si="83"/>
        <v>0</v>
      </c>
      <c r="CW71" s="215" t="str">
        <f>CW27</f>
        <v>RE3</v>
      </c>
      <c r="CX71" s="215" t="str">
        <f>CX27</f>
        <v xml:space="preserve">Resultado esperado 3: Vigilancia de los determinantes de la salud fortalecida </v>
      </c>
      <c r="CY71" s="216">
        <f t="shared" ref="CY71:DD71" si="84">CY28</f>
        <v>0</v>
      </c>
      <c r="CZ71" s="217">
        <f t="shared" si="84"/>
        <v>2056854.5099999998</v>
      </c>
      <c r="DA71" s="217">
        <f t="shared" si="84"/>
        <v>0</v>
      </c>
      <c r="DB71" s="217">
        <f t="shared" si="84"/>
        <v>0</v>
      </c>
      <c r="DC71" s="217">
        <f t="shared" si="84"/>
        <v>0</v>
      </c>
      <c r="DD71" s="216">
        <f t="shared" si="84"/>
        <v>0</v>
      </c>
      <c r="DF71" s="215" t="str">
        <f>DF27</f>
        <v>RE3</v>
      </c>
      <c r="DG71" s="215" t="str">
        <f>DG27</f>
        <v xml:space="preserve">Resultado esperado 3: Vigilancia de los determinantes de la salud fortalecida </v>
      </c>
      <c r="DH71" s="216">
        <f t="shared" ref="DH71:DM71" si="85">DH28</f>
        <v>0</v>
      </c>
      <c r="DI71" s="217">
        <f t="shared" si="85"/>
        <v>9895440.089999998</v>
      </c>
      <c r="DJ71" s="217">
        <f t="shared" si="85"/>
        <v>0</v>
      </c>
      <c r="DK71" s="217">
        <f t="shared" si="85"/>
        <v>0</v>
      </c>
      <c r="DL71" s="217">
        <f t="shared" si="85"/>
        <v>0</v>
      </c>
      <c r="DM71" s="216">
        <f t="shared" si="85"/>
        <v>0</v>
      </c>
      <c r="DO71" s="215" t="str">
        <f>DO27</f>
        <v>RE3</v>
      </c>
      <c r="DP71" s="215" t="str">
        <f>DP27</f>
        <v xml:space="preserve">Resultado esperado 3: Vigilancia de los determinantes de la salud fortalecida </v>
      </c>
      <c r="DQ71" s="216">
        <f t="shared" ref="DQ71:DV71" si="86">DQ28</f>
        <v>0</v>
      </c>
      <c r="DR71" s="217">
        <f t="shared" si="86"/>
        <v>209987.76</v>
      </c>
      <c r="DS71" s="217">
        <f t="shared" si="86"/>
        <v>0</v>
      </c>
      <c r="DT71" s="217">
        <f t="shared" si="86"/>
        <v>0</v>
      </c>
      <c r="DU71" s="217">
        <f t="shared" si="86"/>
        <v>0</v>
      </c>
      <c r="DV71" s="216">
        <f t="shared" si="86"/>
        <v>0</v>
      </c>
      <c r="DX71" s="215" t="str">
        <f>DX27</f>
        <v>RE3</v>
      </c>
      <c r="DY71" s="215" t="str">
        <f>DY27</f>
        <v xml:space="preserve">Resultado esperado 3: Vigilancia de los determinantes de la salud fortalecida </v>
      </c>
      <c r="DZ71" s="216">
        <f t="shared" ref="DZ71:EE71" si="87">DZ28</f>
        <v>0</v>
      </c>
      <c r="EA71" s="217">
        <f t="shared" si="87"/>
        <v>0</v>
      </c>
      <c r="EB71" s="217">
        <f t="shared" si="87"/>
        <v>0</v>
      </c>
      <c r="EC71" s="217">
        <f t="shared" si="87"/>
        <v>0</v>
      </c>
      <c r="ED71" s="217">
        <f t="shared" si="87"/>
        <v>0</v>
      </c>
      <c r="EE71" s="216">
        <f t="shared" si="87"/>
        <v>0</v>
      </c>
      <c r="EG71" s="215" t="str">
        <f>EG27</f>
        <v>RE3</v>
      </c>
      <c r="EH71" s="215" t="str">
        <f>EH27</f>
        <v xml:space="preserve">Resultado esperado 3: Vigilancia de los determinantes de la salud fortalecida </v>
      </c>
      <c r="EI71" s="216">
        <f t="shared" ref="EI71:EN71" si="88">EI28</f>
        <v>0</v>
      </c>
      <c r="EJ71" s="217">
        <f t="shared" si="88"/>
        <v>0</v>
      </c>
      <c r="EK71" s="217">
        <f t="shared" si="88"/>
        <v>0</v>
      </c>
      <c r="EL71" s="217">
        <f t="shared" si="88"/>
        <v>0</v>
      </c>
      <c r="EM71" s="217">
        <f t="shared" si="88"/>
        <v>0</v>
      </c>
      <c r="EN71" s="216">
        <f t="shared" si="88"/>
        <v>0</v>
      </c>
      <c r="EP71" s="215" t="str">
        <f>EP27</f>
        <v>RE3</v>
      </c>
      <c r="EQ71" s="215" t="str">
        <f>EQ27</f>
        <v xml:space="preserve">Resultado esperado 3: Vigilancia de los determinantes de la salud fortalecida </v>
      </c>
      <c r="ER71" s="216">
        <f t="shared" ref="ER71:EW71" si="89">ER28</f>
        <v>0</v>
      </c>
      <c r="ES71" s="217">
        <f t="shared" si="89"/>
        <v>0</v>
      </c>
      <c r="ET71" s="217">
        <f t="shared" si="89"/>
        <v>0</v>
      </c>
      <c r="EU71" s="217">
        <f t="shared" si="89"/>
        <v>0</v>
      </c>
      <c r="EV71" s="217">
        <f t="shared" si="89"/>
        <v>0</v>
      </c>
      <c r="EW71" s="216">
        <f t="shared" si="89"/>
        <v>0</v>
      </c>
      <c r="EY71" s="215" t="str">
        <f>EY27</f>
        <v>RE3</v>
      </c>
      <c r="EZ71" s="215" t="str">
        <f>EZ27</f>
        <v xml:space="preserve">Resultado esperado 3: Vigilancia de los determinantes de la salud fortalecida </v>
      </c>
      <c r="FA71" s="216">
        <f t="shared" ref="FA71:FF71" si="90">FA28</f>
        <v>0</v>
      </c>
      <c r="FB71" s="217">
        <f t="shared" si="90"/>
        <v>0</v>
      </c>
      <c r="FC71" s="217">
        <f t="shared" si="90"/>
        <v>0</v>
      </c>
      <c r="FD71" s="217">
        <f t="shared" si="90"/>
        <v>0</v>
      </c>
      <c r="FE71" s="217">
        <f t="shared" si="90"/>
        <v>0</v>
      </c>
      <c r="FF71" s="216">
        <f t="shared" si="90"/>
        <v>0</v>
      </c>
      <c r="FH71" s="215" t="str">
        <f>FH27</f>
        <v>RE3</v>
      </c>
      <c r="FI71" s="215" t="str">
        <f>FI27</f>
        <v xml:space="preserve">Resultado esperado 3: Vigilancia de los determinantes de la salud fortalecida </v>
      </c>
      <c r="FJ71" s="216">
        <f t="shared" ref="FJ71:FO71" si="91">FJ28</f>
        <v>0</v>
      </c>
      <c r="FK71" s="217">
        <f t="shared" si="91"/>
        <v>0</v>
      </c>
      <c r="FL71" s="217">
        <f t="shared" si="91"/>
        <v>0</v>
      </c>
      <c r="FM71" s="217">
        <f t="shared" si="91"/>
        <v>0</v>
      </c>
      <c r="FN71" s="217">
        <f t="shared" si="91"/>
        <v>0</v>
      </c>
      <c r="FO71" s="216">
        <f t="shared" si="91"/>
        <v>0</v>
      </c>
      <c r="FQ71" s="215" t="str">
        <f>FQ27</f>
        <v>RE3</v>
      </c>
      <c r="FR71" s="215" t="str">
        <f>FR27</f>
        <v xml:space="preserve">Resultado esperado 3: Vigilancia de los determinantes de la salud fortalecida </v>
      </c>
      <c r="FS71" s="216">
        <f t="shared" ref="FS71:FX71" si="92">FS28</f>
        <v>0</v>
      </c>
      <c r="FT71" s="217">
        <f t="shared" si="92"/>
        <v>0</v>
      </c>
      <c r="FU71" s="217">
        <f t="shared" si="92"/>
        <v>0</v>
      </c>
      <c r="FV71" s="217">
        <f t="shared" si="92"/>
        <v>0</v>
      </c>
      <c r="FW71" s="217">
        <f t="shared" si="92"/>
        <v>0</v>
      </c>
      <c r="FX71" s="216">
        <f t="shared" si="92"/>
        <v>0</v>
      </c>
      <c r="FZ71" s="215" t="str">
        <f>FZ27</f>
        <v>RE3</v>
      </c>
      <c r="GA71" s="215" t="str">
        <f>GA27</f>
        <v xml:space="preserve">Resultado esperado 3: Vigilancia de los determinantes de la salud fortalecida </v>
      </c>
      <c r="GB71" s="216">
        <f t="shared" ref="GB71:GG71" si="93">GB28</f>
        <v>0</v>
      </c>
      <c r="GC71" s="217">
        <f t="shared" si="93"/>
        <v>0</v>
      </c>
      <c r="GD71" s="217">
        <f t="shared" si="93"/>
        <v>0</v>
      </c>
      <c r="GE71" s="217">
        <f t="shared" si="93"/>
        <v>0</v>
      </c>
      <c r="GF71" s="217">
        <f t="shared" si="93"/>
        <v>0</v>
      </c>
      <c r="GG71" s="216">
        <f t="shared" si="93"/>
        <v>0</v>
      </c>
    </row>
    <row r="72" spans="1:189" ht="15" customHeight="1" x14ac:dyDescent="0.25">
      <c r="A72" s="215" t="str">
        <f>A34</f>
        <v>RE4</v>
      </c>
      <c r="B72" s="215" t="str">
        <f>B34</f>
        <v>Resultado esperado 4: Gestión Institucional eficiente y eficaz</v>
      </c>
      <c r="C72" s="216">
        <f t="shared" ref="C72:H72" si="94">C35</f>
        <v>0</v>
      </c>
      <c r="D72" s="217">
        <f t="shared" si="94"/>
        <v>120309983.68999997</v>
      </c>
      <c r="E72" s="217">
        <f t="shared" si="94"/>
        <v>0</v>
      </c>
      <c r="F72" s="217">
        <f t="shared" si="94"/>
        <v>0</v>
      </c>
      <c r="G72" s="217">
        <f t="shared" si="94"/>
        <v>0</v>
      </c>
      <c r="H72" s="216">
        <f t="shared" si="94"/>
        <v>0</v>
      </c>
      <c r="K72" s="215" t="str">
        <f>K34</f>
        <v>RE4</v>
      </c>
      <c r="L72" s="215" t="str">
        <f>L34</f>
        <v>Resultado esperado 4: Gestión Institucional eficiente y eficaz</v>
      </c>
      <c r="M72" s="216">
        <f t="shared" ref="M72:R72" si="95">M35</f>
        <v>0</v>
      </c>
      <c r="N72" s="217">
        <f t="shared" si="95"/>
        <v>16109117.199999994</v>
      </c>
      <c r="O72" s="217">
        <f t="shared" si="95"/>
        <v>0</v>
      </c>
      <c r="P72" s="217">
        <f t="shared" si="95"/>
        <v>0</v>
      </c>
      <c r="Q72" s="217">
        <f t="shared" si="95"/>
        <v>0</v>
      </c>
      <c r="R72" s="216" t="e">
        <f t="shared" si="95"/>
        <v>#DIV/0!</v>
      </c>
      <c r="T72" s="215" t="str">
        <f>T34</f>
        <v>RE4</v>
      </c>
      <c r="U72" s="215" t="str">
        <f>U34</f>
        <v>Resultado esperado 4: Gestión Institucional eficiente y eficaz</v>
      </c>
      <c r="V72" s="216">
        <f t="shared" ref="V72:AA72" si="96">V35</f>
        <v>0</v>
      </c>
      <c r="W72" s="217">
        <f t="shared" si="96"/>
        <v>23016997.919999994</v>
      </c>
      <c r="X72" s="217">
        <f t="shared" si="96"/>
        <v>0</v>
      </c>
      <c r="Y72" s="217">
        <f t="shared" si="96"/>
        <v>0</v>
      </c>
      <c r="Z72" s="217">
        <f t="shared" si="96"/>
        <v>0</v>
      </c>
      <c r="AA72" s="216">
        <f t="shared" si="96"/>
        <v>0</v>
      </c>
      <c r="AC72" s="215" t="str">
        <f>AC34</f>
        <v>RE4</v>
      </c>
      <c r="AD72" s="215" t="str">
        <f>AD34</f>
        <v>Resultado esperado 4: Gestión Institucional eficiente y eficaz</v>
      </c>
      <c r="AE72" s="216">
        <f t="shared" ref="AE72:AJ72" si="97">AE35</f>
        <v>0</v>
      </c>
      <c r="AF72" s="217">
        <f t="shared" si="97"/>
        <v>22330682.290000007</v>
      </c>
      <c r="AG72" s="217">
        <f t="shared" si="97"/>
        <v>0</v>
      </c>
      <c r="AH72" s="217">
        <f t="shared" si="97"/>
        <v>0</v>
      </c>
      <c r="AI72" s="217">
        <f t="shared" si="97"/>
        <v>0</v>
      </c>
      <c r="AJ72" s="216">
        <f t="shared" si="97"/>
        <v>0</v>
      </c>
      <c r="AL72" s="215" t="str">
        <f>AL34</f>
        <v>RE4</v>
      </c>
      <c r="AM72" s="215" t="str">
        <f>AM34</f>
        <v>Resultado esperado 4: Gestión Institucional eficiente y eficaz</v>
      </c>
      <c r="AN72" s="216">
        <f t="shared" ref="AN72:AS72" si="98">AN35</f>
        <v>0</v>
      </c>
      <c r="AO72" s="217">
        <f t="shared" si="98"/>
        <v>2228234.399999999</v>
      </c>
      <c r="AP72" s="217">
        <f t="shared" si="98"/>
        <v>0</v>
      </c>
      <c r="AQ72" s="217">
        <f t="shared" si="98"/>
        <v>0</v>
      </c>
      <c r="AR72" s="217">
        <f t="shared" si="98"/>
        <v>0</v>
      </c>
      <c r="AS72" s="216">
        <f t="shared" si="98"/>
        <v>0</v>
      </c>
      <c r="AU72" s="215" t="str">
        <f>AU34</f>
        <v>RE4</v>
      </c>
      <c r="AV72" s="215" t="str">
        <f>AV34</f>
        <v>Resultado esperado 4: Gestión Institucional eficiente y eficaz</v>
      </c>
      <c r="AW72" s="216">
        <f t="shared" ref="AW72:BB72" si="99">AW35</f>
        <v>0</v>
      </c>
      <c r="AX72" s="217">
        <f t="shared" si="99"/>
        <v>16895364.779999997</v>
      </c>
      <c r="AY72" s="217">
        <f t="shared" si="99"/>
        <v>0</v>
      </c>
      <c r="AZ72" s="217">
        <f t="shared" si="99"/>
        <v>0</v>
      </c>
      <c r="BA72" s="217">
        <f t="shared" si="99"/>
        <v>0</v>
      </c>
      <c r="BB72" s="216">
        <f t="shared" si="99"/>
        <v>0</v>
      </c>
      <c r="BD72" s="215" t="str">
        <f>BD34</f>
        <v>RE4</v>
      </c>
      <c r="BE72" s="215" t="str">
        <f>BE34</f>
        <v>Resultado esperado 4: Gestión Institucional eficiente y eficaz</v>
      </c>
      <c r="BF72" s="216">
        <f t="shared" ref="BF72:BK72" si="100">BF35</f>
        <v>0</v>
      </c>
      <c r="BG72" s="217">
        <f t="shared" si="100"/>
        <v>2786858.129999999</v>
      </c>
      <c r="BH72" s="217">
        <f t="shared" si="100"/>
        <v>0</v>
      </c>
      <c r="BI72" s="217">
        <f t="shared" si="100"/>
        <v>0</v>
      </c>
      <c r="BJ72" s="217">
        <f t="shared" si="100"/>
        <v>0</v>
      </c>
      <c r="BK72" s="216">
        <f t="shared" si="100"/>
        <v>0</v>
      </c>
      <c r="BM72" s="215" t="str">
        <f>BM34</f>
        <v>RE4</v>
      </c>
      <c r="BN72" s="215" t="str">
        <f>BN34</f>
        <v>Resultado esperado 4: Gestión Institucional eficiente y eficaz</v>
      </c>
      <c r="BO72" s="216">
        <f t="shared" ref="BO72:BT72" si="101">BO35</f>
        <v>0</v>
      </c>
      <c r="BP72" s="217">
        <f t="shared" si="101"/>
        <v>9587561.129999999</v>
      </c>
      <c r="BQ72" s="217">
        <f t="shared" si="101"/>
        <v>0</v>
      </c>
      <c r="BR72" s="217">
        <f t="shared" si="101"/>
        <v>0</v>
      </c>
      <c r="BS72" s="217">
        <f t="shared" si="101"/>
        <v>0</v>
      </c>
      <c r="BT72" s="216">
        <f t="shared" si="101"/>
        <v>0</v>
      </c>
      <c r="BV72" s="215" t="str">
        <f>BV34</f>
        <v>RE4</v>
      </c>
      <c r="BW72" s="215" t="str">
        <f>BW34</f>
        <v>Resultado esperado 4: Gestión Institucional eficiente y eficaz</v>
      </c>
      <c r="BX72" s="216">
        <f t="shared" ref="BX72:CC72" si="102">BX35</f>
        <v>0</v>
      </c>
      <c r="BY72" s="217">
        <f t="shared" si="102"/>
        <v>1907316.1800000004</v>
      </c>
      <c r="BZ72" s="217">
        <f t="shared" si="102"/>
        <v>0</v>
      </c>
      <c r="CA72" s="217">
        <f t="shared" si="102"/>
        <v>0</v>
      </c>
      <c r="CB72" s="217">
        <f t="shared" si="102"/>
        <v>0</v>
      </c>
      <c r="CC72" s="216">
        <f t="shared" si="102"/>
        <v>0</v>
      </c>
      <c r="CE72" s="215" t="str">
        <f>CE34</f>
        <v>RE4</v>
      </c>
      <c r="CF72" s="215" t="str">
        <f>CF34</f>
        <v>Resultado esperado 4: Gestión Institucional eficiente y eficaz</v>
      </c>
      <c r="CG72" s="216">
        <f t="shared" ref="CG72:CL72" si="103">CG35</f>
        <v>0</v>
      </c>
      <c r="CH72" s="217">
        <f t="shared" si="103"/>
        <v>1760306.3099999987</v>
      </c>
      <c r="CI72" s="217">
        <f t="shared" si="103"/>
        <v>0</v>
      </c>
      <c r="CJ72" s="217">
        <f t="shared" si="103"/>
        <v>0</v>
      </c>
      <c r="CK72" s="217">
        <f t="shared" si="103"/>
        <v>0</v>
      </c>
      <c r="CL72" s="216">
        <f t="shared" si="103"/>
        <v>0</v>
      </c>
      <c r="CN72" s="215" t="str">
        <f>CN34</f>
        <v>RE4</v>
      </c>
      <c r="CO72" s="215" t="str">
        <f>CO34</f>
        <v>Resultado esperado 4: Gestión Institucional eficiente y eficaz</v>
      </c>
      <c r="CP72" s="216">
        <f t="shared" ref="CP72:CU72" si="104">CP35</f>
        <v>0</v>
      </c>
      <c r="CQ72" s="217">
        <f t="shared" si="104"/>
        <v>1761568.8299999998</v>
      </c>
      <c r="CR72" s="217">
        <f t="shared" si="104"/>
        <v>0</v>
      </c>
      <c r="CS72" s="217">
        <f t="shared" si="104"/>
        <v>0</v>
      </c>
      <c r="CT72" s="217">
        <f t="shared" si="104"/>
        <v>0</v>
      </c>
      <c r="CU72" s="216">
        <f t="shared" si="104"/>
        <v>0</v>
      </c>
      <c r="CW72" s="215" t="str">
        <f>CW34</f>
        <v>RE4</v>
      </c>
      <c r="CX72" s="215" t="str">
        <f>CX34</f>
        <v>Resultado esperado 4: Gestión Institucional eficiente y eficaz</v>
      </c>
      <c r="CY72" s="216">
        <f t="shared" ref="CY72:DD72" si="105">CY35</f>
        <v>0</v>
      </c>
      <c r="CZ72" s="217">
        <f t="shared" si="105"/>
        <v>14397981.569999998</v>
      </c>
      <c r="DA72" s="217">
        <f t="shared" si="105"/>
        <v>0</v>
      </c>
      <c r="DB72" s="217">
        <f t="shared" si="105"/>
        <v>0</v>
      </c>
      <c r="DC72" s="217">
        <f t="shared" si="105"/>
        <v>0</v>
      </c>
      <c r="DD72" s="216">
        <f t="shared" si="105"/>
        <v>0</v>
      </c>
      <c r="DF72" s="215" t="str">
        <f>DF34</f>
        <v>RE4</v>
      </c>
      <c r="DG72" s="215" t="str">
        <f>DG34</f>
        <v>Resultado esperado 4: Gestión Institucional eficiente y eficaz</v>
      </c>
      <c r="DH72" s="216">
        <f t="shared" ref="DH72:DM72" si="106">DH35</f>
        <v>0</v>
      </c>
      <c r="DI72" s="217">
        <f t="shared" si="106"/>
        <v>6058080.6299999999</v>
      </c>
      <c r="DJ72" s="217">
        <f t="shared" si="106"/>
        <v>0</v>
      </c>
      <c r="DK72" s="217">
        <f t="shared" si="106"/>
        <v>0</v>
      </c>
      <c r="DL72" s="217">
        <f t="shared" si="106"/>
        <v>0</v>
      </c>
      <c r="DM72" s="216">
        <f t="shared" si="106"/>
        <v>0</v>
      </c>
      <c r="DO72" s="215" t="str">
        <f>DO34</f>
        <v>RE4</v>
      </c>
      <c r="DP72" s="215" t="str">
        <f>DP34</f>
        <v>Resultado esperado 4: Gestión Institucional eficiente y eficaz</v>
      </c>
      <c r="DQ72" s="216">
        <f t="shared" ref="DQ72:DV72" si="107">DQ35</f>
        <v>0</v>
      </c>
      <c r="DR72" s="217">
        <f t="shared" si="107"/>
        <v>1469914.3199999998</v>
      </c>
      <c r="DS72" s="217">
        <f t="shared" si="107"/>
        <v>0</v>
      </c>
      <c r="DT72" s="217">
        <f t="shared" si="107"/>
        <v>0</v>
      </c>
      <c r="DU72" s="217">
        <f t="shared" si="107"/>
        <v>0</v>
      </c>
      <c r="DV72" s="216">
        <f t="shared" si="107"/>
        <v>0</v>
      </c>
      <c r="DX72" s="215" t="str">
        <f>DX34</f>
        <v>RE4</v>
      </c>
      <c r="DY72" s="215" t="str">
        <f>DY34</f>
        <v>Resultado esperado 4: Gestión Institucional eficiente y eficaz</v>
      </c>
      <c r="DZ72" s="216">
        <f t="shared" ref="DZ72:EE72" si="108">DZ35</f>
        <v>0</v>
      </c>
      <c r="EA72" s="217">
        <f t="shared" si="108"/>
        <v>0</v>
      </c>
      <c r="EB72" s="217">
        <f t="shared" si="108"/>
        <v>0</v>
      </c>
      <c r="EC72" s="217">
        <f t="shared" si="108"/>
        <v>0</v>
      </c>
      <c r="ED72" s="217">
        <f t="shared" si="108"/>
        <v>0</v>
      </c>
      <c r="EE72" s="216">
        <f t="shared" si="108"/>
        <v>0</v>
      </c>
      <c r="EG72" s="215" t="str">
        <f>EG34</f>
        <v>RE4</v>
      </c>
      <c r="EH72" s="215" t="str">
        <f>EH34</f>
        <v>Resultado esperado 4: Gestión Institucional eficiente y eficaz</v>
      </c>
      <c r="EI72" s="216">
        <f t="shared" ref="EI72:EN72" si="109">EI35</f>
        <v>0</v>
      </c>
      <c r="EJ72" s="217">
        <f t="shared" si="109"/>
        <v>0</v>
      </c>
      <c r="EK72" s="217">
        <f t="shared" si="109"/>
        <v>0</v>
      </c>
      <c r="EL72" s="217">
        <f t="shared" si="109"/>
        <v>0</v>
      </c>
      <c r="EM72" s="217">
        <f t="shared" si="109"/>
        <v>0</v>
      </c>
      <c r="EN72" s="216">
        <f t="shared" si="109"/>
        <v>0</v>
      </c>
      <c r="EP72" s="215" t="str">
        <f>EP34</f>
        <v>RE4</v>
      </c>
      <c r="EQ72" s="215" t="str">
        <f>EQ34</f>
        <v>Resultado esperado 4: Gestión Institucional eficiente y eficaz</v>
      </c>
      <c r="ER72" s="216">
        <f t="shared" ref="ER72:EW72" si="110">ER35</f>
        <v>0</v>
      </c>
      <c r="ES72" s="217">
        <f t="shared" si="110"/>
        <v>0</v>
      </c>
      <c r="ET72" s="217">
        <f t="shared" si="110"/>
        <v>0</v>
      </c>
      <c r="EU72" s="217">
        <f t="shared" si="110"/>
        <v>0</v>
      </c>
      <c r="EV72" s="217">
        <f t="shared" si="110"/>
        <v>0</v>
      </c>
      <c r="EW72" s="216">
        <f t="shared" si="110"/>
        <v>0</v>
      </c>
      <c r="EY72" s="215" t="str">
        <f>EY34</f>
        <v>RE4</v>
      </c>
      <c r="EZ72" s="215" t="str">
        <f>EZ34</f>
        <v>Resultado esperado 4: Gestión Institucional eficiente y eficaz</v>
      </c>
      <c r="FA72" s="216">
        <f t="shared" ref="FA72:FF72" si="111">FA35</f>
        <v>0</v>
      </c>
      <c r="FB72" s="217">
        <f t="shared" si="111"/>
        <v>0</v>
      </c>
      <c r="FC72" s="217">
        <f t="shared" si="111"/>
        <v>0</v>
      </c>
      <c r="FD72" s="217">
        <f t="shared" si="111"/>
        <v>0</v>
      </c>
      <c r="FE72" s="217">
        <f t="shared" si="111"/>
        <v>0</v>
      </c>
      <c r="FF72" s="216">
        <f t="shared" si="111"/>
        <v>0</v>
      </c>
      <c r="FH72" s="215" t="str">
        <f>FH34</f>
        <v>RE4</v>
      </c>
      <c r="FI72" s="215" t="str">
        <f>FI34</f>
        <v>Resultado esperado 4: Gestión Institucional eficiente y eficaz</v>
      </c>
      <c r="FJ72" s="216">
        <f t="shared" ref="FJ72:FO72" si="112">FJ35</f>
        <v>0</v>
      </c>
      <c r="FK72" s="217">
        <f t="shared" si="112"/>
        <v>0</v>
      </c>
      <c r="FL72" s="217">
        <f t="shared" si="112"/>
        <v>0</v>
      </c>
      <c r="FM72" s="217">
        <f t="shared" si="112"/>
        <v>0</v>
      </c>
      <c r="FN72" s="217">
        <f t="shared" si="112"/>
        <v>0</v>
      </c>
      <c r="FO72" s="216">
        <f t="shared" si="112"/>
        <v>0</v>
      </c>
      <c r="FQ72" s="215" t="str">
        <f>FQ34</f>
        <v>RE4</v>
      </c>
      <c r="FR72" s="215" t="str">
        <f>FR34</f>
        <v>Resultado esperado 4: Gestión Institucional eficiente y eficaz</v>
      </c>
      <c r="FS72" s="216">
        <f t="shared" ref="FS72:FX72" si="113">FS35</f>
        <v>0</v>
      </c>
      <c r="FT72" s="217">
        <f t="shared" si="113"/>
        <v>0</v>
      </c>
      <c r="FU72" s="217">
        <f t="shared" si="113"/>
        <v>0</v>
      </c>
      <c r="FV72" s="217">
        <f t="shared" si="113"/>
        <v>0</v>
      </c>
      <c r="FW72" s="217">
        <f t="shared" si="113"/>
        <v>0</v>
      </c>
      <c r="FX72" s="216">
        <f t="shared" si="113"/>
        <v>0</v>
      </c>
      <c r="FZ72" s="215" t="str">
        <f>FZ34</f>
        <v>RE4</v>
      </c>
      <c r="GA72" s="215" t="str">
        <f>GA34</f>
        <v>Resultado esperado 4: Gestión Institucional eficiente y eficaz</v>
      </c>
      <c r="GB72" s="216">
        <f t="shared" ref="GB72:GG72" si="114">GB35</f>
        <v>0</v>
      </c>
      <c r="GC72" s="217">
        <f t="shared" si="114"/>
        <v>0</v>
      </c>
      <c r="GD72" s="217">
        <f t="shared" si="114"/>
        <v>0</v>
      </c>
      <c r="GE72" s="217">
        <f t="shared" si="114"/>
        <v>0</v>
      </c>
      <c r="GF72" s="217">
        <f t="shared" si="114"/>
        <v>0</v>
      </c>
      <c r="GG72" s="216">
        <f t="shared" si="114"/>
        <v>0</v>
      </c>
    </row>
  </sheetData>
  <mergeCells count="337">
    <mergeCell ref="FQ33:FX33"/>
    <mergeCell ref="FQ34:FQ35"/>
    <mergeCell ref="FR34:FR35"/>
    <mergeCell ref="FQ61:FV61"/>
    <mergeCell ref="FQ68:FR68"/>
    <mergeCell ref="FZ1:GG1"/>
    <mergeCell ref="FZ2:GG2"/>
    <mergeCell ref="FZ4:GG4"/>
    <mergeCell ref="FZ5:FZ6"/>
    <mergeCell ref="GA5:GA6"/>
    <mergeCell ref="FZ17:GG17"/>
    <mergeCell ref="FZ34:FZ35"/>
    <mergeCell ref="GA34:GA35"/>
    <mergeCell ref="FZ61:GE61"/>
    <mergeCell ref="FZ68:GA68"/>
    <mergeCell ref="FZ18:FZ19"/>
    <mergeCell ref="GA18:GA19"/>
    <mergeCell ref="FZ26:GG26"/>
    <mergeCell ref="FZ27:FZ28"/>
    <mergeCell ref="GA27:GA28"/>
    <mergeCell ref="FZ33:GG33"/>
    <mergeCell ref="FQ1:FX1"/>
    <mergeCell ref="FQ2:FX2"/>
    <mergeCell ref="FQ4:FX4"/>
    <mergeCell ref="FQ5:FQ6"/>
    <mergeCell ref="FR5:FR6"/>
    <mergeCell ref="FQ17:FX17"/>
    <mergeCell ref="FQ18:FQ19"/>
    <mergeCell ref="FR18:FR19"/>
    <mergeCell ref="FQ26:FX26"/>
    <mergeCell ref="EY27:EY28"/>
    <mergeCell ref="EZ27:EZ28"/>
    <mergeCell ref="EY5:EY6"/>
    <mergeCell ref="EZ5:EZ6"/>
    <mergeCell ref="EY17:FF17"/>
    <mergeCell ref="EY18:EY19"/>
    <mergeCell ref="EZ18:EZ19"/>
    <mergeCell ref="EY26:FF26"/>
    <mergeCell ref="FQ27:FQ28"/>
    <mergeCell ref="FR27:FR28"/>
    <mergeCell ref="EY33:FF33"/>
    <mergeCell ref="EY34:EY35"/>
    <mergeCell ref="EZ34:EZ35"/>
    <mergeCell ref="EY61:FD61"/>
    <mergeCell ref="EY68:EZ68"/>
    <mergeCell ref="FH1:FO1"/>
    <mergeCell ref="FH2:FO2"/>
    <mergeCell ref="FH4:FO4"/>
    <mergeCell ref="FH5:FH6"/>
    <mergeCell ref="FI5:FI6"/>
    <mergeCell ref="FH17:FO17"/>
    <mergeCell ref="FH18:FH19"/>
    <mergeCell ref="FI18:FI19"/>
    <mergeCell ref="FH26:FO26"/>
    <mergeCell ref="FH27:FH28"/>
    <mergeCell ref="FI27:FI28"/>
    <mergeCell ref="FH33:FO33"/>
    <mergeCell ref="FH34:FH35"/>
    <mergeCell ref="FI34:FI35"/>
    <mergeCell ref="FH61:FM61"/>
    <mergeCell ref="FH68:FI68"/>
    <mergeCell ref="EY1:FF1"/>
    <mergeCell ref="EY2:FF2"/>
    <mergeCell ref="EY4:FF4"/>
    <mergeCell ref="EG33:EN33"/>
    <mergeCell ref="EG34:EG35"/>
    <mergeCell ref="EH34:EH35"/>
    <mergeCell ref="EG61:EL61"/>
    <mergeCell ref="EG68:EH68"/>
    <mergeCell ref="EP1:EW1"/>
    <mergeCell ref="EP2:EW2"/>
    <mergeCell ref="EP4:EW4"/>
    <mergeCell ref="EP5:EP6"/>
    <mergeCell ref="EQ5:EQ6"/>
    <mergeCell ref="EP17:EW17"/>
    <mergeCell ref="EP18:EP19"/>
    <mergeCell ref="EQ18:EQ19"/>
    <mergeCell ref="EP26:EW26"/>
    <mergeCell ref="EP27:EP28"/>
    <mergeCell ref="EQ27:EQ28"/>
    <mergeCell ref="EP33:EW33"/>
    <mergeCell ref="EP34:EP35"/>
    <mergeCell ref="EQ34:EQ35"/>
    <mergeCell ref="EP61:EU61"/>
    <mergeCell ref="EP68:EQ68"/>
    <mergeCell ref="EG1:EN1"/>
    <mergeCell ref="EG2:EN2"/>
    <mergeCell ref="EG4:EN4"/>
    <mergeCell ref="EG5:EG6"/>
    <mergeCell ref="EH5:EH6"/>
    <mergeCell ref="EG17:EN17"/>
    <mergeCell ref="EG18:EG19"/>
    <mergeCell ref="EH18:EH19"/>
    <mergeCell ref="EG26:EN26"/>
    <mergeCell ref="DO27:DO28"/>
    <mergeCell ref="DP27:DP28"/>
    <mergeCell ref="DO5:DO6"/>
    <mergeCell ref="DP5:DP6"/>
    <mergeCell ref="DO17:DV17"/>
    <mergeCell ref="DO18:DO19"/>
    <mergeCell ref="DP18:DP19"/>
    <mergeCell ref="DO26:DV26"/>
    <mergeCell ref="EG27:EG28"/>
    <mergeCell ref="EH27:EH28"/>
    <mergeCell ref="DO33:DV33"/>
    <mergeCell ref="DO34:DO35"/>
    <mergeCell ref="DP34:DP35"/>
    <mergeCell ref="DO61:DT61"/>
    <mergeCell ref="DO68:DP68"/>
    <mergeCell ref="DX1:EE1"/>
    <mergeCell ref="DX2:EE2"/>
    <mergeCell ref="DX4:EE4"/>
    <mergeCell ref="DX5:DX6"/>
    <mergeCell ref="DY5:DY6"/>
    <mergeCell ref="DX17:EE17"/>
    <mergeCell ref="DX18:DX19"/>
    <mergeCell ref="DY18:DY19"/>
    <mergeCell ref="DX26:EE26"/>
    <mergeCell ref="DX27:DX28"/>
    <mergeCell ref="DY27:DY28"/>
    <mergeCell ref="DX33:EE33"/>
    <mergeCell ref="DX34:DX35"/>
    <mergeCell ref="DY34:DY35"/>
    <mergeCell ref="DX61:EC61"/>
    <mergeCell ref="DX68:DY68"/>
    <mergeCell ref="DO1:DV1"/>
    <mergeCell ref="DO2:DV2"/>
    <mergeCell ref="DO4:DV4"/>
    <mergeCell ref="CW33:DD33"/>
    <mergeCell ref="CW34:CW35"/>
    <mergeCell ref="CX34:CX35"/>
    <mergeCell ref="CW61:DB61"/>
    <mergeCell ref="CW68:CX68"/>
    <mergeCell ref="DF1:DM1"/>
    <mergeCell ref="DF2:DM2"/>
    <mergeCell ref="DF4:DM4"/>
    <mergeCell ref="DF5:DF6"/>
    <mergeCell ref="DG5:DG6"/>
    <mergeCell ref="DF17:DM17"/>
    <mergeCell ref="DF18:DF19"/>
    <mergeCell ref="DG18:DG19"/>
    <mergeCell ref="DF26:DM26"/>
    <mergeCell ref="DF27:DF28"/>
    <mergeCell ref="DG27:DG28"/>
    <mergeCell ref="DF33:DM33"/>
    <mergeCell ref="DF34:DF35"/>
    <mergeCell ref="DG34:DG35"/>
    <mergeCell ref="DF61:DK61"/>
    <mergeCell ref="DF68:DG68"/>
    <mergeCell ref="CW1:DD1"/>
    <mergeCell ref="CW2:DD2"/>
    <mergeCell ref="CW4:DD4"/>
    <mergeCell ref="CW5:CW6"/>
    <mergeCell ref="CX5:CX6"/>
    <mergeCell ref="CW17:DD17"/>
    <mergeCell ref="CW18:CW19"/>
    <mergeCell ref="CX18:CX19"/>
    <mergeCell ref="CW26:DD26"/>
    <mergeCell ref="CE27:CE28"/>
    <mergeCell ref="CF27:CF28"/>
    <mergeCell ref="CE5:CE6"/>
    <mergeCell ref="CF5:CF6"/>
    <mergeCell ref="CE17:CL17"/>
    <mergeCell ref="CE18:CE19"/>
    <mergeCell ref="CF18:CF19"/>
    <mergeCell ref="CE26:CL26"/>
    <mergeCell ref="CW27:CW28"/>
    <mergeCell ref="CX27:CX28"/>
    <mergeCell ref="CE33:CL33"/>
    <mergeCell ref="CE34:CE35"/>
    <mergeCell ref="CF34:CF35"/>
    <mergeCell ref="CE61:CJ61"/>
    <mergeCell ref="CE68:CF68"/>
    <mergeCell ref="CN1:CU1"/>
    <mergeCell ref="CN2:CU2"/>
    <mergeCell ref="CN4:CU4"/>
    <mergeCell ref="CN5:CN6"/>
    <mergeCell ref="CO5:CO6"/>
    <mergeCell ref="CN17:CU17"/>
    <mergeCell ref="CN18:CN19"/>
    <mergeCell ref="CO18:CO19"/>
    <mergeCell ref="CN26:CU26"/>
    <mergeCell ref="CN27:CN28"/>
    <mergeCell ref="CO27:CO28"/>
    <mergeCell ref="CN33:CU33"/>
    <mergeCell ref="CN34:CN35"/>
    <mergeCell ref="CO34:CO35"/>
    <mergeCell ref="CN61:CS61"/>
    <mergeCell ref="CN68:CO68"/>
    <mergeCell ref="CE1:CL1"/>
    <mergeCell ref="CE2:CL2"/>
    <mergeCell ref="CE4:CL4"/>
    <mergeCell ref="BM33:BT33"/>
    <mergeCell ref="BM34:BM35"/>
    <mergeCell ref="BN34:BN35"/>
    <mergeCell ref="BM61:BR61"/>
    <mergeCell ref="BM68:BN68"/>
    <mergeCell ref="BV1:CC1"/>
    <mergeCell ref="BV2:CC2"/>
    <mergeCell ref="BV4:CC4"/>
    <mergeCell ref="BV5:BV6"/>
    <mergeCell ref="BW5:BW6"/>
    <mergeCell ref="BV17:CC17"/>
    <mergeCell ref="BV18:BV19"/>
    <mergeCell ref="BW18:BW19"/>
    <mergeCell ref="BV26:CC26"/>
    <mergeCell ref="BV27:BV28"/>
    <mergeCell ref="BW27:BW28"/>
    <mergeCell ref="BV33:CC33"/>
    <mergeCell ref="BV34:BV35"/>
    <mergeCell ref="BW34:BW35"/>
    <mergeCell ref="BV61:CA61"/>
    <mergeCell ref="BV68:BW68"/>
    <mergeCell ref="BM1:BT1"/>
    <mergeCell ref="BM2:BT2"/>
    <mergeCell ref="BM4:BT4"/>
    <mergeCell ref="BM5:BM6"/>
    <mergeCell ref="BN5:BN6"/>
    <mergeCell ref="BM17:BT17"/>
    <mergeCell ref="BM18:BM19"/>
    <mergeCell ref="BN18:BN19"/>
    <mergeCell ref="BM26:BT26"/>
    <mergeCell ref="AU27:AU28"/>
    <mergeCell ref="AV27:AV28"/>
    <mergeCell ref="AU5:AU6"/>
    <mergeCell ref="AV5:AV6"/>
    <mergeCell ref="AU17:BB17"/>
    <mergeCell ref="AU18:AU19"/>
    <mergeCell ref="AV18:AV19"/>
    <mergeCell ref="AU26:BB26"/>
    <mergeCell ref="BM27:BM28"/>
    <mergeCell ref="BN27:BN28"/>
    <mergeCell ref="BD27:BD28"/>
    <mergeCell ref="BE27:BE28"/>
    <mergeCell ref="BD33:BK33"/>
    <mergeCell ref="BD34:BD35"/>
    <mergeCell ref="BE34:BE35"/>
    <mergeCell ref="BD61:BI61"/>
    <mergeCell ref="BD68:BE68"/>
    <mergeCell ref="AU1:BB1"/>
    <mergeCell ref="AU2:BB2"/>
    <mergeCell ref="AU4:BB4"/>
    <mergeCell ref="BD1:BK1"/>
    <mergeCell ref="BD2:BK2"/>
    <mergeCell ref="BD4:BK4"/>
    <mergeCell ref="BD5:BD6"/>
    <mergeCell ref="BE5:BE6"/>
    <mergeCell ref="BD17:BK17"/>
    <mergeCell ref="BD18:BD19"/>
    <mergeCell ref="BE18:BE19"/>
    <mergeCell ref="BD26:BK26"/>
    <mergeCell ref="AL27:AL28"/>
    <mergeCell ref="AM27:AM28"/>
    <mergeCell ref="AL33:AS33"/>
    <mergeCell ref="AL34:AL35"/>
    <mergeCell ref="AM34:AM35"/>
    <mergeCell ref="AL61:AQ61"/>
    <mergeCell ref="AL68:AM68"/>
    <mergeCell ref="AC1:AJ1"/>
    <mergeCell ref="AU33:BB33"/>
    <mergeCell ref="AU34:AU35"/>
    <mergeCell ref="AV34:AV35"/>
    <mergeCell ref="AU61:AZ61"/>
    <mergeCell ref="AU68:AV68"/>
    <mergeCell ref="AL1:AS1"/>
    <mergeCell ref="AL2:AS2"/>
    <mergeCell ref="AL4:AS4"/>
    <mergeCell ref="AL5:AL6"/>
    <mergeCell ref="AM5:AM6"/>
    <mergeCell ref="AL17:AS17"/>
    <mergeCell ref="AL18:AL19"/>
    <mergeCell ref="AM18:AM19"/>
    <mergeCell ref="AL26:AS26"/>
    <mergeCell ref="A26:H26"/>
    <mergeCell ref="K2:R2"/>
    <mergeCell ref="K5:K6"/>
    <mergeCell ref="L5:L6"/>
    <mergeCell ref="K18:K19"/>
    <mergeCell ref="L18:L19"/>
    <mergeCell ref="K4:R4"/>
    <mergeCell ref="K17:R17"/>
    <mergeCell ref="AC27:AC28"/>
    <mergeCell ref="T27:T28"/>
    <mergeCell ref="U27:U28"/>
    <mergeCell ref="U5:U6"/>
    <mergeCell ref="T17:AA17"/>
    <mergeCell ref="T18:T19"/>
    <mergeCell ref="U18:U19"/>
    <mergeCell ref="T26:AA26"/>
    <mergeCell ref="T33:AA33"/>
    <mergeCell ref="T34:T35"/>
    <mergeCell ref="U34:U35"/>
    <mergeCell ref="T61:Y61"/>
    <mergeCell ref="T68:U68"/>
    <mergeCell ref="K1:R1"/>
    <mergeCell ref="AC2:AJ2"/>
    <mergeCell ref="AC4:AJ4"/>
    <mergeCell ref="AC5:AC6"/>
    <mergeCell ref="AD5:AD6"/>
    <mergeCell ref="AC17:AJ17"/>
    <mergeCell ref="AC18:AC19"/>
    <mergeCell ref="AD18:AD19"/>
    <mergeCell ref="AC26:AJ26"/>
    <mergeCell ref="AD27:AD28"/>
    <mergeCell ref="AC33:AJ33"/>
    <mergeCell ref="AC34:AC35"/>
    <mergeCell ref="AD34:AD35"/>
    <mergeCell ref="AC61:AH61"/>
    <mergeCell ref="AC68:AD68"/>
    <mergeCell ref="T1:AA1"/>
    <mergeCell ref="T2:AA2"/>
    <mergeCell ref="T4:AA4"/>
    <mergeCell ref="T5:T6"/>
    <mergeCell ref="K68:L68"/>
    <mergeCell ref="K61:P61"/>
    <mergeCell ref="K26:R26"/>
    <mergeCell ref="K27:K28"/>
    <mergeCell ref="L27:L28"/>
    <mergeCell ref="K33:R33"/>
    <mergeCell ref="K34:K35"/>
    <mergeCell ref="L34:L35"/>
    <mergeCell ref="A1:H1"/>
    <mergeCell ref="A2:H2"/>
    <mergeCell ref="A4:H4"/>
    <mergeCell ref="A5:A6"/>
    <mergeCell ref="B5:B6"/>
    <mergeCell ref="A17:H17"/>
    <mergeCell ref="A18:A19"/>
    <mergeCell ref="B18:B19"/>
    <mergeCell ref="L67:S67"/>
    <mergeCell ref="A27:A28"/>
    <mergeCell ref="B27:B28"/>
    <mergeCell ref="A33:H33"/>
    <mergeCell ref="A34:A35"/>
    <mergeCell ref="B34:B35"/>
    <mergeCell ref="A61:F61"/>
    <mergeCell ref="A68:B68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1147" t="s">
        <v>831</v>
      </c>
      <c r="B1" s="1148"/>
      <c r="C1" s="1148"/>
      <c r="D1" s="1148"/>
      <c r="E1" s="1148"/>
      <c r="F1" s="1148"/>
      <c r="G1" s="1148"/>
      <c r="H1" s="1148"/>
      <c r="I1" s="1149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1153" t="s">
        <v>832</v>
      </c>
      <c r="D3" s="1154"/>
      <c r="E3" s="1155"/>
      <c r="F3" s="15"/>
      <c r="G3" s="1156"/>
      <c r="H3" s="1156"/>
      <c r="I3" s="1156"/>
      <c r="J3" s="16"/>
      <c r="K3" s="16"/>
    </row>
    <row r="4" spans="1:11" ht="15.75" thickBot="1" x14ac:dyDescent="0.35">
      <c r="C4" s="56" t="s">
        <v>833</v>
      </c>
      <c r="D4" s="57" t="s">
        <v>834</v>
      </c>
      <c r="E4" s="58" t="s">
        <v>835</v>
      </c>
      <c r="F4" s="20"/>
      <c r="G4" s="21"/>
      <c r="H4" s="21"/>
      <c r="I4" s="21"/>
    </row>
    <row r="5" spans="1:11" ht="30" customHeight="1" x14ac:dyDescent="0.3">
      <c r="C5" s="59" t="s">
        <v>836</v>
      </c>
      <c r="D5" s="60">
        <v>3</v>
      </c>
      <c r="E5" s="61" t="s">
        <v>837</v>
      </c>
      <c r="F5" s="25"/>
      <c r="G5" s="26"/>
      <c r="H5" s="26"/>
      <c r="I5" s="26"/>
    </row>
    <row r="6" spans="1:11" ht="30" customHeight="1" x14ac:dyDescent="0.3">
      <c r="C6" s="27" t="s">
        <v>838</v>
      </c>
      <c r="D6" s="28">
        <v>2</v>
      </c>
      <c r="E6" s="62" t="s">
        <v>839</v>
      </c>
      <c r="F6" s="25"/>
      <c r="G6" s="26"/>
      <c r="H6" s="26"/>
      <c r="I6" s="26"/>
    </row>
    <row r="7" spans="1:11" ht="30" customHeight="1" thickBot="1" x14ac:dyDescent="0.35">
      <c r="C7" s="30" t="s">
        <v>840</v>
      </c>
      <c r="D7" s="31">
        <v>1</v>
      </c>
      <c r="E7" s="63" t="s">
        <v>841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1153" t="s">
        <v>842</v>
      </c>
      <c r="D9" s="1154"/>
      <c r="E9" s="1155"/>
      <c r="F9" s="15"/>
    </row>
    <row r="10" spans="1:11" ht="15.75" customHeight="1" thickBot="1" x14ac:dyDescent="0.35">
      <c r="C10" s="64" t="s">
        <v>843</v>
      </c>
      <c r="D10" s="57" t="s">
        <v>834</v>
      </c>
      <c r="E10" s="65" t="s">
        <v>835</v>
      </c>
      <c r="F10" s="35"/>
      <c r="G10" s="1156"/>
      <c r="H10" s="1156"/>
      <c r="I10" s="1156"/>
    </row>
    <row r="11" spans="1:11" ht="30" customHeight="1" x14ac:dyDescent="0.3">
      <c r="C11" s="22" t="s">
        <v>844</v>
      </c>
      <c r="D11" s="23">
        <v>3</v>
      </c>
      <c r="E11" s="24" t="s">
        <v>845</v>
      </c>
      <c r="F11" s="25"/>
      <c r="G11" s="36"/>
      <c r="H11" s="36"/>
      <c r="I11" s="26"/>
    </row>
    <row r="12" spans="1:11" ht="29.25" customHeight="1" x14ac:dyDescent="0.3">
      <c r="C12" s="27" t="s">
        <v>846</v>
      </c>
      <c r="D12" s="28">
        <v>2</v>
      </c>
      <c r="E12" s="29" t="s">
        <v>847</v>
      </c>
      <c r="F12" s="25"/>
      <c r="G12" s="36"/>
      <c r="H12" s="36"/>
      <c r="I12" s="37"/>
    </row>
    <row r="13" spans="1:11" ht="31.5" customHeight="1" thickBot="1" x14ac:dyDescent="0.35">
      <c r="C13" s="30" t="s">
        <v>848</v>
      </c>
      <c r="D13" s="31">
        <v>1</v>
      </c>
      <c r="E13" s="32" t="s">
        <v>849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1150" t="s">
        <v>850</v>
      </c>
      <c r="D15" s="1151"/>
      <c r="E15" s="1152"/>
    </row>
    <row r="16" spans="1:11" ht="15.75" thickBot="1" x14ac:dyDescent="0.35">
      <c r="C16" s="17" t="s">
        <v>833</v>
      </c>
      <c r="D16" s="18" t="s">
        <v>834</v>
      </c>
      <c r="E16" s="19" t="s">
        <v>835</v>
      </c>
    </row>
    <row r="17" spans="3:5" ht="45" x14ac:dyDescent="0.3">
      <c r="C17" s="22" t="s">
        <v>851</v>
      </c>
      <c r="D17" s="23">
        <v>1</v>
      </c>
      <c r="E17" s="24" t="s">
        <v>852</v>
      </c>
    </row>
    <row r="18" spans="3:5" ht="60.75" customHeight="1" x14ac:dyDescent="0.3">
      <c r="C18" s="59" t="s">
        <v>853</v>
      </c>
      <c r="D18" s="60">
        <v>2</v>
      </c>
      <c r="E18" s="66" t="s">
        <v>854</v>
      </c>
    </row>
    <row r="19" spans="3:5" ht="30" customHeight="1" x14ac:dyDescent="0.3">
      <c r="C19" s="27" t="s">
        <v>855</v>
      </c>
      <c r="D19" s="28">
        <v>3</v>
      </c>
      <c r="E19" s="29" t="s">
        <v>856</v>
      </c>
    </row>
    <row r="20" spans="3:5" ht="45" x14ac:dyDescent="0.3">
      <c r="C20" s="67" t="s">
        <v>857</v>
      </c>
      <c r="D20" s="68">
        <v>4</v>
      </c>
      <c r="E20" s="29" t="s">
        <v>858</v>
      </c>
    </row>
    <row r="21" spans="3:5" ht="45.75" thickBot="1" x14ac:dyDescent="0.35">
      <c r="C21" s="30" t="s">
        <v>840</v>
      </c>
      <c r="D21" s="31">
        <v>5</v>
      </c>
      <c r="E21" s="32" t="s">
        <v>859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10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493" t="s">
        <v>860</v>
      </c>
      <c r="B1" s="4" t="s">
        <v>861</v>
      </c>
      <c r="E1" s="4"/>
      <c r="F1" s="4"/>
    </row>
    <row r="2" spans="1:11" ht="18.75" customHeight="1" x14ac:dyDescent="0.2">
      <c r="A2" s="69" t="s">
        <v>862</v>
      </c>
      <c r="B2" s="70" t="s">
        <v>863</v>
      </c>
    </row>
    <row r="3" spans="1:11" ht="18.75" customHeight="1" x14ac:dyDescent="0.25">
      <c r="A3" s="69" t="s">
        <v>864</v>
      </c>
      <c r="B3" s="70" t="s">
        <v>865</v>
      </c>
      <c r="D3" s="93"/>
    </row>
    <row r="4" spans="1:11" ht="18.75" customHeight="1" x14ac:dyDescent="0.25">
      <c r="A4" s="69" t="s">
        <v>866</v>
      </c>
      <c r="B4" s="70" t="s">
        <v>867</v>
      </c>
      <c r="D4" s="93"/>
    </row>
    <row r="5" spans="1:11" ht="18.75" customHeight="1" x14ac:dyDescent="0.25">
      <c r="A5" s="69" t="s">
        <v>868</v>
      </c>
      <c r="B5" s="71" t="s">
        <v>869</v>
      </c>
      <c r="D5" s="93"/>
    </row>
    <row r="6" spans="1:11" ht="18.75" customHeight="1" x14ac:dyDescent="0.25">
      <c r="A6" s="69" t="s">
        <v>870</v>
      </c>
      <c r="B6" s="71" t="s">
        <v>871</v>
      </c>
      <c r="D6" s="93"/>
    </row>
    <row r="7" spans="1:11" ht="18.75" customHeight="1" x14ac:dyDescent="0.25">
      <c r="A7" s="69" t="s">
        <v>872</v>
      </c>
      <c r="B7" s="71" t="s">
        <v>873</v>
      </c>
      <c r="D7" s="93"/>
    </row>
    <row r="8" spans="1:11" ht="18.75" customHeight="1" x14ac:dyDescent="0.25">
      <c r="A8" s="69" t="s">
        <v>874</v>
      </c>
      <c r="B8" s="71" t="s">
        <v>875</v>
      </c>
      <c r="D8" s="93"/>
    </row>
    <row r="9" spans="1:11" ht="18.75" customHeight="1" x14ac:dyDescent="0.25">
      <c r="A9" s="69" t="s">
        <v>876</v>
      </c>
      <c r="B9" s="75" t="s">
        <v>877</v>
      </c>
      <c r="D9" s="93"/>
    </row>
    <row r="10" spans="1:11" ht="18.75" customHeight="1" x14ac:dyDescent="0.25">
      <c r="A10" s="69" t="s">
        <v>878</v>
      </c>
      <c r="B10" s="75" t="s">
        <v>879</v>
      </c>
      <c r="D10" s="93"/>
    </row>
    <row r="11" spans="1:11" ht="18.75" customHeight="1" x14ac:dyDescent="0.25">
      <c r="A11" s="69" t="s">
        <v>880</v>
      </c>
      <c r="B11" s="71" t="s">
        <v>881</v>
      </c>
      <c r="D11" s="93"/>
    </row>
    <row r="12" spans="1:11" ht="18.75" customHeight="1" x14ac:dyDescent="0.25">
      <c r="A12" s="69"/>
      <c r="B12" s="71"/>
      <c r="D12" s="93"/>
    </row>
    <row r="13" spans="1:11" hidden="1" x14ac:dyDescent="0.2"/>
    <row r="14" spans="1:11" ht="30" hidden="1" customHeight="1" x14ac:dyDescent="0.2">
      <c r="C14" s="1158"/>
      <c r="D14" s="1158"/>
      <c r="E14" s="1158"/>
      <c r="F14" s="494"/>
      <c r="G14" s="1159"/>
      <c r="H14" s="1159"/>
      <c r="I14" s="1159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1158"/>
      <c r="D20" s="1158"/>
      <c r="E20" s="1158"/>
      <c r="F20" s="494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1159"/>
      <c r="H21" s="1159"/>
      <c r="I21" s="1159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882</v>
      </c>
    </row>
    <row r="35" spans="2:11" ht="18" x14ac:dyDescent="0.25">
      <c r="B35" s="72" t="s">
        <v>883</v>
      </c>
      <c r="D35" s="93"/>
      <c r="H35" s="1157"/>
      <c r="I35" s="1157"/>
      <c r="J35" s="1157"/>
      <c r="K35" s="1157"/>
    </row>
    <row r="36" spans="2:11" ht="18" x14ac:dyDescent="0.25">
      <c r="B36" s="73" t="s">
        <v>884</v>
      </c>
      <c r="D36" s="93"/>
    </row>
    <row r="37" spans="2:11" ht="18" x14ac:dyDescent="0.25">
      <c r="B37" s="73" t="s">
        <v>885</v>
      </c>
      <c r="D37" s="93"/>
    </row>
    <row r="38" spans="2:11" ht="18" x14ac:dyDescent="0.25">
      <c r="B38" s="73" t="s">
        <v>886</v>
      </c>
      <c r="D38" s="93"/>
    </row>
    <row r="39" spans="2:11" ht="36" x14ac:dyDescent="0.25">
      <c r="B39" s="73" t="s">
        <v>887</v>
      </c>
      <c r="D39" s="93"/>
      <c r="E39" s="93"/>
    </row>
    <row r="40" spans="2:11" ht="18" x14ac:dyDescent="0.25">
      <c r="B40" s="73" t="s">
        <v>888</v>
      </c>
      <c r="D40" s="94"/>
    </row>
    <row r="41" spans="2:11" ht="18" x14ac:dyDescent="0.2">
      <c r="B41" s="73" t="s">
        <v>889</v>
      </c>
    </row>
    <row r="42" spans="2:11" ht="18" x14ac:dyDescent="0.25">
      <c r="B42" s="72" t="s">
        <v>890</v>
      </c>
      <c r="D42" s="93"/>
    </row>
    <row r="43" spans="2:11" ht="18" x14ac:dyDescent="0.25">
      <c r="B43" s="73" t="s">
        <v>891</v>
      </c>
      <c r="D43" s="93"/>
    </row>
    <row r="44" spans="2:11" ht="18" x14ac:dyDescent="0.25">
      <c r="B44" s="73" t="s">
        <v>892</v>
      </c>
      <c r="D44" s="93"/>
    </row>
    <row r="45" spans="2:11" ht="18" x14ac:dyDescent="0.25">
      <c r="B45" s="73" t="s">
        <v>893</v>
      </c>
      <c r="D45" s="93"/>
    </row>
    <row r="46" spans="2:11" ht="18" x14ac:dyDescent="0.25">
      <c r="B46" s="73" t="s">
        <v>894</v>
      </c>
      <c r="D46" s="93"/>
    </row>
    <row r="47" spans="2:11" ht="18" x14ac:dyDescent="0.25">
      <c r="B47" s="72" t="s">
        <v>895</v>
      </c>
      <c r="C47" s="93"/>
    </row>
    <row r="48" spans="2:11" ht="18" x14ac:dyDescent="0.25">
      <c r="B48" s="73" t="s">
        <v>896</v>
      </c>
      <c r="C48" s="93"/>
    </row>
    <row r="49" spans="2:4" ht="18" x14ac:dyDescent="0.25">
      <c r="B49" s="73" t="s">
        <v>897</v>
      </c>
      <c r="C49" s="93"/>
    </row>
    <row r="50" spans="2:4" ht="18" x14ac:dyDescent="0.25">
      <c r="B50" s="73" t="s">
        <v>898</v>
      </c>
      <c r="C50" s="93"/>
    </row>
    <row r="51" spans="2:4" ht="18" x14ac:dyDescent="0.25">
      <c r="B51" s="73" t="s">
        <v>899</v>
      </c>
      <c r="C51" s="93"/>
    </row>
    <row r="52" spans="2:4" ht="18" x14ac:dyDescent="0.25">
      <c r="B52" s="73" t="s">
        <v>900</v>
      </c>
      <c r="C52" s="93"/>
    </row>
    <row r="53" spans="2:4" ht="18" x14ac:dyDescent="0.25">
      <c r="B53" s="73" t="s">
        <v>901</v>
      </c>
      <c r="C53" s="93"/>
    </row>
    <row r="54" spans="2:4" ht="18" x14ac:dyDescent="0.25">
      <c r="B54" s="73" t="s">
        <v>902</v>
      </c>
      <c r="C54" s="93"/>
    </row>
    <row r="55" spans="2:4" ht="18" x14ac:dyDescent="0.25">
      <c r="B55" s="73" t="s">
        <v>903</v>
      </c>
      <c r="C55" s="93"/>
    </row>
    <row r="56" spans="2:4" ht="18" x14ac:dyDescent="0.25">
      <c r="B56" s="73" t="s">
        <v>904</v>
      </c>
      <c r="C56" s="93"/>
    </row>
    <row r="57" spans="2:4" ht="18" x14ac:dyDescent="0.25">
      <c r="B57" s="73" t="s">
        <v>905</v>
      </c>
      <c r="C57" s="93"/>
    </row>
    <row r="58" spans="2:4" ht="18" x14ac:dyDescent="0.25">
      <c r="B58" s="72" t="s">
        <v>906</v>
      </c>
      <c r="D58" s="93"/>
    </row>
    <row r="59" spans="2:4" ht="18" x14ac:dyDescent="0.25">
      <c r="B59" s="73" t="s">
        <v>907</v>
      </c>
      <c r="D59" s="93"/>
    </row>
    <row r="60" spans="2:4" ht="18" x14ac:dyDescent="0.25">
      <c r="B60" s="73" t="s">
        <v>908</v>
      </c>
      <c r="D60" s="93"/>
    </row>
    <row r="61" spans="2:4" ht="18" x14ac:dyDescent="0.25">
      <c r="B61" s="73" t="s">
        <v>909</v>
      </c>
      <c r="D61" s="93"/>
    </row>
    <row r="62" spans="2:4" ht="18" x14ac:dyDescent="0.25">
      <c r="B62" s="73" t="s">
        <v>910</v>
      </c>
      <c r="D62" s="93"/>
    </row>
    <row r="63" spans="2:4" ht="18" x14ac:dyDescent="0.25">
      <c r="B63" s="73" t="s">
        <v>911</v>
      </c>
      <c r="D63" s="93"/>
    </row>
    <row r="64" spans="2:4" ht="18" x14ac:dyDescent="0.25">
      <c r="B64" s="73" t="s">
        <v>912</v>
      </c>
      <c r="D64" s="93"/>
    </row>
    <row r="65" spans="2:4" ht="18" x14ac:dyDescent="0.25">
      <c r="B65" s="72" t="s">
        <v>913</v>
      </c>
      <c r="D65" s="93"/>
    </row>
    <row r="66" spans="2:4" ht="18" x14ac:dyDescent="0.25">
      <c r="B66" s="73" t="s">
        <v>914</v>
      </c>
      <c r="D66" s="93"/>
    </row>
    <row r="67" spans="2:4" ht="18" x14ac:dyDescent="0.25">
      <c r="B67" s="73" t="s">
        <v>915</v>
      </c>
      <c r="D67" s="93"/>
    </row>
    <row r="68" spans="2:4" ht="18" x14ac:dyDescent="0.25">
      <c r="B68" s="73" t="s">
        <v>916</v>
      </c>
      <c r="D68" s="93"/>
    </row>
    <row r="69" spans="2:4" ht="36" x14ac:dyDescent="0.25">
      <c r="B69" s="73" t="s">
        <v>917</v>
      </c>
      <c r="D69" s="93"/>
    </row>
    <row r="70" spans="2:4" ht="36" x14ac:dyDescent="0.25">
      <c r="B70" s="73" t="s">
        <v>918</v>
      </c>
      <c r="D70" s="93"/>
    </row>
    <row r="71" spans="2:4" ht="18" x14ac:dyDescent="0.25">
      <c r="B71" s="73" t="s">
        <v>919</v>
      </c>
      <c r="D71" s="93"/>
    </row>
    <row r="72" spans="2:4" ht="18" x14ac:dyDescent="0.25">
      <c r="B72" s="73" t="s">
        <v>920</v>
      </c>
      <c r="D72" s="93"/>
    </row>
    <row r="73" spans="2:4" ht="18" x14ac:dyDescent="0.25">
      <c r="B73" s="72" t="s">
        <v>921</v>
      </c>
      <c r="D73" s="93"/>
    </row>
    <row r="74" spans="2:4" ht="18" x14ac:dyDescent="0.25">
      <c r="B74" s="73" t="s">
        <v>922</v>
      </c>
      <c r="D74" s="93"/>
    </row>
    <row r="75" spans="2:4" ht="18" x14ac:dyDescent="0.25">
      <c r="B75" s="73" t="s">
        <v>923</v>
      </c>
      <c r="D75" s="93"/>
    </row>
    <row r="76" spans="2:4" ht="18" x14ac:dyDescent="0.25">
      <c r="B76" s="73" t="s">
        <v>924</v>
      </c>
      <c r="D76" s="93"/>
    </row>
    <row r="77" spans="2:4" ht="36" x14ac:dyDescent="0.25">
      <c r="B77" s="72" t="s">
        <v>925</v>
      </c>
      <c r="D77" s="93"/>
    </row>
    <row r="78" spans="2:4" ht="18" x14ac:dyDescent="0.25">
      <c r="B78" s="73" t="s">
        <v>926</v>
      </c>
      <c r="D78" s="93"/>
    </row>
    <row r="79" spans="2:4" ht="18" x14ac:dyDescent="0.25">
      <c r="B79" s="73" t="s">
        <v>927</v>
      </c>
      <c r="D79" s="93"/>
    </row>
    <row r="80" spans="2:4" ht="18" x14ac:dyDescent="0.25">
      <c r="B80" s="73" t="s">
        <v>928</v>
      </c>
      <c r="D80" s="93"/>
    </row>
    <row r="81" spans="2:4" ht="18" x14ac:dyDescent="0.25">
      <c r="B81" s="72" t="s">
        <v>929</v>
      </c>
      <c r="D81" s="93"/>
    </row>
    <row r="82" spans="2:4" ht="18" x14ac:dyDescent="0.25">
      <c r="B82" s="73" t="s">
        <v>930</v>
      </c>
      <c r="D82" s="93"/>
    </row>
    <row r="83" spans="2:4" ht="36" x14ac:dyDescent="0.25">
      <c r="B83" s="73" t="s">
        <v>931</v>
      </c>
      <c r="D83" s="93"/>
    </row>
    <row r="84" spans="2:4" ht="18" x14ac:dyDescent="0.25">
      <c r="B84" s="73" t="s">
        <v>932</v>
      </c>
      <c r="D84" s="93"/>
    </row>
    <row r="85" spans="2:4" ht="18" x14ac:dyDescent="0.25">
      <c r="B85" s="73" t="s">
        <v>933</v>
      </c>
      <c r="D85" s="94"/>
    </row>
    <row r="86" spans="2:4" ht="36" x14ac:dyDescent="0.25">
      <c r="B86" s="72" t="s">
        <v>934</v>
      </c>
      <c r="D86" s="93"/>
    </row>
    <row r="87" spans="2:4" ht="18" x14ac:dyDescent="0.25">
      <c r="B87" s="73" t="s">
        <v>935</v>
      </c>
      <c r="D87" s="93"/>
    </row>
    <row r="88" spans="2:4" ht="18" x14ac:dyDescent="0.25">
      <c r="B88" s="73" t="s">
        <v>936</v>
      </c>
      <c r="D88" s="93"/>
    </row>
    <row r="89" spans="2:4" ht="18" x14ac:dyDescent="0.25">
      <c r="B89" s="73" t="s">
        <v>937</v>
      </c>
      <c r="D89" s="93"/>
    </row>
    <row r="90" spans="2:4" ht="36" x14ac:dyDescent="0.25">
      <c r="B90" s="73" t="s">
        <v>938</v>
      </c>
      <c r="D90" s="93"/>
    </row>
    <row r="91" spans="2:4" ht="18" x14ac:dyDescent="0.25">
      <c r="B91" s="72" t="s">
        <v>939</v>
      </c>
      <c r="D91" s="93"/>
    </row>
    <row r="92" spans="2:4" ht="18" x14ac:dyDescent="0.25">
      <c r="B92" s="73" t="s">
        <v>940</v>
      </c>
      <c r="D92" s="93"/>
    </row>
    <row r="93" spans="2:4" ht="18" x14ac:dyDescent="0.25">
      <c r="B93" s="73" t="s">
        <v>941</v>
      </c>
      <c r="D93" s="93"/>
    </row>
    <row r="94" spans="2:4" ht="18.75" thickBot="1" x14ac:dyDescent="0.25">
      <c r="B94" s="11" t="s">
        <v>742</v>
      </c>
    </row>
    <row r="96" spans="2:4" ht="13.5" thickBot="1" x14ac:dyDescent="0.25"/>
    <row r="97" spans="2:2" ht="18" x14ac:dyDescent="0.2">
      <c r="B97" s="74" t="s">
        <v>942</v>
      </c>
    </row>
    <row r="98" spans="2:2" ht="18" x14ac:dyDescent="0.2">
      <c r="B98" s="72" t="s">
        <v>883</v>
      </c>
    </row>
    <row r="99" spans="2:2" ht="18" x14ac:dyDescent="0.2">
      <c r="B99" s="72" t="s">
        <v>890</v>
      </c>
    </row>
    <row r="100" spans="2:2" ht="18" x14ac:dyDescent="0.2">
      <c r="B100" s="72" t="s">
        <v>895</v>
      </c>
    </row>
    <row r="101" spans="2:2" ht="18" x14ac:dyDescent="0.2">
      <c r="B101" s="72" t="s">
        <v>906</v>
      </c>
    </row>
    <row r="102" spans="2:2" ht="18" x14ac:dyDescent="0.2">
      <c r="B102" s="72" t="s">
        <v>913</v>
      </c>
    </row>
    <row r="103" spans="2:2" ht="18" x14ac:dyDescent="0.2">
      <c r="B103" s="72" t="s">
        <v>921</v>
      </c>
    </row>
    <row r="104" spans="2:2" ht="36" x14ac:dyDescent="0.2">
      <c r="B104" s="72" t="s">
        <v>925</v>
      </c>
    </row>
    <row r="105" spans="2:2" ht="18" x14ac:dyDescent="0.2">
      <c r="B105" s="72" t="s">
        <v>929</v>
      </c>
    </row>
    <row r="106" spans="2:2" ht="36" x14ac:dyDescent="0.2">
      <c r="B106" s="72" t="s">
        <v>934</v>
      </c>
    </row>
    <row r="107" spans="2:2" ht="18" x14ac:dyDescent="0.2">
      <c r="B107" s="72" t="s">
        <v>939</v>
      </c>
    </row>
    <row r="108" spans="2:2" ht="18.75" thickBot="1" x14ac:dyDescent="0.25">
      <c r="B108" s="11" t="s">
        <v>742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</vt:lpstr>
      <vt:lpstr>2. Reg en Salud</vt:lpstr>
      <vt:lpstr>3. Vigilancia</vt:lpstr>
      <vt:lpstr>4. Gestión Institucional </vt:lpstr>
      <vt:lpstr>Estimación RE1</vt:lpstr>
      <vt:lpstr>Estimación RE2</vt:lpstr>
      <vt:lpstr>Estimación RE3</vt:lpstr>
      <vt:lpstr>Estimación RE4 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Ronny</cp:lastModifiedBy>
  <cp:revision/>
  <dcterms:created xsi:type="dcterms:W3CDTF">2007-10-09T06:09:30Z</dcterms:created>
  <dcterms:modified xsi:type="dcterms:W3CDTF">2016-06-07T19:33:56Z</dcterms:modified>
  <cp:category/>
  <cp:contentStatus/>
</cp:coreProperties>
</file>