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1440" yWindow="0" windowWidth="13020" windowHeight="6765" tabRatio="788" firstSheet="1" activeTab="1"/>
  </bookViews>
  <sheets>
    <sheet name="1. DireccyConducc" sheetId="40" state="hidden" r:id="rId1"/>
    <sheet name="1. DireccyConducc DPS" sheetId="51" r:id="rId2"/>
    <sheet name="2. Reg en Salud" sheetId="32" state="hidden" r:id="rId3"/>
    <sheet name="3. Vigilancia" sheetId="50" state="hidden" r:id="rId4"/>
    <sheet name="4. Gestión Institucional " sheetId="48" state="hidden" r:id="rId5"/>
    <sheet name="Estimación DPS" sheetId="52" r:id="rId6"/>
    <sheet name="5. Valoración_Riesgo " sheetId="31" r:id="rId7"/>
    <sheet name="6. Control gerencial" sheetId="46" r:id="rId8"/>
    <sheet name="7. Cumplimiento" sheetId="47" r:id="rId9"/>
    <sheet name="8. SEVRI-INFO" sheetId="21" state="hidden" r:id="rId10"/>
    <sheet name="9. Lista riesgos" sheetId="7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a" localSheetId="1">#REF!</definedName>
    <definedName name="a" localSheetId="2">#REF!</definedName>
    <definedName name="a" localSheetId="7">#REF!</definedName>
    <definedName name="a" localSheetId="5">#REF!</definedName>
    <definedName name="a">#REF!</definedName>
    <definedName name="aasa" localSheetId="1">#REF!</definedName>
    <definedName name="aasa" localSheetId="7">#REF!</definedName>
    <definedName name="aasa" localSheetId="5">#REF!</definedName>
    <definedName name="aasa">#REF!</definedName>
    <definedName name="as" localSheetId="1">#REF!</definedName>
    <definedName name="as" localSheetId="2">#REF!</definedName>
    <definedName name="as" localSheetId="7">#REF!</definedName>
    <definedName name="as" localSheetId="5">#REF!</definedName>
    <definedName name="as">#REF!</definedName>
    <definedName name="categoriasr">'9. Lista riesgos'!$B$97:$B$108</definedName>
    <definedName name="categoriasriesgo" localSheetId="1">'9. Lista riesgos'!#REF!</definedName>
    <definedName name="categoriasriesgo" localSheetId="2">[1]bd!#REF!</definedName>
    <definedName name="categoriasriesgo" localSheetId="4">'[2]9. Lista riesgos'!#REF!</definedName>
    <definedName name="categoriasriesgo" localSheetId="6">[3]bd!#REF!</definedName>
    <definedName name="categoriasriesgo" localSheetId="7">'9. Lista riesgos'!#REF!</definedName>
    <definedName name="categoriasriesgo" localSheetId="5">'[4]9. Lista riesgos'!#REF!</definedName>
    <definedName name="categoriasriesgo">'9. Lista riesgos'!#REF!</definedName>
    <definedName name="CostInd" localSheetId="1">#REF!</definedName>
    <definedName name="CostInd" localSheetId="2">#REF!</definedName>
    <definedName name="CostInd" localSheetId="6">'[3]Inventario recursos'!#REF!</definedName>
    <definedName name="CostInd" localSheetId="7">#REF!</definedName>
    <definedName name="CostInd" localSheetId="5">#REF!</definedName>
    <definedName name="CostInd">#REF!</definedName>
    <definedName name="inventarioriesgos">'9. Lista riesgos'!$B$35:$B$94</definedName>
    <definedName name="l" localSheetId="1">#REF!</definedName>
    <definedName name="l" localSheetId="2">#REF!</definedName>
    <definedName name="l" localSheetId="7">#REF!</definedName>
    <definedName name="l" localSheetId="5">#REF!</definedName>
    <definedName name="l">#REF!</definedName>
    <definedName name="riesgos">'9. Lista riesgos'!$B$1:$B$12</definedName>
    <definedName name="SisyTec" localSheetId="1">#REF!</definedName>
    <definedName name="SisyTec" localSheetId="2">#REF!</definedName>
    <definedName name="SisyTec" localSheetId="6">'[3]Inventario recursos'!#REF!</definedName>
    <definedName name="SisyTec" localSheetId="7">#REF!</definedName>
    <definedName name="SisyTec" localSheetId="5">#REF!</definedName>
    <definedName name="SisyTec">#REF!</definedName>
  </definedNames>
  <calcPr calcId="125725"/>
</workbook>
</file>

<file path=xl/calcChain.xml><?xml version="1.0" encoding="utf-8"?>
<calcChain xmlns="http://schemas.openxmlformats.org/spreadsheetml/2006/main">
  <c r="T23" i="46"/>
  <c r="E6" i="47"/>
  <c r="T29" i="46"/>
  <c r="T30"/>
  <c r="E5" i="47"/>
  <c r="G5" s="1"/>
  <c r="U23" i="46"/>
  <c r="U29"/>
  <c r="U30"/>
  <c r="F5" i="47"/>
  <c r="P23" i="46"/>
  <c r="P30"/>
  <c r="Q23"/>
  <c r="Q30"/>
  <c r="O23"/>
  <c r="O30"/>
  <c r="N23"/>
  <c r="N30"/>
  <c r="F6" i="47"/>
  <c r="G6" s="1"/>
  <c r="E7" i="46"/>
  <c r="G21"/>
  <c r="H21"/>
  <c r="I21"/>
  <c r="J21"/>
  <c r="K21"/>
  <c r="L21"/>
  <c r="M21"/>
  <c r="G22"/>
  <c r="H22"/>
  <c r="I22"/>
  <c r="J22"/>
  <c r="K22"/>
  <c r="L22"/>
  <c r="M22"/>
  <c r="G8"/>
  <c r="H8"/>
  <c r="I8"/>
  <c r="J8"/>
  <c r="K8"/>
  <c r="L8"/>
  <c r="M8"/>
  <c r="R8"/>
  <c r="G9"/>
  <c r="H9"/>
  <c r="I9"/>
  <c r="J9"/>
  <c r="K9"/>
  <c r="L9"/>
  <c r="M9"/>
  <c r="R9"/>
  <c r="G10"/>
  <c r="H10"/>
  <c r="I10"/>
  <c r="J10"/>
  <c r="K10"/>
  <c r="L10"/>
  <c r="M10"/>
  <c r="R10"/>
  <c r="G11"/>
  <c r="H11"/>
  <c r="I11"/>
  <c r="J11"/>
  <c r="K11"/>
  <c r="L11"/>
  <c r="M11"/>
  <c r="R11"/>
  <c r="G12"/>
  <c r="H12"/>
  <c r="I12"/>
  <c r="J12"/>
  <c r="K12"/>
  <c r="L12"/>
  <c r="M12"/>
  <c r="R12"/>
  <c r="G13"/>
  <c r="H13"/>
  <c r="I13"/>
  <c r="J13"/>
  <c r="K13"/>
  <c r="L13"/>
  <c r="M13"/>
  <c r="R13"/>
  <c r="G14"/>
  <c r="H14"/>
  <c r="I14"/>
  <c r="J14"/>
  <c r="K14"/>
  <c r="L14"/>
  <c r="M14"/>
  <c r="R14"/>
  <c r="G15"/>
  <c r="H15"/>
  <c r="I15"/>
  <c r="J15"/>
  <c r="K15"/>
  <c r="L15"/>
  <c r="M15"/>
  <c r="R15"/>
  <c r="G16"/>
  <c r="H16"/>
  <c r="I16"/>
  <c r="J16"/>
  <c r="K16"/>
  <c r="L16"/>
  <c r="M16"/>
  <c r="R16"/>
  <c r="G17"/>
  <c r="H17"/>
  <c r="I17"/>
  <c r="J17"/>
  <c r="K17"/>
  <c r="L17"/>
  <c r="M17"/>
  <c r="R17"/>
  <c r="G18"/>
  <c r="H18"/>
  <c r="I18"/>
  <c r="J18"/>
  <c r="K18"/>
  <c r="L18"/>
  <c r="M18"/>
  <c r="R18"/>
  <c r="G19"/>
  <c r="H19"/>
  <c r="I19"/>
  <c r="J19"/>
  <c r="K19"/>
  <c r="L19"/>
  <c r="M19"/>
  <c r="R19"/>
  <c r="H20"/>
  <c r="I20"/>
  <c r="J20"/>
  <c r="K20"/>
  <c r="L20"/>
  <c r="M20"/>
  <c r="R20"/>
  <c r="R22"/>
  <c r="M7"/>
  <c r="L7"/>
  <c r="K7"/>
  <c r="J7"/>
  <c r="I7"/>
  <c r="H7"/>
  <c r="G7"/>
  <c r="A3" i="47"/>
  <c r="B4"/>
  <c r="B6"/>
  <c r="B7"/>
  <c r="D3" i="46"/>
  <c r="E3"/>
  <c r="F3"/>
  <c r="G3"/>
  <c r="H3"/>
  <c r="J3"/>
  <c r="H4"/>
  <c r="I4"/>
  <c r="J4"/>
  <c r="K4"/>
  <c r="L4"/>
  <c r="M4"/>
  <c r="A6"/>
  <c r="B6"/>
  <c r="B7"/>
  <c r="C7"/>
  <c r="D7"/>
  <c r="F7"/>
  <c r="F23"/>
  <c r="R7"/>
  <c r="R23"/>
  <c r="B24"/>
  <c r="C24"/>
  <c r="D24"/>
  <c r="E24"/>
  <c r="I24"/>
  <c r="J24"/>
  <c r="E25"/>
  <c r="F25"/>
  <c r="G25"/>
  <c r="H25"/>
  <c r="C26"/>
  <c r="D26"/>
  <c r="E26"/>
  <c r="F26"/>
  <c r="G26"/>
  <c r="H26"/>
  <c r="J26"/>
  <c r="V26"/>
  <c r="V29" s="1"/>
  <c r="H7" i="47" s="1"/>
  <c r="R26" i="46"/>
  <c r="R27"/>
  <c r="R28"/>
  <c r="R29"/>
  <c r="C7" i="47"/>
  <c r="S26" i="46"/>
  <c r="S29" s="1"/>
  <c r="D7" i="47" s="1"/>
  <c r="C27" i="46"/>
  <c r="D27"/>
  <c r="E27"/>
  <c r="F27"/>
  <c r="I27" s="1"/>
  <c r="G27"/>
  <c r="H27"/>
  <c r="J27"/>
  <c r="C28"/>
  <c r="D28"/>
  <c r="E28"/>
  <c r="F28"/>
  <c r="I28" s="1"/>
  <c r="G28"/>
  <c r="H28"/>
  <c r="J28"/>
  <c r="N29"/>
  <c r="O29"/>
  <c r="P29"/>
  <c r="Q29"/>
  <c r="E7" i="47"/>
  <c r="F7"/>
  <c r="G7" s="1"/>
  <c r="A10" i="31"/>
  <c r="I10"/>
  <c r="J10"/>
  <c r="K10"/>
  <c r="O10"/>
  <c r="I11"/>
  <c r="J11"/>
  <c r="K11"/>
  <c r="O11"/>
  <c r="P11"/>
  <c r="I12"/>
  <c r="J12"/>
  <c r="K12"/>
  <c r="O12"/>
  <c r="P12"/>
  <c r="A3" i="52"/>
  <c r="A5"/>
  <c r="C9"/>
  <c r="C16"/>
  <c r="C23"/>
  <c r="C32"/>
  <c r="C41"/>
  <c r="C47"/>
  <c r="C46"/>
  <c r="C58"/>
  <c r="C69"/>
  <c r="C75"/>
  <c r="C85"/>
  <c r="C92"/>
  <c r="C98"/>
  <c r="C107"/>
  <c r="C111"/>
  <c r="C117"/>
  <c r="C129"/>
  <c r="C139"/>
  <c r="C149"/>
  <c r="C154"/>
  <c r="B145" i="48"/>
  <c r="I145"/>
  <c r="B146"/>
  <c r="I146"/>
  <c r="B147"/>
  <c r="I147"/>
  <c r="B43" i="50"/>
  <c r="I43"/>
  <c r="B44"/>
  <c r="I44"/>
  <c r="B45"/>
  <c r="I45"/>
  <c r="B82" i="32"/>
  <c r="I82"/>
  <c r="B83"/>
  <c r="I83"/>
  <c r="B84"/>
  <c r="I84"/>
  <c r="B28" i="51"/>
  <c r="B26" i="46"/>
  <c r="I28" i="51"/>
  <c r="B29"/>
  <c r="B27" i="46" s="1"/>
  <c r="I29" i="51"/>
  <c r="B30"/>
  <c r="B28" i="46"/>
  <c r="I30" i="51"/>
  <c r="E15" i="40"/>
  <c r="B144"/>
  <c r="I144"/>
  <c r="B145"/>
  <c r="I145"/>
  <c r="B146"/>
  <c r="I146"/>
  <c r="C83" i="52"/>
  <c r="C127"/>
  <c r="C7"/>
  <c r="C5"/>
  <c r="C3"/>
  <c r="P10" i="31"/>
  <c r="T10"/>
  <c r="R12"/>
  <c r="Q12"/>
  <c r="R11"/>
  <c r="Q11"/>
  <c r="M10" i="51"/>
  <c r="S7" i="46" s="1"/>
  <c r="U10" i="31"/>
  <c r="V10"/>
  <c r="S10"/>
  <c r="W10"/>
  <c r="R10"/>
  <c r="Q10"/>
  <c r="R30" i="46"/>
  <c r="C5" i="47"/>
  <c r="C6"/>
  <c r="I26" i="46"/>
  <c r="J29"/>
  <c r="V7" l="1"/>
  <c r="V23" s="1"/>
  <c r="S23"/>
  <c r="H6" i="47" l="1"/>
  <c r="V30" i="46"/>
  <c r="H5" i="47" s="1"/>
  <c r="S30" i="46"/>
  <c r="D5" i="47" s="1"/>
  <c r="D6"/>
</calcChain>
</file>

<file path=xl/comments1.xml><?xml version="1.0" encoding="utf-8"?>
<comments xmlns="http://schemas.openxmlformats.org/spreadsheetml/2006/main">
  <authors>
    <author>Sergio Hrinernandez Marin</author>
  </authors>
  <commentList>
    <comment ref="F15" authorId="0">
      <text>
        <r>
          <rPr>
            <b/>
            <sz val="9"/>
            <color indexed="81"/>
            <rFont val="Tahoma"/>
            <family val="2"/>
          </rPr>
          <t>Definir escenario salud</t>
        </r>
      </text>
    </comment>
  </commentList>
</comments>
</file>

<file path=xl/sharedStrings.xml><?xml version="1.0" encoding="utf-8"?>
<sst xmlns="http://schemas.openxmlformats.org/spreadsheetml/2006/main" count="1335" uniqueCount="1088">
  <si>
    <t>Herramienta Plan Operativo Institucional año 2017</t>
  </si>
  <si>
    <r>
      <t>Objetivo Estratégico Institucional:</t>
    </r>
    <r>
      <rPr>
        <sz val="18"/>
        <color indexed="8"/>
        <rFont val="Arial"/>
        <family val="2"/>
      </rPr>
      <t xml:space="preserve"> 1. Dirigir y conducir a las instituciones del sector y otros actores sociales, que intervienen en el proceso salud-enfermedad-muerte, con el fin de mejorar el estado de salud de la población.</t>
    </r>
  </si>
  <si>
    <r>
      <t>Unidad organizativa</t>
    </r>
    <r>
      <rPr>
        <sz val="18"/>
        <color indexed="8"/>
        <rFont val="Arial"/>
        <family val="2"/>
      </rPr>
      <t>: Dirección de Promoción de la Salud</t>
    </r>
  </si>
  <si>
    <r>
      <t>Resultado esperado:</t>
    </r>
    <r>
      <rPr>
        <sz val="18"/>
        <color indexed="8"/>
        <rFont val="Arial"/>
        <family val="2"/>
      </rPr>
      <t xml:space="preserve"> RE.1 Dirección y Conducción Fortalecida</t>
    </r>
  </si>
  <si>
    <t>PLAN ESTRATÉGICO INSTITUCIONAL</t>
  </si>
  <si>
    <t>PLAN OPERATIVO INSTITUCIONAL</t>
  </si>
  <si>
    <t>1. PRODUCTOS</t>
  </si>
  <si>
    <t>2. INDICADOR</t>
  </si>
  <si>
    <t>3. LINEA BASE 2014</t>
  </si>
  <si>
    <t>4.META ANUAL PEI 2017</t>
  </si>
  <si>
    <t>5. PRESUPUESTO (En millones de colones)</t>
  </si>
  <si>
    <t xml:space="preserve">6. ACTIVIDADES </t>
  </si>
  <si>
    <t>7. META ANUAL (POI)</t>
  </si>
  <si>
    <t>8. META TRIMESTRAL PROGRAMADA</t>
  </si>
  <si>
    <t xml:space="preserve">9. PRESUPUESTO ESTIMADO POI </t>
  </si>
  <si>
    <t>10. FUENTES DE VERIFICACIÓN</t>
  </si>
  <si>
    <t>11. RESPONSABLE DEL PRODUCTO</t>
  </si>
  <si>
    <t>Meta en número absoluto</t>
  </si>
  <si>
    <t>Meta porcentual</t>
  </si>
  <si>
    <t>1° Trimestre</t>
  </si>
  <si>
    <t>2° Trimestre</t>
  </si>
  <si>
    <t>3° Trimestre</t>
  </si>
  <si>
    <t>4° Trimestre</t>
  </si>
  <si>
    <t>Porcentaje</t>
  </si>
  <si>
    <t xml:space="preserve">Objetivo Estratégico Específico: 1.1 Consolidar el derecho a la salud, como un derecho humano de la población, bajo los principios  de equidad, calidad, oportunidad y participación social, mediante el ejercicio de las funciones rectoras. </t>
  </si>
  <si>
    <t xml:space="preserve">RE1.P1.  Actores sociales del nivel sectorial e intersectorial desarrollando acciones  de promoción de la salud con enfoque positivo e  innovador. </t>
  </si>
  <si>
    <t>Política desarrollada</t>
  </si>
  <si>
    <t>Seguimiento  de los lineamientos y estratégias del componente de Promoción de la Salud en las  instituciones que conforman la Comisión Nacional de Promoción de la Salud</t>
  </si>
  <si>
    <t xml:space="preserve">10 instituciones </t>
  </si>
  <si>
    <t>Presupuesto de la Comisión Nacional de Emergecias</t>
  </si>
  <si>
    <t>Informes trimestrales elaborados por las instituciones representadas en la CNPS</t>
  </si>
  <si>
    <t>Direccion de Promoción de la salud</t>
  </si>
  <si>
    <t>Porcentaje de actores ejecutando el plan de promoción de la salud</t>
  </si>
  <si>
    <t>Coordinacion de Talleres de Inducción como agentes de cambio social dirigido a Asistentes Técnicos de Atención Primaria en Salud (ATAPs)</t>
  </si>
  <si>
    <t>36 talleres coordinados</t>
  </si>
  <si>
    <t>Informes de resultados de los talleres</t>
  </si>
  <si>
    <t>Coordinar la realización de los Talleres de sensibilización a actores sociales comunales para desarrollarse como Educadores (promotores) Comunitarios en salud</t>
  </si>
  <si>
    <t>98 talleres coordinados</t>
  </si>
  <si>
    <t>Elaboracion de la guia de seguimiento para las visitas a los educadores comunitarios</t>
  </si>
  <si>
    <t>1 guia</t>
  </si>
  <si>
    <t>Guia elaborada</t>
  </si>
  <si>
    <t>Monitoreo y evaluación de las visitas a los educadores comunitarios</t>
  </si>
  <si>
    <t>9 informes</t>
  </si>
  <si>
    <t>Informes de resultados de las Regiones</t>
  </si>
  <si>
    <t>Numero de actores sociales a nivel sectorial e intersectorial implementando planes, programas y proyectos de promoción de la salud según competencia</t>
  </si>
  <si>
    <t>Diseño de una base de datos nacional de caracterización de actores sociales sectoriales e intersectoriales</t>
  </si>
  <si>
    <t>Base de Datos  elaborada</t>
  </si>
  <si>
    <t>Elaboración del registro de planes, programas y proyectos e iniciativas relavantes en promoción de la salud</t>
  </si>
  <si>
    <t>Registro elaborado</t>
  </si>
  <si>
    <t>Anàlisis de situaciòn de la particpación social en salud en el país.</t>
  </si>
  <si>
    <t>Informe de anàlisis de situaciòn</t>
  </si>
  <si>
    <t>Conducción de la implementación del Programa Ponele a la Vida</t>
  </si>
  <si>
    <t>Informe de resultados.</t>
  </si>
  <si>
    <t>Conducción de la implementación de Plan de Mercadeo de la Gestión Integral de Residuos</t>
  </si>
  <si>
    <t>Conducción de la elaboración plan de mercadeo para una vida libre del tabaco</t>
  </si>
  <si>
    <t>Elaboraciòn del plan de promoción de la salud en niños de 6 a 12 años.</t>
  </si>
  <si>
    <t>Realización de Encuentro Nacional de presentación de buenas prácticas y experiencias en promoción de la salud</t>
  </si>
  <si>
    <t>Conducción de elaboración  del Proyecto Deportes para la Vida</t>
  </si>
  <si>
    <t>Objetivo Estratégico Específico: 1.2 Formular, implementar y dar seguimiento de proyectos, a fin de contribuir al cumplimiento de los objetivos institucionales, desde el abordaje de los determinantes de la salud y participación social.</t>
  </si>
  <si>
    <t>9 (almenos un proyecto por Región)</t>
  </si>
  <si>
    <t>Secretaria de Salud Mental, Dr. Allan Rímola</t>
  </si>
  <si>
    <t xml:space="preserve">RE1.P2.  Actores sociales del nivel sectorial e intersectorial desarrollando acciones  del Plan de Acción de la Polìtica Nacional de Salud Mental  </t>
  </si>
  <si>
    <t>Porcentaje de actores sociales ejecutando el plan de Acción de Salud Mental</t>
  </si>
  <si>
    <t>74,3</t>
  </si>
  <si>
    <t>Proyectos que cumplan con los ejes y subtemas del Plan de Acción de la Polìtica Nacional de Salud Mental, desarrollados</t>
  </si>
  <si>
    <t>Sistema de Seguimiento y Evaluación del Plan de Acción de la Politica Nacional de Salud Mental, desarrollado.</t>
  </si>
  <si>
    <t>Estrategia Elaborada</t>
  </si>
  <si>
    <t>Estrategia Nacional de Promoción de la Salud Mental de las personas cuidadoras no remuneradas de personas adultas mayores desarrollada</t>
  </si>
  <si>
    <t>1 Proyecto implementado</t>
  </si>
  <si>
    <t>Estratégia de Nacional de Prevención del Suicidio e Intento de Autoeliminación desarrollada</t>
  </si>
  <si>
    <t>1 (Región Central Norte ejecutándolo)</t>
  </si>
  <si>
    <t>Proyecto de Salud Mental de las Personas trabajadoras del Ministerio de Salud desarrollado</t>
  </si>
  <si>
    <t>1 Protocolo o norma ( trabajo conjunto STSM con DGASS)</t>
  </si>
  <si>
    <t>Documento de protocolo o norma  para regular la atención de la salud mental en situación de emergencias y desastres desarrollado</t>
  </si>
  <si>
    <t>1 Programa</t>
  </si>
  <si>
    <t>Programa de capacitación y actualización del personal responsable de la atención de la salud mental en emergencias y desastres en el sector salud desarrollado</t>
  </si>
  <si>
    <t>1 (Región Huetar Norte ejecutándolo)</t>
  </si>
  <si>
    <t>Seguimiento del Proyecto Fortaleciendo habilidades y destrezas a nivel intersectorial para la promoción de la salud mental</t>
  </si>
  <si>
    <t>RE1. P3 Política, planes, programas, proyectos y estrategías en salud</t>
  </si>
  <si>
    <r>
      <t xml:space="preserve">Número de planes </t>
    </r>
    <r>
      <rPr>
        <sz val="10"/>
        <color indexed="10"/>
        <rFont val="Arial"/>
        <family val="2"/>
      </rPr>
      <t>estratégicos</t>
    </r>
    <r>
      <rPr>
        <sz val="10"/>
        <rFont val="Arial"/>
        <family val="2"/>
      </rPr>
      <t xml:space="preserve"> en salud con seguimiento y ajuste</t>
    </r>
  </si>
  <si>
    <t>Capacitación en la metodología para la elaboración de los planes de salud regionales y locales.</t>
  </si>
  <si>
    <t>Planificación y Desarrollo Institucional</t>
  </si>
  <si>
    <t>Elaboración de metología de seguimiento de planes de salud regionales y locales.</t>
  </si>
  <si>
    <t>Capacitación en el uso de la metodología de seguimiento de planes estratégicos de salud regionales y locales.</t>
  </si>
  <si>
    <t>Realización de talleres con actores sociales para el seguimiento de los planes de salud regionales y locales.</t>
  </si>
  <si>
    <t>Elaboración de informes de avance de los planes de salud regionales y locales</t>
  </si>
  <si>
    <t>Documento Plan Nacional de Salud 2016-2020</t>
  </si>
  <si>
    <t>Desarrollo del Plan Nacional de Salud 2016  - 2020</t>
  </si>
  <si>
    <t>Elaboración de la metodología para el seguimiento al Plan Nacional de Salud 2016-2020</t>
  </si>
  <si>
    <r>
      <t xml:space="preserve">Número de </t>
    </r>
    <r>
      <rPr>
        <sz val="11"/>
        <color indexed="10"/>
        <rFont val="Arial"/>
        <family val="2"/>
      </rPr>
      <t>proyectos</t>
    </r>
    <r>
      <rPr>
        <sz val="11"/>
        <color indexed="8"/>
        <rFont val="Arial"/>
        <family val="2"/>
      </rPr>
      <t xml:space="preserve"> desarrolados</t>
    </r>
  </si>
  <si>
    <t>Elaboración del programa de prevención y control de tabaco 2017</t>
  </si>
  <si>
    <t>Desarrollo del programa de capacitación en planificación (con ènfasis en planes, programas y proyectos)</t>
  </si>
  <si>
    <t>RE1. P4 Trasnferencias del presupuesto de gobierno del Ministerio de Salud a otras instituciones con seguimiento</t>
  </si>
  <si>
    <t>Números de informes de seguimiento</t>
  </si>
  <si>
    <t>Elaboración de informes de avance físico y financiero de los proyectos financiados por Ley 9028 (CCSS, IAFA e ICODER)</t>
  </si>
  <si>
    <t>Elaboración de informes físico financiero de las transferencias de presupuesto de gobierno del Ministerio de Salud a otras instituciones</t>
  </si>
  <si>
    <t>RE1. P5 Secretaría Técnica Sectorial funcionando</t>
  </si>
  <si>
    <t>Número de sesiones</t>
  </si>
  <si>
    <t>Realización de las sesiones del Consejo Sectorial</t>
  </si>
  <si>
    <t>Informes de seguimiento</t>
  </si>
  <si>
    <t>Informes de seguimiento del Plan Nacional de Desarrollo</t>
  </si>
  <si>
    <t>RE1. P6 Segunda etapa Proyecto Mesoamericano en ejecución</t>
  </si>
  <si>
    <t>Porcentaje de ejecución financiera</t>
  </si>
  <si>
    <t>Reuniones de coordinación técnica segunda etapa del Proyecto Mesoamericano</t>
  </si>
  <si>
    <t>Porcentaje de ejecución fiísica</t>
  </si>
  <si>
    <t>Reuniones de coordinación administrativo - financiera</t>
  </si>
  <si>
    <t>Elaboración y presentación de informes de ejecución física - financiera</t>
  </si>
  <si>
    <t>RE1.P7. Gestión del riesgo en salud fortalecida</t>
  </si>
  <si>
    <t xml:space="preserve">Estrategia para la  conformación de los equipos nacionales de respuesta en desastres </t>
  </si>
  <si>
    <t>Desarrollo de la estrategia de conformación de equipos de respuesta en desastres institucional</t>
  </si>
  <si>
    <t>Unidad de Gestión del Riesgo, Ing. Grettel Menesses</t>
  </si>
  <si>
    <t>Número de instancias de coordinación en funcionamiento</t>
  </si>
  <si>
    <t xml:space="preserve">Realización de capacitación para mantener los planes nacionales de respuesta </t>
  </si>
  <si>
    <t>Socialización del plan multiamenazas a nivel regional y local</t>
  </si>
  <si>
    <t>Capacitaciones en gestión del riesgo</t>
  </si>
  <si>
    <t>Realización de capacitaciones a actores sociales clave del sector salud en Gestión del Riesgo</t>
  </si>
  <si>
    <t>RE1.P8.Actores sociales con programas y acciones estratégicas para el abordaje de los determinantes de la salud-enfermedad-muerte desarrollados</t>
  </si>
  <si>
    <t>Número de instituciones  implementando  las Directrices para la Garantia al Derecho a la Salud de personas LGTBI</t>
  </si>
  <si>
    <t>Seguimiento a la ejecución de las acciones de las instituciones que implementan las directrices LGTBI</t>
  </si>
  <si>
    <t>DPEEAS</t>
  </si>
  <si>
    <t xml:space="preserve">Incorporación de acciones referidas a LGTBI  en los POAS  instituciones </t>
  </si>
  <si>
    <t>Desarrollo de Sistema de Seguimiento y Evaluación para la aplicación de las directrices para la Garantia a la Salud LGTBI</t>
  </si>
  <si>
    <t xml:space="preserve">Número de instituciones  implementando  el Plan  Estratégico Nacional de Salud de la Persona Adolescente                             ( PENSPA) </t>
  </si>
  <si>
    <t>Seguimiento de las acciones en el marco del PENSPA</t>
  </si>
  <si>
    <t>Seguimiento a la implementación del plan de acción del Consejo Inteinstitucional de Atención de Madre Adolescente (CIAMA)</t>
  </si>
  <si>
    <t xml:space="preserve">Seguimiento la segunda operación de las acciones del Proyecto Salud Mesoamérica </t>
  </si>
  <si>
    <t xml:space="preserve">Formulación  del Sistema de Seguimiento y Evaluación para el Plan  Estratégico Nacional de Salud de la Persona Adolescente </t>
  </si>
  <si>
    <t xml:space="preserve">Porcentaje de avance en  las metas del componente de salud  de la Agenda de Niñez y Adolescencia </t>
  </si>
  <si>
    <t>Divulgación del Plan Operativo anual  para la implementación de la agenda de niñez y adolescencia</t>
  </si>
  <si>
    <t>Seguimiento al cumplimiento de las acciones del componente de salud de la agenda de niñez y adolescencia</t>
  </si>
  <si>
    <t xml:space="preserve">Porcentaje de instituciones  implementando  el Plan   Nacional de Salud de la Población Afrodecendiente </t>
  </si>
  <si>
    <t xml:space="preserve">Desarrollo de Sistema de Seguimiento y Evaluación para el  Plan   Nacional de Salud de la Población Afrodecendiente </t>
  </si>
  <si>
    <t>Divulgación técnica del Plan Nacional de Salud de la Población Afrodecendiente (Región Huetar Caribe)</t>
  </si>
  <si>
    <t xml:space="preserve">Porcentaje de instituciones  implementando  el Plan   Nacional de Salud de Pueblos Indígenas </t>
  </si>
  <si>
    <t xml:space="preserve">Elaboración Plan Nacional de Salud de Pueblos Indígenas  (talleres regionales - nacionales ) </t>
  </si>
  <si>
    <t>Formulación del  Sistema de Seguimiento y Evaluación para el  Plan Nacional de Salud de la Población Indígena</t>
  </si>
  <si>
    <t>Número de instituciones  implementando  el Plan  Nacional de Sexualidad</t>
  </si>
  <si>
    <t>Divulgación técnica del Plan Nacional de Sexualidad</t>
  </si>
  <si>
    <t xml:space="preserve">Realización del II Encuentro Nacional de salud Sexual y derechos sexuales y reproductivos </t>
  </si>
  <si>
    <t xml:space="preserve">Desarrollo de Sistema de Seguimiento y Evaluación para el  Plan   Nacional Sexualidad </t>
  </si>
  <si>
    <t>Seguimiento a la implementación del Plan Nacional de Sexualidad</t>
  </si>
  <si>
    <t xml:space="preserve">Porrcentaje de instituciones  ejecutanto acciones  en el marco del   Programa para la Prevención y Control de la Obesidad </t>
  </si>
  <si>
    <t xml:space="preserve">Implementación del programa para la Prevención y Control de la Obesidad </t>
  </si>
  <si>
    <t>Implementación y seguimiento del proyecto de Reducción de la obesidad en niños de 5 a 12 años de edad</t>
  </si>
  <si>
    <t>Seguimiento a la implementación de la Estratégia Nacional de Seguimiento al Reglamento de Sodas Estudiantiles</t>
  </si>
  <si>
    <t>Formulación  y validación del Sistema de Seguimiento y Evaluación para el Programa para la Prevención y Control de la Obesidad</t>
  </si>
  <si>
    <t>Porcentaje de instituciones  ejecutanto acciones del programa Nacional para la Prevención y Control de VIH-sida</t>
  </si>
  <si>
    <t xml:space="preserve">Elaboración del Plan operativo anual  intersectorial </t>
  </si>
  <si>
    <t xml:space="preserve">Incorporación de acciones  del Plan Estratégico Nacional para la Prevención y Control de VIH-sida en los POAS  instituciones </t>
  </si>
  <si>
    <t xml:space="preserve">Implementación del Sistema de Seguimiento y Evaluación para el Programa para la Prevención y Control de VIH </t>
  </si>
  <si>
    <t>Número  de sectores de productos alimenticios asociados a    CACIA  ejecutanto acciones del programa para la reducción del consumo sal-sodio</t>
  </si>
  <si>
    <t>Seguimiento a los sectores de productos alimenticios asociados a CACIA para el cumplimiento de las metas nacionales de reducción del contenido de sodio establecida en la Alianza Público Privada ( Ministerio de Salud y Cámara Costarricense de la Industria Alimentaria)</t>
  </si>
  <si>
    <t xml:space="preserve">Número de instituciones  ejecutanto acciones en el marco  del Programa Nacional de prevención y control de Enfermedades Crónicas No transmisibles  </t>
  </si>
  <si>
    <t xml:space="preserve">Formulación del Programa Nacional de Prevención y Control de Enfermedades Crónicas No Transmisibles </t>
  </si>
  <si>
    <t>Implementación del plan de acción de la Estrategia Nacional de Enfermedades Crónicas no Transmisibles</t>
  </si>
  <si>
    <t xml:space="preserve">Implementación del Sistema de Seguimiento y Evaluación del Plan de Acción de  la Estrategia de Enfermedades Crónicas no Transmisibles y Obesidad </t>
  </si>
  <si>
    <t xml:space="preserve">Implementación de  la estrategia Nacional para la cesacion de fumado </t>
  </si>
  <si>
    <t>Desarrollo del  Estudio "Evaluación de Impacto en la Carga de Enfermedad y de costos de atención de enfermedades asociadas al Tabaquismo"</t>
  </si>
  <si>
    <t xml:space="preserve">Desarrollo del proyecto Protagonismo en Adolescentes </t>
  </si>
  <si>
    <t>Verificación de Cumplimiento de convenios MS- INCIENSA  Implemetacion del Laboratorio de verificacion de emisiones del humo de productos de tabaco  e Influencia del fumado en la adopción de habitos alimentarios saludables</t>
  </si>
  <si>
    <t xml:space="preserve">Verificación del Cumplimiento  Convenio  OPS-MS para fortalecer los mecanismos nacionales y regionales de control de productos de tabaco </t>
  </si>
  <si>
    <t xml:space="preserve"> Número  de instituciones  ejecutanto acciones en el marco  de la Estratégia Nacional para la Vejez y envejecimiento saludable</t>
  </si>
  <si>
    <t xml:space="preserve">Divulgación técnica de la Estrategia Nacional para la vejez y envejecimiento saludable </t>
  </si>
  <si>
    <t>Seguimiento a la Implementación de la Estratégia Nacional para la Vejez y envejecimiento saludable</t>
  </si>
  <si>
    <t>Implementación del  Sistema de Seguimiento y Evaluación para la Estratégia Nacional para la Vejez y envejecimiento saludable</t>
  </si>
  <si>
    <t xml:space="preserve">Numero de Áreas Rectoras de Salud ejecutando el Proyecto Mesoamérica Sin Hambre </t>
  </si>
  <si>
    <t>Seguimiento a la implementación del Proyecto Mesoamérica sin hambre (áreas rectoras de   Coto Brus, Golfito y Buenos Aires)</t>
  </si>
  <si>
    <t>Segumiento a la Implementación   de acciones en el marco del Programa de Alimentación Escolar en el marco de la iniciativa América Latína y Caribe Sin Hambre 2015 en Áreas Rectoras de Salud del proyecto</t>
  </si>
  <si>
    <t xml:space="preserve">Porcentaje de instituciones  ejecutanto acciones del  Plan de Alimentación y Nutrición </t>
  </si>
  <si>
    <t>Implementación de acciones  del Plan Nacional de Alimentación y Nutrición según competencias</t>
  </si>
  <si>
    <t>Implementación   de acciones en el marco del Programa nacional de Nutrición  y salud escolar en las Areas Rectoras de Salud</t>
  </si>
  <si>
    <t>Número de instituciones  ejecutanto acciones del Plan Nacional  de Actividad Física y Salud 2011-2021</t>
  </si>
  <si>
    <t>Elaboración del Plan operativo anual  intersectorial ( RECAFIS)</t>
  </si>
  <si>
    <t xml:space="preserve">Implementación del Sistema de Seguimiento y Evaluación del Plan Nacional de Actividad Física  y Salud </t>
  </si>
  <si>
    <t xml:space="preserve">Desarrollo del VI Encuentro de redes cantonales de actividad física y salud </t>
  </si>
  <si>
    <t>Porcentaje  de Unidades Organizativas implementando las responsabilidades rectoras para la igualdad, y equidad de género y prevención de la violencia</t>
  </si>
  <si>
    <t xml:space="preserve">Seguimiento de cumplimiento a las responsabilidades rectoras para la igualdad, equidad de género y prevención de la violencia </t>
  </si>
  <si>
    <t xml:space="preserve">IV Encuentro Nacional de redes de prevención de la violencia </t>
  </si>
  <si>
    <t>Número de Unidades Organizativas implementando las competencias rectoras para la garantía del derecho a la salud de la población migrante</t>
  </si>
  <si>
    <t>Implementación  de  competencias rectoras para la garantia del derecho a la salud de la población migrante</t>
  </si>
  <si>
    <t>Seguimiento a la implementación  de  competencias rectoras para la garantia del derecho a la salud de la población migrante</t>
  </si>
  <si>
    <t xml:space="preserve">Elaboración del informe  anual nacional de acciones relacionadas con población   migrante </t>
  </si>
  <si>
    <t>Objetivo Estratégico Específico: 1.6 Promover una cultura institucional sustentada en la calidad, mediante el desarrollo de un sistema de gestión de calidad, que permita la mejora continua de los procesos y actividades  en los tres niveles de gestión</t>
  </si>
  <si>
    <t>Desarrollo Organizacional}</t>
  </si>
  <si>
    <t>RE1.P9. Cultura organizacional establecida con enfoque de calidad</t>
  </si>
  <si>
    <t>Documento propuesta de cultura institucional deseada</t>
  </si>
  <si>
    <t>Elaborar diagnóstico institucional para establecer la linea base de la cultura institucional existente</t>
  </si>
  <si>
    <t>Implementación de la propuesta de cultura institucional</t>
  </si>
  <si>
    <t>Realización análisis de funciones, productos y procesos institucionales</t>
  </si>
  <si>
    <t>RE1.P10.  Cargas de trabajo institucionales balanceadas</t>
  </si>
  <si>
    <t>Informe de cargas de trabajo</t>
  </si>
  <si>
    <t>Realización de estudios de cargas de trabajo institucional</t>
  </si>
  <si>
    <t>Objetivo Estratégico Específico: 1.7 Fortalecer la cooperación internacional y nacional en salud, mediante el desarrollo de alianzas estratégicas con instituciones, organismos y otros actores dentro y fuera del país, a fin de mejorar el ejercicio de las funciones rectoras.</t>
  </si>
  <si>
    <t>RE1. P.11 Relaciones internacionales en salud fortalecidas por la institución</t>
  </si>
  <si>
    <t>Número de proyectos y acciones puntuales de cooperación internacional con acompañamiento</t>
  </si>
  <si>
    <t>Identificación de posibles proyectos y acciones puntuales</t>
  </si>
  <si>
    <t>Unidad de Asuntos Internacionales, Licda. Adriana Salazar</t>
  </si>
  <si>
    <t>Acompañamiento a la elaboración del documento de proyecto o acción puntual</t>
  </si>
  <si>
    <t>Acompañamiento en la negociación de proyectos o acciones puntuales</t>
  </si>
  <si>
    <t>Seguimiento a la ejecución de proyectos o acciones puntuales</t>
  </si>
  <si>
    <t>Seguimiento a la evaluación de proyectos o acciones puntuales</t>
  </si>
  <si>
    <t>Número de acuerdos y resoluciones en salud con seguimiento</t>
  </si>
  <si>
    <t>Distribución de acuerdos y resoluciones según compentencias técnica de cada Dirección</t>
  </si>
  <si>
    <t>Seguimiento a la implementación de los acuerdos y resoluciones</t>
  </si>
  <si>
    <t>Número de criterios país en salud con respuesta oportuna</t>
  </si>
  <si>
    <t xml:space="preserve">Solicitud de criterios a contrapartes técnicas </t>
  </si>
  <si>
    <t>Seguimiento a la gestión de emisión de criterio para cumplir en tiempo y forma con la solicitud</t>
  </si>
  <si>
    <t>Número de acciones puntuales en asuntos internacionales en salud</t>
  </si>
  <si>
    <t>Identicación del perfil más apropiado para la participación en las acciones puntuales</t>
  </si>
  <si>
    <t>Gestiones de designación de expertos según tema</t>
  </si>
  <si>
    <t>Seguimiento a la participación en la acción puntual</t>
  </si>
  <si>
    <t xml:space="preserve">Objetivo Estratégico Específico: 1.8 Fortalecer el área de los recursos humanos en salud, así como del gasto y financiamiento en salud, mediante el análisis de situación, para la toma de decisiones. </t>
  </si>
  <si>
    <t>RE1. P.12 Planificación de recursos en salud  de acuerdo con las necesidades del sistema de salud</t>
  </si>
  <si>
    <t>Diagnóstico anual realizado de RRHH en salud               Propuesta de los RRHH en salud</t>
  </si>
  <si>
    <t>Cantidad de recurso humano en salud existente</t>
  </si>
  <si>
    <t>Coordinación con actores sociales para la recopilación de información relacionada con los recursos humanos en salud</t>
  </si>
  <si>
    <t>Dirección Garantía al Acceso a los Servicios de Salud, Dr. César Gamboa Peñaranda</t>
  </si>
  <si>
    <t xml:space="preserve">Actualización del sistema de información de recursos humanos en salud </t>
  </si>
  <si>
    <t>Talleres para análisis de la información y elaboracón del diagnóstico anual del recurso humano en salud.</t>
  </si>
  <si>
    <t xml:space="preserve">  Análisis de los requerimientos de RRHH en salud   (2017)   </t>
  </si>
  <si>
    <t>Definición de la metodología para el análisis de requerimientos de recurso humano en salud</t>
  </si>
  <si>
    <t>Implementación de la metodología para el análisis de requerimienos de recurso humano en salud</t>
  </si>
  <si>
    <t>Presentación de propuesta de los requerimientos de recursos humanos en salud</t>
  </si>
  <si>
    <r>
      <t xml:space="preserve">  </t>
    </r>
    <r>
      <rPr>
        <sz val="10"/>
        <color indexed="10"/>
        <rFont val="Arial"/>
        <family val="2"/>
      </rPr>
      <t>Presentación de propuesta de los RRHH en salud  (2017)   Presentación de propuesta de los RRHH en salud  (2017) (modificar en el PEI) eliminarlo esta contemplado en el anterior indicador</t>
    </r>
  </si>
  <si>
    <t>RE1. P.13 Diagnóstico de situación sobre gasto y financiamiento en salud a nivel nacional</t>
  </si>
  <si>
    <t xml:space="preserve">Medición del gasto en salud en VIH Sida (modificarlo en el PEI)                                                  </t>
  </si>
  <si>
    <t>Recopilación de información relacionada con medición de gasto en salud en VIH Sida</t>
  </si>
  <si>
    <t xml:space="preserve">Actualización del sistema de información de medición de gasto en salud en VIH Sida </t>
  </si>
  <si>
    <t>Talleres para análisis de la información y elaboracón del diagnóstico bianual sobre medición de gasto en salud en VIH Sida</t>
  </si>
  <si>
    <t>Informe anual de cuentas nacionales en salud</t>
  </si>
  <si>
    <t>Recopilación de información relacionada con las cuentas nacionales en salud</t>
  </si>
  <si>
    <t>Actualización del sistema de información cuentas nacionales en salud</t>
  </si>
  <si>
    <t>Talleres para análisis de la información y elaboracón del diagnóstico anual de las cuentas nacionales en salud</t>
  </si>
  <si>
    <t>RE1.MM Medidas minimizadoras del riesgo</t>
  </si>
  <si>
    <t>Indicador</t>
  </si>
  <si>
    <t>Meta anual</t>
  </si>
  <si>
    <t>Meta trimestral programada</t>
  </si>
  <si>
    <t>III</t>
  </si>
  <si>
    <t>Total programado</t>
  </si>
  <si>
    <t>PRESUPUESTO ASIGNADO A MEDIDAS MINIMIZADORAS DEL RIESGO</t>
  </si>
  <si>
    <t>I</t>
  </si>
  <si>
    <t>II</t>
  </si>
  <si>
    <t>IV</t>
  </si>
  <si>
    <t>Herramienta Plan Operativo Institucional año 2017 (Nivel Local)</t>
  </si>
  <si>
    <r>
      <t xml:space="preserve">Resultado esperado: </t>
    </r>
    <r>
      <rPr>
        <sz val="18"/>
        <color indexed="8"/>
        <rFont val="Arial"/>
        <family val="2"/>
      </rPr>
      <t>RE.1 Dirección y Conducción Fortalecida</t>
    </r>
  </si>
  <si>
    <t>9. PRESUPUESTO ESTIMADO POR PRODUCTO</t>
  </si>
  <si>
    <t>RE1.P2 Modelo de promoción de la salud articulado con actores sociales sectoriales e intersectoriales</t>
  </si>
  <si>
    <t>Número de instancias internas y externas ejecutando acciones del componente de promoción de la salud incluido en el Plan Nacional de Salud 2016 - 2021</t>
  </si>
  <si>
    <t>Participación en la capacitación del modelo de promoción de la salud por parte de enlaces de rectoría de promoción de la salud y equipos de área</t>
  </si>
  <si>
    <t>2 capacitaciones</t>
  </si>
  <si>
    <t>Listas de Asistencia / Bitácora</t>
  </si>
  <si>
    <t>Licda. Silvia González</t>
  </si>
  <si>
    <t>Implementación de las funciones rectoras de promoción de la salud</t>
  </si>
  <si>
    <t>1 actividad</t>
  </si>
  <si>
    <t>Informes</t>
  </si>
  <si>
    <t>Participación  en las sesiones de acompañamiento y supervisión en relación con los compromisos de rectoría de promoción de la salud</t>
  </si>
  <si>
    <t>1 sesión de supervisión</t>
  </si>
  <si>
    <t>Informes /  Bitácora</t>
  </si>
  <si>
    <t>Implementación de programas y proyectos con actores sociales internos o externos, vinculados al Modelo de Rectoría de Promoción de la Salud</t>
  </si>
  <si>
    <t>1 reunión</t>
  </si>
  <si>
    <t>Listas de Asistencia / Bitácora/ Fotografías / correos electrónicos/ Oficios e informes.</t>
  </si>
  <si>
    <t>Elaboración de informes de cumplimiento de los compromisos en promoción de la salud</t>
  </si>
  <si>
    <t>2 actividades</t>
  </si>
  <si>
    <t xml:space="preserve">Informes Elaborados </t>
  </si>
  <si>
    <t xml:space="preserve">Participación en el desarrollo de la metodología para la identificacón de análisis de los factores determinantes y asociados al escenario salud  (en coordinación con los responsables del ASIS a nivel institucional).  </t>
  </si>
  <si>
    <t>Bitacora y listas de asistencia</t>
  </si>
  <si>
    <t xml:space="preserve">Validación de la metodología para la identificacón de análisis de los factores determinantes y asociados al escenario salud  (en coordinación con los responsables del ASIS a nivel institucional). </t>
  </si>
  <si>
    <t>Informe y oficio</t>
  </si>
  <si>
    <t xml:space="preserve">Implementación de la metodológía para la identificacón de análisis de los factores determinantes y asociados al escenario Salud. </t>
  </si>
  <si>
    <t>Informes y bitacoras</t>
  </si>
  <si>
    <t xml:space="preserve">Mapeo de actores sociales en promoción de la salud. </t>
  </si>
  <si>
    <t>1 mapeo</t>
  </si>
  <si>
    <t>Base de Datos de actores sociales actualizada, oficios, correos electronicos</t>
  </si>
  <si>
    <t xml:space="preserve">Identificación de requerimientos de investigación en Promoción de la Salud, a partir de prioridades del escenario Salud. </t>
  </si>
  <si>
    <t>1 análisis</t>
  </si>
  <si>
    <t>Informe</t>
  </si>
  <si>
    <t xml:space="preserve">Conducción de la  Comision  local de Promoción de la Salud según normativa vigente </t>
  </si>
  <si>
    <t>Listas de asistecnia, oficios, bitacoras</t>
  </si>
  <si>
    <t>Desarrollo del proyecto Empoderamiento de Actores Sociales Integrantes de la Comisión Local de Promoción de la Salud.</t>
  </si>
  <si>
    <t>1 proyecto</t>
  </si>
  <si>
    <t>Desarrollo de alianzas con centros formativos en apoyo a  procesos y acciones de promoción de la salud, según requerimientos institucionales.</t>
  </si>
  <si>
    <t>Oficios, correos electronicos, bitacoras</t>
  </si>
  <si>
    <t>Participación  en el desarrollo del sistema de evaluación de cumplimiento de los compromisos en Promoción de la Salud</t>
  </si>
  <si>
    <t>1 participación</t>
  </si>
  <si>
    <t>Garantizar el posicionamiento del enfoque positivo de Promoción de la Salud en la formulación e implementación de programas, proyectos u otras experiencias desarrollados por actores sociales externos integrados en la Comisión Local de Promoción de la Salud.</t>
  </si>
  <si>
    <t>Documento de Planes, Programas o Proyectos</t>
  </si>
  <si>
    <t>Seguimiento a la implementación del Programa Ponele a la Vida</t>
  </si>
  <si>
    <t>Informes, Documento de proyecto, fotografías, listas de asistencia,oficios,correos electronicos</t>
  </si>
  <si>
    <t>Herramienta para ajuste de actividades para el Plan Operativo Institucional año 2017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</si>
  <si>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</si>
  <si>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Nombre unidad organizativa</t>
  </si>
  <si>
    <t>Resultado esperado RE 2: Regulación en salud, eficiente y eficaz</t>
  </si>
  <si>
    <t>5. PRESUPUESTO (EN MILLONES DE COLONES)</t>
  </si>
  <si>
    <t>7.META ANUAL (POI)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</si>
  <si>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</si>
  <si>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</si>
  <si>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</si>
  <si>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</si>
  <si>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</si>
  <si>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>Objetivo Estratégico Específico: 2.1 Fortalecer el registro y control de productos de interés sanitario, con el fin de garantizar su seguridad eficacia y calidad, mediante la aplicación de la normativa vigente.</t>
  </si>
  <si>
    <t>RE2.P1. Productos de interés sanitario regulados</t>
  </si>
  <si>
    <t xml:space="preserve">Número de normas  elaboradas o actualizadas </t>
  </si>
  <si>
    <t>Elaboración de normativa relacionada con productos de interés sanitario</t>
  </si>
  <si>
    <t>Dirección de Productos de Interés Sanitario, Dra. Guiselle Rodríguez</t>
  </si>
  <si>
    <t>Divulgación de la normativa relacionda con productos de interés sanitario</t>
  </si>
  <si>
    <t>Número de productos con verificación</t>
  </si>
  <si>
    <t>Desarrollo del plan de control sobre productos de interés sanitario</t>
  </si>
  <si>
    <t>Elaboración del informe de control sobre productos de interés sanitario</t>
  </si>
  <si>
    <t>Atención de denuncias y alertas referidas a productos de interés sanitario</t>
  </si>
  <si>
    <t>Seguimiento al cumplimiento de las órdenes sanitarias relacionadas con productos de interés sanitario</t>
  </si>
  <si>
    <t>Número de tipos de productos de interés sanitario nuevos incorporados en el Sistema Regístrelo</t>
  </si>
  <si>
    <t>Desarrollo del sistema para la incorporación a REGISTRELO de los medicamentos que requieren demostrar bioequivalencia</t>
  </si>
  <si>
    <t>Capacitación en el uso del sistema REGISTRELO para los medicamentos que requieren demostrar bioequivalencia</t>
  </si>
  <si>
    <t>RE2.P2. Comunicación a la población sobre eventos e incidentes adversos de medicamentos y tecnologías médicas efectiva</t>
  </si>
  <si>
    <t>Etapa de ejecución de la estrategia de comunicación a la población en farmaco y tecnovigilancia (modificar PEI)</t>
  </si>
  <si>
    <t>no iniciado</t>
  </si>
  <si>
    <t>Desarrollo de las estrategias de comunicación en farmaco y tecnovigilancia</t>
  </si>
  <si>
    <t>Elaboración de informes  en farmaco y tecnovigilancia</t>
  </si>
  <si>
    <t xml:space="preserve">Objetivo Estratégico Específico: 2.2 Fortalecer la regulación de servicios, establecimientos y eventos mediante la aplicación de la normativa vigente, con el fin de proteger y mejorar la salud de la población. </t>
  </si>
  <si>
    <t>RE2.P3.Industrias con  Buenas Prácticas de Manufactura implementadas</t>
  </si>
  <si>
    <t>Porcentaje de industrias alimentarias que cumplen las BPM</t>
  </si>
  <si>
    <t xml:space="preserve">Apoyo técnico al nivel regional y local para el desarrollo del plan de inspección de Buenas Prácticas de Manufactura en industrias de alimentos </t>
  </si>
  <si>
    <t>Capacitación al nivel regional y local en Buenas Prácticas de Manufactura en industrias de alimentos (Región Huetar Caribe y Pacífico Central)</t>
  </si>
  <si>
    <t>RE2.P4. Ambiente humano mejorado acorde con el desarrollo sostenible</t>
  </si>
  <si>
    <t>Número de normas  elaboradas o actualizadas</t>
  </si>
  <si>
    <t>Elaboración de normativa relacionada con el ambiente humano</t>
  </si>
  <si>
    <t>Dirección de Protección al Ambiente Humano, Ing. Eugenio Androvetto Villalobos</t>
  </si>
  <si>
    <t>Divulgación de la normativa relacionda con el ambiente humano</t>
  </si>
  <si>
    <r>
      <t xml:space="preserve">Número de acciones de vigilancia estatal </t>
    </r>
    <r>
      <rPr>
        <sz val="10"/>
        <rFont val="Arial"/>
        <family val="2"/>
      </rPr>
      <t xml:space="preserve">en materia de Aguas Residuales y Emisiones Atmosféricas.
</t>
    </r>
  </si>
  <si>
    <t>Coordinación de acciones de vigilancia de control estatal</t>
  </si>
  <si>
    <t>Inspección y verificación de la toma de muestras</t>
  </si>
  <si>
    <t>Elaboración de los Reportes Operacionales e Informes de Visita</t>
  </si>
  <si>
    <t>Seguimiento de órdenes sanitarias de incumplimientos</t>
  </si>
  <si>
    <r>
      <t xml:space="preserve">
</t>
    </r>
    <r>
      <rPr>
        <sz val="10"/>
        <rFont val="Arial"/>
        <family val="2"/>
      </rPr>
      <t xml:space="preserve">Número de Establecimientos </t>
    </r>
    <r>
      <rPr>
        <sz val="10"/>
        <color indexed="10"/>
        <rFont val="Arial"/>
        <family val="2"/>
      </rPr>
      <t>y actividades</t>
    </r>
    <r>
      <rPr>
        <sz val="10"/>
        <rFont val="Arial"/>
        <family val="2"/>
      </rPr>
      <t xml:space="preserve"> controlados aplicando la normativa nacional vigente</t>
    </r>
  </si>
  <si>
    <t>Control de gestores de residuos peligrosos, ordiarios, de manejo especial y unidades de cumplimiento, con base en la Ley GIRS y sus reglamentos</t>
  </si>
  <si>
    <t>Implmentación del Sistema Nacional de Información en Gestión Integral de Residuos (SINIGIR)</t>
  </si>
  <si>
    <t>Análisis de situación de entes generadores de aguas residuales</t>
  </si>
  <si>
    <t xml:space="preserve">Implementación y seguimiento del Plan Nacional de Gestión Integral de Residuos </t>
  </si>
  <si>
    <t xml:space="preserve">Implementación de la Estrategia Nacional de Separación, Recolección y Valorización de Residuos </t>
  </si>
  <si>
    <t>Elaboración de base de datos de fichas de emergencias</t>
  </si>
  <si>
    <t>Elaboración y revsión de documentos referidos a la Organización para la Cooperación y Desarrollo Económico (OCDE)</t>
  </si>
  <si>
    <t>Control de la normativa referente a protección radiológica</t>
  </si>
  <si>
    <t>Control de inocuidad Alimentaria</t>
  </si>
  <si>
    <t>Seguimiento Red Nacional de Monitoreo de la Calidad del Aire</t>
  </si>
  <si>
    <t>Vigilancia sobre manejo y disposición de lodos ordinarios y peligrosos  provenientes de plantas de tratamiento</t>
  </si>
  <si>
    <t>Atención de denuncias sanitarias y solicitudes de apoyo técnico y acompañamiento a los niveles locales.</t>
  </si>
  <si>
    <t xml:space="preserve">Número de familias beneficiarias del programa SANEBAR 
</t>
  </si>
  <si>
    <t>Realización de consolidado nacional de necesidades de SANEBAR y elaborar términos de referencia de licictación.</t>
  </si>
  <si>
    <t>Realización Proyecto de presupuesto y gestión de adquisiciones</t>
  </si>
  <si>
    <t>Distribución de Soluciones Sanitarias</t>
  </si>
  <si>
    <t>Visitas de acompañamiento, capacitación, supervisión y seguimiento al proceso de instalación de Soluciones Sanitarias</t>
  </si>
  <si>
    <t>Elaboración de Informes internos y externos del programa</t>
  </si>
  <si>
    <t>RE2.P5. Servicios de salud con calidad de acuerdo con las necesidades de la población</t>
  </si>
  <si>
    <t>Número de reglamentos promulgados</t>
  </si>
  <si>
    <t>Elaboración de reglamentos específicos en materia de salud</t>
  </si>
  <si>
    <t>Dirección de Garantía al Acceso a los Servicios de Salud, Dr. César Gamboa Peñaranda</t>
  </si>
  <si>
    <t xml:space="preserve">Número de normas promulgadas
</t>
  </si>
  <si>
    <t>Elaboración de normas de habilitación de servicios de salud tipo A</t>
  </si>
  <si>
    <t>Evaluación de servicios de salud tipo A con el apoyo del nivel regional y local</t>
  </si>
  <si>
    <t>Elaboración de normas de habilitación de servicios de salud tipo B y C, para su aplicación por el nivel local</t>
  </si>
  <si>
    <t>Actualización de normas de habilitación con más de cinco años de emitidas con el apoyo del nivel regional y local</t>
  </si>
  <si>
    <t>Elaboración de la norma de acreditación de servicios de salud</t>
  </si>
  <si>
    <t>Capacitación en normativa al nivel regional y local u otros actores interesados</t>
  </si>
  <si>
    <t>Elaboración de normativa para la distribución de riñones de donante cadavérico</t>
  </si>
  <si>
    <t>Número de autorizaciones de establecimiento de salud que realicen procesos de donacion y trasplantes (modificar PEI)</t>
  </si>
  <si>
    <t>Aplicación de la normativa específica para la autorización según el tipo de establecimiento que se solicite</t>
  </si>
  <si>
    <t>Sistema de calidad en donación y trasplantes desarrollado (modificar PEI)</t>
  </si>
  <si>
    <t xml:space="preserve">Capacitación de funcionarios  para el diseño de los sistema de calidad en donación y trasplantes
</t>
  </si>
  <si>
    <t xml:space="preserve">Evaluaciones de los establecimiento de salud  aplicando estanderes de calidad </t>
  </si>
  <si>
    <t>Número de habilitaciones realizadas</t>
  </si>
  <si>
    <t>Resolución de trámites de habilitación (o autorizaciones) responsabilidad de Nivel Central</t>
  </si>
  <si>
    <t xml:space="preserve">Apoyo técnico a niveles central y regional </t>
  </si>
  <si>
    <t>Porcentaje de áreas de salud con evaluación del primer nivel de atención</t>
  </si>
  <si>
    <t>Capacitación al nivel regional y local para la implementación de la metodología de evaluación del primer nivel de atención</t>
  </si>
  <si>
    <t>Realización de informe nacional sobre la evaluación del primer nivel de atención</t>
  </si>
  <si>
    <t>RE2.P6. Actividades científicas en salud reguladas</t>
  </si>
  <si>
    <t>Número de normas  de investigación en salud elaboradas o actualizadas</t>
  </si>
  <si>
    <t>Ajuste de normativa de investigación en salud</t>
  </si>
  <si>
    <t>Dirección de Desarrollo Científico en Salud</t>
  </si>
  <si>
    <t>Validación de normativa referidas a investigación en salud</t>
  </si>
  <si>
    <t>Número de actividades de promoción y capacitación en temas de investigación realizados</t>
  </si>
  <si>
    <t>Coordinar con entes relacionados en temas de investigación</t>
  </si>
  <si>
    <t>Desarrollo de las actividades en temas de investigación</t>
  </si>
  <si>
    <t>Objetivo Estratégico Específico: 2.4 Fortalecer los procesos de generación y utilización del conocimiento científico y tecnológico en salud, como base para la toma de decisiones basada en evidencia.</t>
  </si>
  <si>
    <t>RE2.P7. Sistema Nacional de Ciencia y Tecnología en Salud fortalecido</t>
  </si>
  <si>
    <t>1 Sistema Nacional de Información de Ciencia, Tecnología e Innovación en Salud</t>
  </si>
  <si>
    <t>Capacitación de usuarios en el manejo del Sistema Nacional de Ciencia y Tecnología e Innovación en Salud</t>
  </si>
  <si>
    <t>Iimplementación del Sistema Nacional de Ciencia y Tecnología e Innovación en Salud</t>
  </si>
  <si>
    <t>RE2.P8. Evaluación de tecnologías en salud  (ETS) institucionalizada</t>
  </si>
  <si>
    <t>Porcentaje de avance  del proyecto Institucionalización de la ETS en Costa Rica</t>
  </si>
  <si>
    <t>Diseño de la estructura del ente a cargo de Evaluación de Tecnologías en Salud</t>
  </si>
  <si>
    <t>Acompañamiento al proceso de puesta en marcha del ente a cargo de Evaluación de Tecnologías en Salud</t>
  </si>
  <si>
    <t>RE2.P9. Análisis de Situación de la Investigación y el Desarrollo Tecnológico en Salud</t>
  </si>
  <si>
    <t>Informe de análisis de situación</t>
  </si>
  <si>
    <t>Recolección de información para el análisis de situación de la investigación y desarrollo tecnológico en salud</t>
  </si>
  <si>
    <t>Análisis de información de la investigación y desarrollo tecnológico en salud</t>
  </si>
  <si>
    <t>Divulgación del análisis de situación de la investigación y desarrollo tecnológico en salud</t>
  </si>
  <si>
    <t>Elaboración o actualización de inventarios de tecnologías en temas prioritarios</t>
  </si>
  <si>
    <t>Elaboración o actualización de inventarios de investigación en salud</t>
  </si>
  <si>
    <t>RE2. P10. Uso de las tecnologías de información y comunicación en salud fortalecido (TICs)</t>
  </si>
  <si>
    <t xml:space="preserve">Porcentaje de avance </t>
  </si>
  <si>
    <t>Diseño de curso virtual</t>
  </si>
  <si>
    <t>Implementación de curso virtual</t>
  </si>
  <si>
    <t>RE2.MM Medidas minimizadoras del riesgo</t>
  </si>
  <si>
    <t>Objetivo Estratégico Institucional: 3. Fortalecer la vigilancia de los determinantes de la salud (salutogénicos y patogénicos) con el fin de promover la salud y disminuir los riesgos y daños a la salud de la población y el ambiente humano.</t>
  </si>
  <si>
    <t xml:space="preserve">Resultado esperado 3: Vigilancia de los determinantes de la salud fortalecida </t>
  </si>
  <si>
    <t xml:space="preserve">Objetivo Estratégico Específico: 3.1 Fortalecer la vigilancia activa de eventos y factores de riesgo en salud, mediante el registro y análisis de información e intervenciones, para la toma de decisiones en salud oportuna y de calidad. </t>
  </si>
  <si>
    <t>RE3.P1. Análisis de situación de salud elaborado y actualizado</t>
  </si>
  <si>
    <t>Metodología del ASIS rediseñada (trabajo conjunto con la CCSS).</t>
  </si>
  <si>
    <t>Realización de prueba piloto en la metodología para la elaboración del Análisis de Situación en Salud (ASIS)</t>
  </si>
  <si>
    <t>Dirección Vigilancia de la Salud</t>
  </si>
  <si>
    <t xml:space="preserve">Capacitación al nivel regional en la metodología para la elaboración del Análsis de Situación en Salud (ASIS) </t>
  </si>
  <si>
    <t xml:space="preserve">Elaboración del análisis de Situación en Salud (ASIS) nacional con la metodología actualizada </t>
  </si>
  <si>
    <t xml:space="preserve">RE3.P2. Eventos y determinantes  salutogénicos y patogénicos vigilados </t>
  </si>
  <si>
    <t>Porcentaje de Indicadores salutogénicos y patogénicos sujetos a vigilancia</t>
  </si>
  <si>
    <t>Desarrollo de metodología para priorizar eventos, sus principales factores asociados y su vigilancia</t>
  </si>
  <si>
    <t>Equipos de entomología operando</t>
  </si>
  <si>
    <t>Capacitación de recurso humano pertinente a nivel de técnico, diplomado y maestría</t>
  </si>
  <si>
    <t>Dotación de material y equipo para las oficinas de entomología en el nivel central y regional</t>
  </si>
  <si>
    <t>Norma de Viglancia de la Salud desarrollada</t>
  </si>
  <si>
    <t>Determinar el perfil epidemiológico del país</t>
  </si>
  <si>
    <t>Planes de contingencia y plan de mejora del Reglamento Sanitario Internacional implementados</t>
  </si>
  <si>
    <r>
      <t xml:space="preserve">Evaluación de las capacidades básicas </t>
    </r>
    <r>
      <rPr>
        <sz val="10"/>
        <color indexed="10"/>
        <rFont val="Arial"/>
        <family val="2"/>
      </rPr>
      <t>(en caso de realizar esta actividad en el 2017, anotar los puntos de entrada que serán sujetos de evaluación)</t>
    </r>
  </si>
  <si>
    <t xml:space="preserve">Seguimiento al cumplimiento del Plan de mejora y de  contingencia </t>
  </si>
  <si>
    <t>Apoyo técnico para los planes de contingencia</t>
  </si>
  <si>
    <t>Porcentaje de ejecucion de Estrategias de Gestion Integral para control vectorial</t>
  </si>
  <si>
    <t>Porcentaje de ejecucion del Programa Ampliado de Inmunizaciones</t>
  </si>
  <si>
    <t>Sistema de notificación obligatorio implementado</t>
  </si>
  <si>
    <r>
      <t xml:space="preserve">Sistema Nacional de Mortalidad Materno e infantil (SINAMI) fortalecido </t>
    </r>
    <r>
      <rPr>
        <sz val="10"/>
        <color indexed="10"/>
        <rFont val="Arial"/>
        <family val="2"/>
      </rPr>
      <t>(recomendamos que el nivel central anote actividades propias de ese nivel para el fortalecimiento  SINAMI. Las actividades de los de tres niveles son diferentes auqnue muy articualdas)</t>
    </r>
  </si>
  <si>
    <t>RE3.MM Medidas minimizadoras del riesgo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</si>
  <si>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</si>
  <si>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>Unidad organizativa</t>
  </si>
  <si>
    <t>Resultado esperado 4: Gestión Institucional eficiente y eficaz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</si>
  <si>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t>
  </si>
  <si>
    <t>RE4.P1. Planificación y presupuestación articulados.</t>
  </si>
  <si>
    <t xml:space="preserve">Número de Planes, Programas  y Proyectos  Articulados </t>
  </si>
  <si>
    <t>Elaboración del Plan Operativo Institucional 2017</t>
  </si>
  <si>
    <t>PDI / DA</t>
  </si>
  <si>
    <t>Elaboración del Plan Presupuesto para Gobierno Central</t>
  </si>
  <si>
    <t>Elaboración del Plan Presupuesto para la Contraloría General de la República</t>
  </si>
  <si>
    <t>Informes financieros trimestrales  para Autoridades Superiores</t>
  </si>
  <si>
    <t>Informes  financieros trimestrales para Contabilidad Nacional</t>
  </si>
  <si>
    <t>Informes trimestrales de seguimiento al Plan Operativo Institucional 2017</t>
  </si>
  <si>
    <t>Elaboración de informes de seguimiento físico - financiero para el Ministerio de Hacienda (DPN)</t>
  </si>
  <si>
    <t>Elaboración de informes de seguimiento físico - financiero para el Ministerio de Hacienda (AP)</t>
  </si>
  <si>
    <t>Elaboración de informes de seguimiento físico - financiero para la Contraloría General de la República</t>
  </si>
  <si>
    <t>Elaboración de informes de seguimiento físico - financiero para DESAF</t>
  </si>
  <si>
    <t xml:space="preserve">Elaboración de informes de avance físico y financiero de los proyectos institucionales financiados por Ley 9028 </t>
  </si>
  <si>
    <t>Análisis y seguimiento de la ejecución físico financiera para la toma decisiones y rendición de cuentas (Comisión Plan Presupuesto)</t>
  </si>
  <si>
    <t>Desarrollo de una propuesta de apertura programática</t>
  </si>
  <si>
    <t>Desarrollo  de la metodología de costeo institucional</t>
  </si>
  <si>
    <t>Desarrollo del programa para la ejecución de la Ley 9028</t>
  </si>
  <si>
    <t>Objetivo Estratégico Específico: 4.2 Fortalecer los procesos de adquisición de bienes y servicios, a fin de que los mismos respondan en cantidad, calidad y en forma oportuna a las necesidades de la institución. (DA/DF/PDI)</t>
  </si>
  <si>
    <t>DA</t>
  </si>
  <si>
    <t>RE4.P2.Planes de compra ejecutados</t>
  </si>
  <si>
    <t xml:space="preserve">Porcentaje del Plan de Compra ejecutados
                                            </t>
  </si>
  <si>
    <t>Identificar las necesidades de bienes y servicios</t>
  </si>
  <si>
    <t>Programación de bienes y servicios</t>
  </si>
  <si>
    <t>Elaborar Plan de Compras</t>
  </si>
  <si>
    <t xml:space="preserve">Ejecutar los procedimientos de contratación </t>
  </si>
  <si>
    <t>Dar seguimiento a la ejecución del plan</t>
  </si>
  <si>
    <t>Elaboración de guía de procedimientos de contratación administrativa.(CD, LA, LP)</t>
  </si>
  <si>
    <t>Capacitación en  los en procesos de contratación administrativa en los tres niveles de gestión</t>
  </si>
  <si>
    <t>RE4.P3.Activos Institucionales custodiados deacuerdo con normativa</t>
  </si>
  <si>
    <t>Número de informes de control de activos institucional</t>
  </si>
  <si>
    <t>Elaboración informe de activos trimestral a la Dirección de Bienes</t>
  </si>
  <si>
    <t>Elaboración informe de activos mensual a la Contabilidad Nacional</t>
  </si>
  <si>
    <t>Objetivo Estratégico Específico: 4.3 Dotar a la institución de la infraestructura y servicios en general requeridos para el desarrollo de las funciones rectoras, a fin de responder a las necesidades de la población.  (DA)</t>
  </si>
  <si>
    <t xml:space="preserve">RE4.P4.Espacios de trabajo saludables  desarrollados. </t>
  </si>
  <si>
    <t xml:space="preserve">Porcentaje del plan de infrestructura y mantenimento de instalaciones ejecutado.   </t>
  </si>
  <si>
    <t>Elaborar Plan Institucional de inversión pública (Infraestructura)</t>
  </si>
  <si>
    <t>Realizar ajustes al Plan Institucional de inversión pública (Infraestructura)</t>
  </si>
  <si>
    <t>Ejecutar y dar seguimiento al Plan de Infraestructura debidamente aprobado.</t>
  </si>
  <si>
    <t>Objetivo Estratégico Específico: 4,4 Reducir la brecha tecnológica tanto a lo interno como externo de la institución mediante el fortalecimiento de las tecnologías de información y comunicación, a fin de desarrollar las funciones rectoras en salud.</t>
  </si>
  <si>
    <t>TIC</t>
  </si>
  <si>
    <t>RE4.P5. Decisiones estratégicas de TIC tomadas con base en evidencia técnica y el marco regulatorio aplicable</t>
  </si>
  <si>
    <r>
      <t>Etapas de desarrollo e implementación</t>
    </r>
    <r>
      <rPr>
        <sz val="10"/>
        <color indexed="34"/>
        <rFont val="Calibri"/>
        <family val="2"/>
      </rPr>
      <t>.</t>
    </r>
  </si>
  <si>
    <t>Etapa 2</t>
  </si>
  <si>
    <t xml:space="preserve">Desarrollo  de la Metodología  para la Gestión de la Cartera de Proyectos de TIC  </t>
  </si>
  <si>
    <t xml:space="preserve">Etapas de la elaboración e implementación de la  propuesta </t>
  </si>
  <si>
    <t>Desarrollo de una propuesta para garantizar la sostenibilidad financiera de las TIC institucionales.</t>
  </si>
  <si>
    <t xml:space="preserve">Porcentaje de cumplimiento de actividades de capacitación planificadas </t>
  </si>
  <si>
    <t>Ejecución del Plan Institucional de Capacitación en TICs</t>
  </si>
  <si>
    <t>Porcentaje de avance    de marco regulatorio Institucional en TIC desarrollado</t>
  </si>
  <si>
    <t>Desarrollo del marco regulatorio institucional en TICs.</t>
  </si>
  <si>
    <t>Porcentaje de disponibilidad de los servicios y operaciones de TIC</t>
  </si>
  <si>
    <t>Implementación de mejoras al Sistema OTRS</t>
  </si>
  <si>
    <t>Realizacion de diagnostico para firma digital en otras unidades organizativas</t>
  </si>
  <si>
    <t>Implementación de estrategias de acuerdo a criterios de Gobierno Digital e implementación de Software para mejorar accesibilidad  en la Página Web Institucional para cumplimiento a Ley 7599</t>
  </si>
  <si>
    <t>Implementacion del Subsitio Red de Transparencia</t>
  </si>
  <si>
    <t>RE4.P6. Telecomunicaciones e infraestructura tecnológica modernizada de alta disponibilidad, segura y confiable</t>
  </si>
  <si>
    <t>Porcentaje de  equipo informático renovado en los tres niveles de gestión</t>
  </si>
  <si>
    <t>Renovación de equipo informático en los tres niveles de gestión.</t>
  </si>
  <si>
    <t>Número de establecimientos conectados mediante conexiones VPN</t>
  </si>
  <si>
    <t>Conectar sedes regionales y locales mediante VPN</t>
  </si>
  <si>
    <t>Número de redes de área local (LAN) modernizadas</t>
  </si>
  <si>
    <t>Modernizar las Redes de Area Local (LAN) en los tres niveles de gestión.</t>
  </si>
  <si>
    <t>Número de usuarios incorporados a la plataforma de colaboración en línea</t>
  </si>
  <si>
    <t>Implementar los servicios de la Plataforma de Colaboración en Línea</t>
  </si>
  <si>
    <t>Número de Salas de Situación Equipadas</t>
  </si>
  <si>
    <t>Equipar salas de situación en salud en los tres niveles de gestión</t>
  </si>
  <si>
    <t>RE4.P7. Sistemas de Información Institucional,  desarrollados e implementados</t>
  </si>
  <si>
    <t>Porcentaje de funciones sustantivas y administrativas incorporadas al Sistema de Información Gerencial (SIG)</t>
  </si>
  <si>
    <t>Identificar los indicadores del Sistema Gerencial</t>
  </si>
  <si>
    <t>Desarrollar del Sistema Gerencial</t>
  </si>
  <si>
    <t>Porcentaje de avance en el desarrollo e implementación del GIS</t>
  </si>
  <si>
    <t>Desarrollar e implementar el Sistema de Información Geográfica</t>
  </si>
  <si>
    <t>Porcentaje de avance en el desarrollo de sistemas de información con personal institucional</t>
  </si>
  <si>
    <t>Identificar los requerimientos de Sistemas de Información</t>
  </si>
  <si>
    <t>Desarrollar e implementar nuevos sistemas de información</t>
  </si>
  <si>
    <t>Dar mantenimiento a Sistemas de información</t>
  </si>
  <si>
    <t>Porcentaje de avance en el desarrollo de sistemas de información contratados a terceros</t>
  </si>
  <si>
    <t>Gestionar la contratación para el desarrollo de Sistemas de Información</t>
  </si>
  <si>
    <t>Dirigir y coordinar el desarrollo e implementación de Sistemas de Información</t>
  </si>
  <si>
    <t>Porcentaje de avance en el desarrollo del componente de Firma Digital</t>
  </si>
  <si>
    <t>Implementar el componente de firma digital para sistemas de información y gestión documental</t>
  </si>
  <si>
    <t>Porcentaje de avance en el desarrollo del componente de Pago Electrónico</t>
  </si>
  <si>
    <t>Implementar el componenente de pago electrónico en los sistemas de información</t>
  </si>
  <si>
    <t>Porcentaje unidades organizativas incorporadas a la plataforma de gestión documental (2017)</t>
  </si>
  <si>
    <t xml:space="preserve">Objetivo Estratégico Específico: 4.5 Contar con el recurso humano idóneo y necesario, para la gestión institucional y el ejercicio de la rectoría. (DA/RRHH, DGS). </t>
  </si>
  <si>
    <t>DA/RRHH, DGS</t>
  </si>
  <si>
    <t>RE4.P8. Recurso humano capacitado</t>
  </si>
  <si>
    <t xml:space="preserve">Número de funcionarios capacitados  en temas prioritarios </t>
  </si>
  <si>
    <t>Definir metodología para Detección de Necesidades y elaborar Plan Institucional de Capacitación</t>
  </si>
  <si>
    <t>Definir temas prioritarios para Plan de Capacitación Institucional</t>
  </si>
  <si>
    <t>Gestionar presupuesto para ejecutar Plan Institucional de Capacitación</t>
  </si>
  <si>
    <t>Ejecución y seguimiento de actividades contenidas en Plan Institucional de Capacitación</t>
  </si>
  <si>
    <t>RE4.P9. Nombramientos de recurso humano idoneo y con estabilidad en su puesto realizados</t>
  </si>
  <si>
    <t>Número de funcionarios nombrados</t>
  </si>
  <si>
    <t>Elaborar diagnóstico de puestos a promover a Concurso Interno.</t>
  </si>
  <si>
    <t>Planificar y ejecutar el Concurso Interno  segùn alcances de la DG-155-2015.</t>
  </si>
  <si>
    <t>Elaborar nòminas de candidatos producto del Concurso Interno respectivo.</t>
  </si>
  <si>
    <t>Recomendar ajustes al manual de clasificaciòn  segùn necesidades identificadas.</t>
  </si>
  <si>
    <t>RE4.P10. Programa Institucional de Mejoramiento de Ambientes Laborales Satisfactorios</t>
  </si>
  <si>
    <t xml:space="preserve">Porcentaje de cumplimiento de las actividades del Programa ejecutadas.
</t>
  </si>
  <si>
    <t xml:space="preserve">Gestionar, aprobar y divulgar la formulación de Directriz Ministerial para ambientes laborales satisfactorios </t>
  </si>
  <si>
    <t xml:space="preserve">Implementación del manual de Inducción al puesto de trabajo y ejecutar actividades </t>
  </si>
  <si>
    <t xml:space="preserve">Gestionar presupuesto y otros recursos para apoyar la ejecución de los Programas de Prejubilados, Inducción de Funcionarios, Clima Laboral y Satisfacción Laboral a nivel institucional </t>
  </si>
  <si>
    <t xml:space="preserve">Ejecutar Programas de Prejubilados, Inducción de Funcionarios, Clima Laboral y Satisfacción Laboral a nivel institucional </t>
  </si>
  <si>
    <t xml:space="preserve">Dar seguimiento a la ejecución de los Programas de Prejubilados, Inducción de Funcionarios, Clima Laboral y Satisfacción Laboral a nivel institucional </t>
  </si>
  <si>
    <t>RE4.P11.  Programa Institucional de Salud Ocupacional</t>
  </si>
  <si>
    <t xml:space="preserve">Porcentaje de cumplimiento de las actividades del Programa de Salud Ocupacional ejecutadas.
</t>
  </si>
  <si>
    <t xml:space="preserve">Diagnóstico de situación de Salud Ocupacional a nivel institucional ( Fase 1) </t>
  </si>
  <si>
    <t>Promover la conformación de Comisiones de Salud Ocupacional</t>
  </si>
  <si>
    <t xml:space="preserve">Gestionar presupuesto y otros recursos para apoyar la ejecución del Programa de Salud Ocupacional </t>
  </si>
  <si>
    <t xml:space="preserve">Dar seguimiento a la ejecución del Programa de Salud Ocupacional </t>
  </si>
  <si>
    <t xml:space="preserve">Implementación del plan de mejora del Índice de Gestión Institucional </t>
  </si>
  <si>
    <t>Objetivo Estratégico Específico: 4.6 Desarrollar procesos de rendición de cuentas, mediante la fiscalización permanente y continua del quehacer institucional, a fin de identificar oportunidades de mejora.</t>
  </si>
  <si>
    <t>DGA</t>
  </si>
  <si>
    <t>RE4.P12. Sistema de control interno institucional fortalecido</t>
  </si>
  <si>
    <t>Número de Auditorias realizadas</t>
  </si>
  <si>
    <t>Identificación del universo auditable</t>
  </si>
  <si>
    <t>Elaboración del plan del plan de auditoría de acuerdo con el universo autable</t>
  </si>
  <si>
    <t>Ejecución del plan de auditoría de acuerdo con el universo autable</t>
  </si>
  <si>
    <t>Número de asesorías realizadas</t>
  </si>
  <si>
    <t>Análisis de temas específicos</t>
  </si>
  <si>
    <t>Comunicación de resultados sobre las auditorías realizadas</t>
  </si>
  <si>
    <t>Número de informes de control interno</t>
  </si>
  <si>
    <t>Elaboración del informe de autoevaluación de control interno institucional</t>
  </si>
  <si>
    <t>Control Interno</t>
  </si>
  <si>
    <t>Elaboración del informe Indice de Gestión Institucional</t>
  </si>
  <si>
    <t>Implementación del plan de mejora sobre el Índice de Gestión Institucional</t>
  </si>
  <si>
    <t>Número de sesiones de capacitación y acompañamiento</t>
  </si>
  <si>
    <t>Realización de visitas de seguimiento para la verificación del cumplimiento de metas (POI), plan de mejora, medidas minizadoras del riesgo y autoevaluación de control interno</t>
  </si>
  <si>
    <t>Sesión de trabajo con los enlaces de control interno institucional</t>
  </si>
  <si>
    <t>Socialización del Manual de Ética Institucional</t>
  </si>
  <si>
    <t>Objetivo Estratégico Específico: 4.7 Fortalecer la atención al cliente externo e interno mediante servicios simplificados, oportunos y de calidad, a fin de lograr la satisfacción de los usuarios.</t>
  </si>
  <si>
    <t>RE4.P13. Gestiones atendidas de manera oportuna y eficiente</t>
  </si>
  <si>
    <t>Porcentaje de usuarios satisfechos</t>
  </si>
  <si>
    <t xml:space="preserve">Atención de Quejas por trámite no resuelto y denuncias contra funcionarios </t>
  </si>
  <si>
    <t>Contraloría de Servicios</t>
  </si>
  <si>
    <t>Realización de encuesta de satisfacción al cliente</t>
  </si>
  <si>
    <t>Control de la boleta de trámites  y  análisis de la encuesta de atención al usuario y la Ley 9028</t>
  </si>
  <si>
    <t>Supervisión  y monitoreo para el control de la calidad de los servicios que brinda el Ministerio de Salud para la mejora continua (Leyes 8220/ 9158 / 9028</t>
  </si>
  <si>
    <t>Capacitaciones usuarios internos  en temas de interes para la  mejora continua</t>
  </si>
  <si>
    <t>Análisis de sugerencias y quejas por el cliente externo depositadas en los buzones a nivel nacional para la mejora continua del servicio que brinda el Ministerio de Salud</t>
  </si>
  <si>
    <t>Seguimiento de  las recomendaciones emitidas</t>
  </si>
  <si>
    <t>Implementación del plan de mejora del Índice de Gestión Institucional</t>
  </si>
  <si>
    <t>Registro de denuncias actualizado</t>
  </si>
  <si>
    <t>Digitación de quejas por tramite no resuelto y denuncias contra el actuar de  funcionarios (as) en base Oracle</t>
  </si>
  <si>
    <t>Elaboración del Plan Anual de Actividades de Contraloría de Servicios para MIDEPLAN</t>
  </si>
  <si>
    <t>Elaboración del informe anual de actividades de la  Contraloría de Servicios para MIDEPLAN</t>
  </si>
  <si>
    <t>Registro de consultas telefónicas y presenciales en la hoja de excel</t>
  </si>
  <si>
    <t>RE4.P14. Servicios simplificados, oportunos y de calidad</t>
  </si>
  <si>
    <t>Porcentaje de trámites atendidos en el tiempo legal</t>
  </si>
  <si>
    <t>Levantamiento de información referente a solicitudes recibidas y resueltas en tiempo de ley por tipo de trámite</t>
  </si>
  <si>
    <t>Dirección de Atención al Cliente</t>
  </si>
  <si>
    <t>Análisis de razones por la que no se logró cumplir con los tiempos legales para cada trámite</t>
  </si>
  <si>
    <t>Propuesta de medidas correctivas para mejorar los tiempos de respuesta en los casos en que no se ha cumplido con los tiempos legales y pueden ser subsanadas por la Unidad Organizativa responsable</t>
  </si>
  <si>
    <t>Elaboración de informe consolidado de Seguimiento de trámites</t>
  </si>
  <si>
    <t>Plan de mejora para la satisfacción del cliente</t>
  </si>
  <si>
    <t>Propuesta de Plan de Mejora para la Plataforma de Servicios</t>
  </si>
  <si>
    <t>Elaboración y actualización de Protocolos de acuerdo a necesidades detectadas</t>
  </si>
  <si>
    <t>Implementación de Plan de Mejora</t>
  </si>
  <si>
    <t>Diseño y aplicación de encuesta de satisfacción al cliente y detección de necesidades de los clientes</t>
  </si>
  <si>
    <t>Supervisión Técnica de la implementación de Protocolos y Plan de Mejora</t>
  </si>
  <si>
    <t>Elaboración del plan nacionalpara la simplificacion de trámites enfocado a la satisfacción del cliente</t>
  </si>
  <si>
    <t>Porcentaje de usuarios con orientación e información de calidad</t>
  </si>
  <si>
    <t>Fortalecimiento de las plataformas de atención al cliente</t>
  </si>
  <si>
    <t>Mejoramiento de la información que se brinda en las Plataformas de Servicios</t>
  </si>
  <si>
    <t>Mejoramiento de la informaición y orientación que se incluye en la página web del Ministerio de Salud</t>
  </si>
  <si>
    <t xml:space="preserve">Revisión y actualización de la información en el Catálogo Nacional de Trámites </t>
  </si>
  <si>
    <t>Objetivo Estratégico Específico: 4.8 Fortalecer el proceso de soporte jurídico, mediante el desarrollo de intervenciones oportunas y de calidad, como base para la toma de decisiones de las autoridades institucionales.</t>
  </si>
  <si>
    <t>Asuntos Jurídicos</t>
  </si>
  <si>
    <t>RE4.P15. Asesoría legal eficiente y eficaz</t>
  </si>
  <si>
    <t>Número de Informes de acciones de asesoría legal efectivas</t>
  </si>
  <si>
    <t xml:space="preserve">Realización de informes semestrales de asesoría legal efectivas </t>
  </si>
  <si>
    <t>RE4.P16. Gestión Jurídica oportuna y de calidad</t>
  </si>
  <si>
    <t>Número de Informes de acciones gestion juridica efectivas</t>
  </si>
  <si>
    <t xml:space="preserve">Realización de informes semestrales de gestión jurídica </t>
  </si>
  <si>
    <t xml:space="preserve">Objetivo Estratégico Específico: 4.9. Desarrollar la ética y la comunicación estratégica institucional en los tres niveles de gestión, mediante tácticas específicas a fin de fortalecer la imagen institucional interna y externa.
</t>
  </si>
  <si>
    <t>RE4.P17. Imagen institucional fortalecida</t>
  </si>
  <si>
    <t xml:space="preserve">Programa anual de comunicación estratégica </t>
  </si>
  <si>
    <t>Elaboración del programa de comunicación estratégica</t>
  </si>
  <si>
    <t>Mercadotecnia Institucional</t>
  </si>
  <si>
    <t>Ejecución del programa de comunicación estratégica</t>
  </si>
  <si>
    <t>Elaboración de la metodología para  la evaluación del programa de comunicación estratégica</t>
  </si>
  <si>
    <t>RE4.MM Medidas minimizadoras del riesgo</t>
  </si>
  <si>
    <t>Plan de Mejora Control Interno</t>
  </si>
  <si>
    <t>Para el cumplimento de las disposiciones contempladas en la Ley General de Control Interno del Ministerio de Salud</t>
  </si>
  <si>
    <t>Período de evaluación:</t>
  </si>
  <si>
    <t xml:space="preserve">Nivel: 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</si>
  <si>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</si>
  <si>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</si>
  <si>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</si>
  <si>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</si>
  <si>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</si>
  <si>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</si>
  <si>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</si>
  <si>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>Acciones correctivas</t>
  </si>
  <si>
    <t xml:space="preserve">Indicador 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</si>
  <si>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</si>
  <si>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</si>
  <si>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</si>
  <si>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</si>
  <si>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</si>
  <si>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</si>
  <si>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</si>
  <si>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</si>
  <si>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</si>
  <si>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</si>
  <si>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</si>
  <si>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</si>
  <si>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</si>
  <si>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</si>
  <si>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</si>
  <si>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</si>
  <si>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</si>
  <si>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</si>
  <si>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</si>
  <si>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</si>
  <si>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</si>
  <si>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</si>
  <si>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</si>
  <si>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</si>
  <si>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</si>
  <si>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</si>
  <si>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</si>
  <si>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</si>
  <si>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</si>
  <si>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</si>
  <si>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</si>
  <si>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</si>
  <si>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</si>
  <si>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</si>
  <si>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</si>
  <si>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</si>
  <si>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</si>
  <si>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</si>
  <si>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</si>
  <si>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</si>
  <si>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</si>
  <si>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</si>
  <si>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</si>
  <si>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</si>
  <si>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</si>
  <si>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</si>
  <si>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</si>
  <si>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</si>
  <si>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</si>
  <si>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</si>
  <si>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</si>
  <si>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</si>
  <si>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</si>
  <si>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</si>
  <si>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</si>
  <si>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</si>
  <si>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</si>
  <si>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</si>
  <si>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</si>
  <si>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</si>
  <si>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</si>
  <si>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</si>
  <si>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</si>
  <si>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</si>
  <si>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</si>
  <si>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</si>
  <si>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</si>
  <si>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</si>
  <si>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</si>
  <si>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</si>
  <si>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</si>
  <si>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</si>
  <si>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</si>
  <si>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</si>
  <si>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</si>
  <si>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</si>
  <si>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</si>
  <si>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</si>
  <si>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</si>
  <si>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</si>
  <si>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</si>
  <si>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</si>
  <si>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</si>
  <si>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</si>
  <si>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</si>
  <si>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</si>
  <si>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</si>
  <si>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</si>
  <si>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</si>
  <si>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</si>
  <si>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</si>
  <si>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</si>
  <si>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</si>
  <si>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</si>
  <si>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</si>
  <si>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</si>
  <si>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</si>
  <si>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</si>
  <si>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</si>
  <si>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0.00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</si>
  <si>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</si>
  <si>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</si>
  <si>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</si>
  <si>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</si>
  <si>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</si>
  <si>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</si>
  <si>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</si>
  <si>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</si>
  <si>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</si>
  <si>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</si>
  <si>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</si>
  <si>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</si>
  <si>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</si>
  <si>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</si>
  <si>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</si>
  <si>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</si>
  <si>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</si>
  <si>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</si>
  <si>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</si>
  <si>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</si>
  <si>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</si>
  <si>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</si>
  <si>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</si>
  <si>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</si>
  <si>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</si>
  <si>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</si>
  <si>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</si>
  <si>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</si>
  <si>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</si>
  <si>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</si>
  <si>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</si>
  <si>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</si>
  <si>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</si>
  <si>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</si>
  <si>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</si>
  <si>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</si>
  <si>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</si>
  <si>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</si>
  <si>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</si>
  <si>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</si>
  <si>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</si>
  <si>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</si>
  <si>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</si>
  <si>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</si>
  <si>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</si>
  <si>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</si>
  <si>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</si>
  <si>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</si>
  <si>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</si>
  <si>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</si>
  <si>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</si>
  <si>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</si>
  <si>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</si>
  <si>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</si>
  <si>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</si>
  <si>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</si>
  <si>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</si>
  <si>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</si>
  <si>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</si>
  <si>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</si>
  <si>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</si>
  <si>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</si>
  <si>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</si>
  <si>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</si>
  <si>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</si>
  <si>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</si>
  <si>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</si>
  <si>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</si>
  <si>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</si>
  <si>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</si>
  <si>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</si>
  <si>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</si>
  <si>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</si>
  <si>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</si>
  <si>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</si>
  <si>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</si>
  <si>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</si>
  <si>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</si>
  <si>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</si>
  <si>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</si>
  <si>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</si>
  <si>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</si>
  <si>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</si>
  <si>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</si>
  <si>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</si>
  <si>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</si>
  <si>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</si>
  <si>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</si>
  <si>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</si>
  <si>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</si>
  <si>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</si>
  <si>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</si>
  <si>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</si>
  <si>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</si>
  <si>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</si>
  <si>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</si>
  <si>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</si>
  <si>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</si>
  <si>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</si>
  <si>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</si>
  <si>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</si>
  <si>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</si>
  <si>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</si>
  <si>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</si>
  <si>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</si>
  <si>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</si>
  <si>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</si>
  <si>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</si>
  <si>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</si>
  <si>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</si>
  <si>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</si>
  <si>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</si>
  <si>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</si>
  <si>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</si>
  <si>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</si>
  <si>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</si>
  <si>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</si>
  <si>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</si>
  <si>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</si>
  <si>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</si>
  <si>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</si>
  <si>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</si>
  <si>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</si>
  <si>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</si>
  <si>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</si>
  <si>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</si>
  <si>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</si>
  <si>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</si>
  <si>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</si>
  <si>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</si>
  <si>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</si>
  <si>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</si>
  <si>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</si>
  <si>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</si>
  <si>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</si>
  <si>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</si>
  <si>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</si>
  <si>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</si>
  <si>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</si>
  <si>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</si>
  <si>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</si>
  <si>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</si>
  <si>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</si>
  <si>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</si>
  <si>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</si>
  <si>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</si>
  <si>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</si>
  <si>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</si>
  <si>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</si>
  <si>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</si>
  <si>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</si>
  <si>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</si>
  <si>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</si>
  <si>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</si>
  <si>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</si>
  <si>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</si>
  <si>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</si>
  <si>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</si>
  <si>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</si>
  <si>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</si>
  <si>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</si>
  <si>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</si>
  <si>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</si>
  <si>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</si>
  <si>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</si>
  <si>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</si>
  <si>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</si>
  <si>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</si>
  <si>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</si>
  <si>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</si>
  <si>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</si>
  <si>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</si>
  <si>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</si>
  <si>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</si>
  <si>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</si>
  <si>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</si>
  <si>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</si>
  <si>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</si>
  <si>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</si>
  <si>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</si>
  <si>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</si>
  <si>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</si>
  <si>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</si>
  <si>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</si>
  <si>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</si>
  <si>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</si>
  <si>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</si>
  <si>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</si>
  <si>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BUENA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</si>
  <si>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</si>
  <si>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</si>
  <si>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</si>
  <si>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</si>
  <si>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</si>
  <si>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</si>
  <si>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</si>
  <si>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</si>
  <si>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</si>
  <si>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</si>
  <si>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</si>
  <si>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</si>
  <si>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</si>
  <si>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</si>
  <si>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</si>
  <si>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</si>
  <si>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</si>
  <si>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</si>
  <si>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</si>
  <si>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</si>
  <si>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</si>
  <si>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</si>
  <si>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</si>
  <si>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</si>
  <si>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 xml:space="preserve"> </t>
  </si>
  <si>
    <t>FIN</t>
  </si>
  <si>
    <t>MEDIA</t>
  </si>
  <si>
    <t>PLAN OPERATIVO INSTITUCIONAL 2017</t>
  </si>
  <si>
    <t>Control gerencial</t>
  </si>
  <si>
    <t>1. RESULTADO ESPERADO</t>
  </si>
  <si>
    <t>2. PRODUCTO</t>
  </si>
  <si>
    <t>3.INDICADOR</t>
  </si>
  <si>
    <t>10. CUMPLIMIENTO REAL
(% Ejecutado de Avance)</t>
  </si>
  <si>
    <t>11. CUMPLIMIENTO ACUMULADO</t>
  </si>
  <si>
    <t>12. PRESUPUESTO ESTIMADO POR PRODUCTO</t>
  </si>
  <si>
    <t>13. Presupuesto ejecutado (en colones)</t>
  </si>
  <si>
    <t>14. Porcentaje de ejecución presupuestaria</t>
  </si>
  <si>
    <t>I TRIMESTRE</t>
  </si>
  <si>
    <t>II TRIMESTRE</t>
  </si>
  <si>
    <t>A JUNIO</t>
  </si>
  <si>
    <t>A DICIEMBRE</t>
  </si>
  <si>
    <t xml:space="preserve">Participación en el desarrollo  del sistema de evaluación del Modelo de Promoción de la Salud </t>
  </si>
  <si>
    <t>Cumplimiento de las medidas minizadoras y presupuesto ejecutado</t>
  </si>
  <si>
    <t>CUMPLIMIENTO DEL RESULTADO ESPERADO</t>
  </si>
  <si>
    <t>CUADRO RESUMEN DEL CUMPLIMIENTO Y EJECUCIÓN PRESUPUESTARIA POR PRODUCTO SEGÚN UNIDAD ORGANIZATIVA, POI 2017</t>
  </si>
  <si>
    <t>Unidad organizativa: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</si>
  <si>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</si>
  <si>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</si>
  <si>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</si>
  <si>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</si>
  <si>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</si>
  <si>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</si>
  <si>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</si>
  <si>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RE1.P2</t>
  </si>
  <si>
    <t>RE1.MM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</si>
  <si>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</si>
  <si>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</si>
  <si>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</si>
  <si>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</si>
  <si>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</si>
  <si>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</si>
  <si>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</si>
  <si>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Media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</si>
  <si>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</si>
  <si>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</si>
  <si>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</si>
  <si>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</si>
  <si>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</si>
  <si>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Alto</t>
  </si>
  <si>
    <t>Si el evento ocurre no se logran los objetivos institucionales</t>
  </si>
  <si>
    <t>Manejable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</si>
  <si>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</si>
  <si>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</si>
  <si>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</si>
  <si>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</si>
  <si>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</si>
  <si>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</si>
  <si>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</si>
  <si>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</si>
  <si>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Buena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</si>
  <si>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</si>
  <si>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</si>
  <si>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</si>
  <si>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</si>
  <si>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</si>
  <si>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</si>
  <si>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</si>
  <si>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</si>
  <si>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</si>
  <si>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</si>
  <si>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</si>
  <si>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</si>
  <si>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</si>
  <si>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</si>
  <si>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</si>
  <si>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</si>
  <si>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</si>
  <si>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</si>
  <si>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</si>
  <si>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</si>
  <si>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</si>
  <si>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</si>
  <si>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</si>
  <si>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</si>
  <si>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</si>
  <si>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</si>
  <si>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</si>
  <si>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</si>
  <si>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I.A. Soberano político / cambios políticos</t>
  </si>
  <si>
    <t>I.B. Legal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</si>
  <si>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</si>
  <si>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</si>
  <si>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</si>
  <si>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</si>
  <si>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</si>
  <si>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</si>
  <si>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</si>
  <si>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</si>
  <si>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</si>
  <si>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</si>
  <si>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</si>
  <si>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</si>
  <si>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</si>
  <si>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</si>
  <si>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</si>
  <si>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III.F. Capacidad instalada insuficiente</t>
  </si>
  <si>
    <t>III.G. Capacidad de adaptación al entorno</t>
  </si>
  <si>
    <t>III.H. Infraestructura inadecuada</t>
  </si>
  <si>
    <t>III.I. Transporte</t>
  </si>
  <si>
    <t>III.J. Deterioro de equipos e instalaciones</t>
  </si>
  <si>
    <t>IV. RIESGO DE RECURSOS HUMANOS</t>
  </si>
  <si>
    <t>IV.A. Fraude de empleados / terceros</t>
  </si>
  <si>
    <t>IV.B. Reclutamiento y selección</t>
  </si>
  <si>
    <t>IV.C. Rotación de personal</t>
  </si>
  <si>
    <t>IV.D. Eliminación o congelación de plazas</t>
  </si>
  <si>
    <t>IV.E. Recurso humano insuficiente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</si>
  <si>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</si>
  <si>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</si>
  <si>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</si>
  <si>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</si>
  <si>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</si>
  <si>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</si>
  <si>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V.E. Presupuesto desvinculado de la planificación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</si>
  <si>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</si>
  <si>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</si>
  <si>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</si>
  <si>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</si>
  <si>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</si>
  <si>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VI.C. Competencia gerencial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</si>
  <si>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</si>
  <si>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</si>
  <si>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</si>
  <si>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</si>
  <si>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</si>
  <si>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</si>
  <si>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</si>
  <si>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</si>
  <si>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</si>
  <si>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</si>
  <si>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</si>
  <si>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</si>
  <si>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</si>
  <si>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</si>
  <si>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</si>
  <si>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</si>
  <si>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</si>
  <si>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</si>
  <si>
    <r>
      <t>Unidad organizativa</t>
    </r>
    <r>
      <rPr>
        <sz val="18"/>
        <color indexed="8"/>
        <rFont val="Arial"/>
        <family val="2"/>
      </rPr>
      <t>: Área Rectora de Salud de Sarapiquí</t>
    </r>
  </si>
</sst>
</file>

<file path=xl/styles.xml><?xml version="1.0" encoding="utf-8"?>
<styleSheet xmlns="http://schemas.openxmlformats.org/spreadsheetml/2006/main">
  <numFmts count="10">
    <numFmt numFmtId="7" formatCode="&quot;₡&quot;#,##0.00_);\(&quot;₡&quot;#,##0.00\)"/>
    <numFmt numFmtId="44" formatCode="_(&quot;₡&quot;* #,##0.00_);_(&quot;₡&quot;* \(#,##0.00\);_(&quot;₡&quot;* &quot;-&quot;??_);_(@_)"/>
    <numFmt numFmtId="43" formatCode="_(* #,##0.00_);_(* \(#,##0.00\);_(* &quot;-&quot;??_);_(@_)"/>
    <numFmt numFmtId="164" formatCode="_-&quot;₡&quot;* #,##0.00_-;\-&quot;₡&quot;* #,##0.00_-;_-&quot;₡&quot;* &quot;-&quot;??_-;_-@_-"/>
    <numFmt numFmtId="165" formatCode="_-* #,##0.00_-;\-* #,##0.00_-;_-* &quot;-&quot;??_-;_-@_-"/>
    <numFmt numFmtId="166" formatCode="0.0%"/>
    <numFmt numFmtId="167" formatCode="&quot;₡&quot;#,##0.00"/>
    <numFmt numFmtId="168" formatCode="#,##0.0000"/>
    <numFmt numFmtId="169" formatCode="0_)"/>
    <numFmt numFmtId="170" formatCode="&quot;¢&quot;#,##0.00_);\(&quot;¢&quot;#,##0.00\)"/>
  </numFmts>
  <fonts count="65"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0"/>
      <name val="Arial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sz val="12"/>
      <name val="Bookman Old Style"/>
      <family val="1"/>
    </font>
    <font>
      <sz val="11"/>
      <name val="Arial"/>
      <family val="2"/>
    </font>
    <font>
      <b/>
      <sz val="16"/>
      <name val="Arial"/>
      <family val="2"/>
    </font>
    <font>
      <sz val="11"/>
      <color indexed="8"/>
      <name val="Arial"/>
      <family val="2"/>
    </font>
    <font>
      <sz val="10"/>
      <color indexed="10"/>
      <name val="Arial"/>
      <family val="2"/>
    </font>
    <font>
      <sz val="11"/>
      <color indexed="10"/>
      <name val="Arial"/>
      <family val="2"/>
    </font>
    <font>
      <sz val="10"/>
      <color indexed="34"/>
      <name val="Calibri"/>
      <family val="2"/>
    </font>
    <font>
      <b/>
      <sz val="11"/>
      <name val="Bookman Old Style"/>
      <family val="1"/>
    </font>
    <font>
      <b/>
      <sz val="24"/>
      <name val="Bookman Old Style"/>
      <family val="1"/>
    </font>
    <font>
      <sz val="12"/>
      <name val="Arial"/>
      <family val="2"/>
    </font>
    <font>
      <sz val="10"/>
      <color indexed="8"/>
      <name val="Calibri"/>
      <family val="2"/>
    </font>
    <font>
      <sz val="10"/>
      <name val="Calibri"/>
      <family val="2"/>
    </font>
    <font>
      <sz val="18"/>
      <color indexed="8"/>
      <name val="Arial"/>
      <family val="2"/>
    </font>
    <font>
      <b/>
      <u/>
      <sz val="10"/>
      <name val="Arial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18"/>
      <color theme="1"/>
      <name val="Arial"/>
      <family val="2"/>
    </font>
    <font>
      <b/>
      <sz val="24"/>
      <color theme="1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9"/>
      <color theme="1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2">
    <xf numFmtId="0" fontId="0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22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20" fillId="0" borderId="0"/>
    <xf numFmtId="0" fontId="4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892">
    <xf numFmtId="0" fontId="0" fillId="0" borderId="0" xfId="0"/>
    <xf numFmtId="0" fontId="0" fillId="0" borderId="0" xfId="0" applyAlignment="1"/>
    <xf numFmtId="0" fontId="0" fillId="0" borderId="0" xfId="0" applyFill="1"/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1" fillId="3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Alignment="1"/>
    <xf numFmtId="0" fontId="13" fillId="4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32" applyFont="1"/>
    <xf numFmtId="0" fontId="12" fillId="2" borderId="10" xfId="32" applyFont="1" applyFill="1" applyBorder="1" applyAlignment="1">
      <alignment horizontal="center" vertical="center"/>
    </xf>
    <xf numFmtId="0" fontId="16" fillId="0" borderId="16" xfId="32" applyFont="1" applyBorder="1" applyAlignment="1">
      <alignment horizontal="center" vertical="center"/>
    </xf>
    <xf numFmtId="0" fontId="16" fillId="0" borderId="1" xfId="32" applyFont="1" applyBorder="1" applyAlignment="1">
      <alignment horizontal="center" vertical="center"/>
    </xf>
    <xf numFmtId="9" fontId="16" fillId="0" borderId="1" xfId="77" applyFont="1" applyBorder="1" applyAlignment="1">
      <alignment horizontal="center" vertical="center"/>
    </xf>
    <xf numFmtId="0" fontId="16" fillId="5" borderId="17" xfId="32" applyFont="1" applyFill="1" applyBorder="1" applyAlignment="1">
      <alignment horizontal="center" vertical="center" wrapText="1"/>
    </xf>
    <xf numFmtId="9" fontId="16" fillId="0" borderId="1" xfId="32" applyNumberFormat="1" applyFont="1" applyBorder="1" applyAlignment="1">
      <alignment horizontal="center" vertical="center"/>
    </xf>
    <xf numFmtId="10" fontId="16" fillId="0" borderId="1" xfId="32" applyNumberFormat="1" applyFont="1" applyBorder="1" applyAlignment="1">
      <alignment horizontal="center" vertical="center"/>
    </xf>
    <xf numFmtId="0" fontId="16" fillId="6" borderId="18" xfId="32" applyFont="1" applyFill="1" applyBorder="1" applyAlignment="1">
      <alignment horizontal="center" vertical="center" wrapText="1"/>
    </xf>
    <xf numFmtId="0" fontId="12" fillId="2" borderId="19" xfId="32" applyFont="1" applyFill="1" applyBorder="1" applyAlignment="1">
      <alignment horizontal="center" vertical="center"/>
    </xf>
    <xf numFmtId="0" fontId="16" fillId="7" borderId="20" xfId="32" applyFont="1" applyFill="1" applyBorder="1" applyAlignment="1">
      <alignment horizontal="center" vertical="center" wrapText="1"/>
    </xf>
    <xf numFmtId="0" fontId="19" fillId="3" borderId="21" xfId="32" applyFont="1" applyFill="1" applyBorder="1" applyAlignment="1">
      <alignment vertical="center"/>
    </xf>
    <xf numFmtId="0" fontId="19" fillId="3" borderId="22" xfId="32" applyFont="1" applyFill="1" applyBorder="1" applyAlignment="1">
      <alignment vertical="center"/>
    </xf>
    <xf numFmtId="0" fontId="19" fillId="3" borderId="23" xfId="32" applyFont="1" applyFill="1" applyBorder="1" applyAlignment="1">
      <alignment vertical="center"/>
    </xf>
    <xf numFmtId="0" fontId="18" fillId="8" borderId="24" xfId="32" applyFont="1" applyFill="1" applyBorder="1" applyAlignment="1">
      <alignment vertical="center"/>
    </xf>
    <xf numFmtId="0" fontId="12" fillId="0" borderId="19" xfId="32" applyFont="1" applyBorder="1" applyAlignment="1" applyProtection="1">
      <alignment horizontal="center" vertical="center" wrapText="1"/>
      <protection locked="0"/>
    </xf>
    <xf numFmtId="0" fontId="12" fillId="0" borderId="19" xfId="32" applyFont="1" applyBorder="1" applyAlignment="1" applyProtection="1">
      <alignment horizontal="center" vertical="center"/>
      <protection locked="0"/>
    </xf>
    <xf numFmtId="166" fontId="12" fillId="2" borderId="10" xfId="32" applyNumberFormat="1" applyFont="1" applyFill="1" applyBorder="1" applyAlignment="1">
      <alignment horizontal="center" vertical="center"/>
    </xf>
    <xf numFmtId="0" fontId="15" fillId="8" borderId="19" xfId="32" applyFont="1" applyFill="1" applyBorder="1" applyAlignment="1">
      <alignment vertical="center" wrapText="1"/>
    </xf>
    <xf numFmtId="0" fontId="15" fillId="8" borderId="10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vertical="center" wrapText="1"/>
    </xf>
    <xf numFmtId="0" fontId="13" fillId="4" borderId="26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8" fillId="0" borderId="27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3" fillId="4" borderId="29" xfId="0" applyFont="1" applyFill="1" applyBorder="1" applyAlignment="1">
      <alignment horizontal="center" vertical="center" wrapText="1"/>
    </xf>
    <xf numFmtId="0" fontId="13" fillId="4" borderId="30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4" fillId="0" borderId="0" xfId="18" applyAlignment="1">
      <alignment horizontal="center"/>
    </xf>
    <xf numFmtId="0" fontId="4" fillId="0" borderId="0" xfId="18" applyAlignment="1">
      <alignment horizontal="left"/>
    </xf>
    <xf numFmtId="0" fontId="4" fillId="0" borderId="0" xfId="18" applyFont="1" applyAlignment="1">
      <alignment horizontal="left"/>
    </xf>
    <xf numFmtId="0" fontId="2" fillId="0" borderId="32" xfId="18" applyFont="1" applyBorder="1" applyAlignment="1">
      <alignment horizontal="left" vertical="center" wrapText="1"/>
    </xf>
    <xf numFmtId="0" fontId="21" fillId="0" borderId="32" xfId="18" applyFont="1" applyBorder="1" applyAlignment="1">
      <alignment horizontal="left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0" fillId="0" borderId="0" xfId="18" applyFont="1" applyAlignment="1">
      <alignment horizontal="left"/>
    </xf>
    <xf numFmtId="0" fontId="12" fillId="9" borderId="19" xfId="32" applyFont="1" applyFill="1" applyBorder="1" applyAlignment="1">
      <alignment vertical="center" wrapText="1"/>
    </xf>
    <xf numFmtId="0" fontId="12" fillId="9" borderId="25" xfId="32" applyFont="1" applyFill="1" applyBorder="1" applyAlignment="1">
      <alignment vertical="center" wrapText="1"/>
    </xf>
    <xf numFmtId="0" fontId="8" fillId="9" borderId="19" xfId="32" applyFont="1" applyFill="1" applyBorder="1" applyAlignment="1">
      <alignment vertical="center"/>
    </xf>
    <xf numFmtId="0" fontId="11" fillId="9" borderId="19" xfId="32" applyFont="1" applyFill="1" applyBorder="1" applyAlignment="1">
      <alignment horizontal="center" vertical="center" wrapText="1"/>
    </xf>
    <xf numFmtId="0" fontId="12" fillId="9" borderId="34" xfId="32" applyFont="1" applyFill="1" applyBorder="1" applyAlignment="1">
      <alignment vertical="center" wrapText="1"/>
    </xf>
    <xf numFmtId="0" fontId="12" fillId="9" borderId="35" xfId="32" applyFont="1" applyFill="1" applyBorder="1" applyAlignment="1">
      <alignment vertical="center" wrapText="1"/>
    </xf>
    <xf numFmtId="0" fontId="12" fillId="9" borderId="36" xfId="32" applyFont="1" applyFill="1" applyBorder="1" applyAlignment="1">
      <alignment vertical="center" wrapText="1"/>
    </xf>
    <xf numFmtId="0" fontId="16" fillId="5" borderId="37" xfId="32" applyFont="1" applyFill="1" applyBorder="1" applyAlignment="1">
      <alignment horizontal="center" vertical="center" wrapText="1"/>
    </xf>
    <xf numFmtId="0" fontId="16" fillId="6" borderId="37" xfId="32" applyFont="1" applyFill="1" applyBorder="1" applyAlignment="1">
      <alignment horizontal="center" vertical="center" wrapText="1"/>
    </xf>
    <xf numFmtId="0" fontId="16" fillId="7" borderId="37" xfId="32" applyFont="1" applyFill="1" applyBorder="1" applyAlignment="1">
      <alignment horizontal="center" vertical="center" wrapText="1"/>
    </xf>
    <xf numFmtId="0" fontId="12" fillId="9" borderId="10" xfId="32" applyFont="1" applyFill="1" applyBorder="1" applyAlignment="1">
      <alignment horizontal="center" vertical="center"/>
    </xf>
    <xf numFmtId="0" fontId="12" fillId="9" borderId="34" xfId="32" applyFont="1" applyFill="1" applyBorder="1" applyAlignment="1">
      <alignment horizontal="center" vertical="center"/>
    </xf>
    <xf numFmtId="0" fontId="39" fillId="0" borderId="10" xfId="65" applyFill="1" applyBorder="1"/>
    <xf numFmtId="0" fontId="39" fillId="0" borderId="0" xfId="65" applyFill="1"/>
    <xf numFmtId="0" fontId="39" fillId="0" borderId="0" xfId="65"/>
    <xf numFmtId="44" fontId="0" fillId="0" borderId="0" xfId="9" applyFont="1"/>
    <xf numFmtId="9" fontId="39" fillId="0" borderId="10" xfId="76" applyFont="1" applyFill="1" applyBorder="1"/>
    <xf numFmtId="9" fontId="39" fillId="0" borderId="10" xfId="76" applyFont="1" applyFill="1" applyBorder="1" applyAlignment="1">
      <alignment horizontal="center"/>
    </xf>
    <xf numFmtId="0" fontId="41" fillId="0" borderId="0" xfId="65" applyFont="1" applyFill="1" applyAlignment="1">
      <alignment wrapText="1"/>
    </xf>
    <xf numFmtId="0" fontId="3" fillId="0" borderId="0" xfId="0" applyFont="1" applyAlignment="1">
      <alignment horizontal="justify"/>
    </xf>
    <xf numFmtId="0" fontId="3" fillId="0" borderId="0" xfId="0" applyFont="1"/>
    <xf numFmtId="0" fontId="1" fillId="10" borderId="19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center" vertical="center" wrapText="1"/>
    </xf>
    <xf numFmtId="9" fontId="4" fillId="10" borderId="10" xfId="72" applyFont="1" applyFill="1" applyBorder="1" applyAlignment="1">
      <alignment horizontal="center" vertical="center" wrapText="1"/>
    </xf>
    <xf numFmtId="0" fontId="42" fillId="10" borderId="10" xfId="65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43" fillId="0" borderId="36" xfId="65" applyFont="1" applyFill="1" applyBorder="1" applyAlignment="1">
      <alignment horizontal="center" vertical="center"/>
    </xf>
    <xf numFmtId="0" fontId="43" fillId="0" borderId="22" xfId="65" applyFont="1" applyFill="1" applyBorder="1" applyAlignment="1">
      <alignment horizontal="center" vertical="center"/>
    </xf>
    <xf numFmtId="0" fontId="44" fillId="10" borderId="19" xfId="0" applyFont="1" applyFill="1" applyBorder="1" applyAlignment="1">
      <alignment vertical="center"/>
    </xf>
    <xf numFmtId="0" fontId="10" fillId="9" borderId="34" xfId="0" applyFont="1" applyFill="1" applyBorder="1" applyAlignment="1">
      <alignment vertical="center" wrapText="1"/>
    </xf>
    <xf numFmtId="0" fontId="10" fillId="9" borderId="36" xfId="0" applyFont="1" applyFill="1" applyBorder="1" applyAlignment="1">
      <alignment vertical="center" wrapText="1"/>
    </xf>
    <xf numFmtId="0" fontId="24" fillId="9" borderId="19" xfId="0" applyFont="1" applyFill="1" applyBorder="1" applyAlignment="1">
      <alignment vertical="center" wrapText="1"/>
    </xf>
    <xf numFmtId="0" fontId="24" fillId="9" borderId="25" xfId="0" applyFont="1" applyFill="1" applyBorder="1" applyAlignment="1">
      <alignment vertical="center" wrapText="1"/>
    </xf>
    <xf numFmtId="0" fontId="10" fillId="9" borderId="19" xfId="0" applyFont="1" applyFill="1" applyBorder="1" applyAlignment="1">
      <alignment vertical="center" wrapText="1"/>
    </xf>
    <xf numFmtId="0" fontId="10" fillId="9" borderId="38" xfId="0" applyFont="1" applyFill="1" applyBorder="1" applyAlignment="1">
      <alignment vertical="center" wrapText="1"/>
    </xf>
    <xf numFmtId="0" fontId="10" fillId="9" borderId="25" xfId="0" applyFont="1" applyFill="1" applyBorder="1" applyAlignment="1">
      <alignment vertical="center" wrapText="1"/>
    </xf>
    <xf numFmtId="0" fontId="44" fillId="0" borderId="10" xfId="65" applyFont="1" applyFill="1" applyBorder="1" applyAlignment="1">
      <alignment vertical="center" wrapText="1"/>
    </xf>
    <xf numFmtId="0" fontId="44" fillId="11" borderId="19" xfId="0" applyFont="1" applyFill="1" applyBorder="1" applyAlignment="1">
      <alignment vertical="center"/>
    </xf>
    <xf numFmtId="0" fontId="44" fillId="11" borderId="21" xfId="0" applyFont="1" applyFill="1" applyBorder="1" applyAlignment="1">
      <alignment vertical="center"/>
    </xf>
    <xf numFmtId="9" fontId="39" fillId="12" borderId="10" xfId="76" applyFont="1" applyFill="1" applyBorder="1"/>
    <xf numFmtId="9" fontId="44" fillId="12" borderId="10" xfId="76" applyFont="1" applyFill="1" applyBorder="1"/>
    <xf numFmtId="0" fontId="44" fillId="10" borderId="23" xfId="65" applyFont="1" applyFill="1" applyBorder="1" applyAlignment="1">
      <alignment vertical="center" wrapText="1"/>
    </xf>
    <xf numFmtId="4" fontId="4" fillId="0" borderId="10" xfId="0" applyNumberFormat="1" applyFont="1" applyFill="1" applyBorder="1" applyAlignment="1">
      <alignment vertical="center" wrapText="1"/>
    </xf>
    <xf numFmtId="9" fontId="39" fillId="0" borderId="10" xfId="76" applyFont="1" applyBorder="1"/>
    <xf numFmtId="0" fontId="26" fillId="13" borderId="34" xfId="0" applyFont="1" applyFill="1" applyBorder="1" applyAlignment="1">
      <alignment vertical="center" wrapText="1"/>
    </xf>
    <xf numFmtId="9" fontId="4" fillId="13" borderId="10" xfId="0" applyNumberFormat="1" applyFont="1" applyFill="1" applyBorder="1" applyAlignment="1">
      <alignment vertical="center" wrapText="1"/>
    </xf>
    <xf numFmtId="44" fontId="39" fillId="13" borderId="10" xfId="76" applyNumberFormat="1" applyFont="1" applyFill="1" applyBorder="1"/>
    <xf numFmtId="9" fontId="39" fillId="14" borderId="10" xfId="76" applyFont="1" applyFill="1" applyBorder="1"/>
    <xf numFmtId="44" fontId="39" fillId="14" borderId="10" xfId="76" applyNumberFormat="1" applyFont="1" applyFill="1" applyBorder="1"/>
    <xf numFmtId="0" fontId="40" fillId="0" borderId="10" xfId="44" applyFont="1" applyBorder="1" applyAlignment="1">
      <alignment horizontal="center" vertical="center" wrapText="1"/>
    </xf>
    <xf numFmtId="44" fontId="40" fillId="0" borderId="10" xfId="4" applyFont="1" applyBorder="1" applyAlignment="1">
      <alignment horizontal="center" vertical="center" wrapText="1"/>
    </xf>
    <xf numFmtId="9" fontId="45" fillId="0" borderId="10" xfId="44" applyNumberFormat="1" applyFont="1" applyBorder="1" applyAlignment="1">
      <alignment horizontal="center"/>
    </xf>
    <xf numFmtId="44" fontId="45" fillId="0" borderId="10" xfId="4" applyFont="1" applyBorder="1" applyAlignment="1">
      <alignment horizontal="center"/>
    </xf>
    <xf numFmtId="0" fontId="26" fillId="14" borderId="36" xfId="0" applyFont="1" applyFill="1" applyBorder="1" applyAlignment="1">
      <alignment vertical="center" wrapText="1"/>
    </xf>
    <xf numFmtId="4" fontId="26" fillId="14" borderId="36" xfId="0" applyNumberFormat="1" applyFont="1" applyFill="1" applyBorder="1" applyAlignment="1">
      <alignment vertical="center" wrapText="1"/>
    </xf>
    <xf numFmtId="0" fontId="46" fillId="0" borderId="10" xfId="0" applyFont="1" applyBorder="1"/>
    <xf numFmtId="0" fontId="46" fillId="0" borderId="10" xfId="0" applyFont="1" applyBorder="1" applyAlignment="1">
      <alignment wrapText="1"/>
    </xf>
    <xf numFmtId="9" fontId="46" fillId="0" borderId="10" xfId="76" applyFont="1" applyBorder="1" applyAlignment="1">
      <alignment horizontal="center"/>
    </xf>
    <xf numFmtId="9" fontId="46" fillId="0" borderId="10" xfId="0" applyNumberFormat="1" applyFont="1" applyBorder="1" applyAlignment="1">
      <alignment horizontal="center"/>
    </xf>
    <xf numFmtId="9" fontId="4" fillId="0" borderId="10" xfId="76" applyFont="1" applyFill="1" applyBorder="1" applyAlignment="1">
      <alignment vertical="center" wrapText="1"/>
    </xf>
    <xf numFmtId="0" fontId="18" fillId="15" borderId="0" xfId="32" applyFont="1" applyFill="1" applyBorder="1" applyAlignment="1">
      <alignment vertical="center"/>
    </xf>
    <xf numFmtId="0" fontId="8" fillId="0" borderId="10" xfId="32" applyFont="1" applyBorder="1"/>
    <xf numFmtId="44" fontId="39" fillId="0" borderId="10" xfId="76" applyNumberFormat="1" applyFont="1" applyBorder="1"/>
    <xf numFmtId="44" fontId="39" fillId="0" borderId="0" xfId="65" applyNumberFormat="1"/>
    <xf numFmtId="9" fontId="4" fillId="13" borderId="10" xfId="0" applyNumberFormat="1" applyFont="1" applyFill="1" applyBorder="1" applyAlignment="1">
      <alignment horizontal="center" vertical="center" wrapText="1"/>
    </xf>
    <xf numFmtId="44" fontId="4" fillId="13" borderId="10" xfId="0" applyNumberFormat="1" applyFont="1" applyFill="1" applyBorder="1" applyAlignment="1">
      <alignment vertical="center" wrapText="1"/>
    </xf>
    <xf numFmtId="44" fontId="42" fillId="0" borderId="10" xfId="4" applyFont="1" applyBorder="1" applyAlignment="1">
      <alignment horizontal="center"/>
    </xf>
    <xf numFmtId="9" fontId="42" fillId="0" borderId="10" xfId="4" applyNumberFormat="1" applyFont="1" applyBorder="1" applyAlignment="1">
      <alignment horizontal="center"/>
    </xf>
    <xf numFmtId="0" fontId="39" fillId="0" borderId="0" xfId="65" applyFill="1" applyAlignment="1">
      <alignment horizontal="left" wrapText="1"/>
    </xf>
    <xf numFmtId="9" fontId="4" fillId="0" borderId="19" xfId="0" applyNumberFormat="1" applyFont="1" applyFill="1" applyBorder="1" applyAlignment="1">
      <alignment horizontal="center" vertical="center"/>
    </xf>
    <xf numFmtId="9" fontId="4" fillId="0" borderId="38" xfId="0" applyNumberFormat="1" applyFont="1" applyFill="1" applyBorder="1" applyAlignment="1">
      <alignment horizontal="center" vertical="center"/>
    </xf>
    <xf numFmtId="0" fontId="42" fillId="0" borderId="34" xfId="65" applyFont="1" applyFill="1" applyBorder="1" applyAlignment="1">
      <alignment vertical="top" wrapText="1"/>
    </xf>
    <xf numFmtId="0" fontId="42" fillId="0" borderId="34" xfId="65" applyFont="1" applyFill="1" applyBorder="1" applyAlignment="1">
      <alignment horizontal="left" vertical="center" wrapText="1"/>
    </xf>
    <xf numFmtId="0" fontId="42" fillId="10" borderId="34" xfId="65" applyFont="1" applyFill="1" applyBorder="1" applyAlignment="1">
      <alignment horizontal="center" vertical="center" wrapText="1"/>
    </xf>
    <xf numFmtId="0" fontId="1" fillId="10" borderId="21" xfId="0" applyFont="1" applyFill="1" applyBorder="1" applyAlignment="1">
      <alignment horizontal="left" vertical="center" wrapText="1"/>
    </xf>
    <xf numFmtId="0" fontId="42" fillId="10" borderId="25" xfId="65" applyFont="1" applyFill="1" applyBorder="1"/>
    <xf numFmtId="0" fontId="47" fillId="0" borderId="0" xfId="65" applyFont="1"/>
    <xf numFmtId="0" fontId="47" fillId="0" borderId="0" xfId="65" applyFont="1" applyFill="1"/>
    <xf numFmtId="0" fontId="25" fillId="10" borderId="10" xfId="65" applyFont="1" applyFill="1" applyBorder="1"/>
    <xf numFmtId="0" fontId="25" fillId="10" borderId="34" xfId="65" applyFont="1" applyFill="1" applyBorder="1" applyAlignment="1">
      <alignment vertical="top"/>
    </xf>
    <xf numFmtId="0" fontId="47" fillId="0" borderId="10" xfId="65" applyFont="1" applyBorder="1"/>
    <xf numFmtId="0" fontId="47" fillId="0" borderId="34" xfId="65" applyFont="1" applyFill="1" applyBorder="1" applyAlignment="1">
      <alignment vertical="top" wrapText="1"/>
    </xf>
    <xf numFmtId="168" fontId="48" fillId="0" borderId="25" xfId="65" applyNumberFormat="1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vertical="top" wrapText="1"/>
    </xf>
    <xf numFmtId="0" fontId="47" fillId="0" borderId="34" xfId="65" applyFont="1" applyFill="1" applyBorder="1" applyAlignment="1">
      <alignment horizontal="left" vertical="top" wrapText="1"/>
    </xf>
    <xf numFmtId="0" fontId="47" fillId="15" borderId="10" xfId="65" applyFont="1" applyFill="1" applyBorder="1"/>
    <xf numFmtId="0" fontId="47" fillId="15" borderId="0" xfId="65" applyFont="1" applyFill="1"/>
    <xf numFmtId="9" fontId="4" fillId="0" borderId="34" xfId="76" applyFont="1" applyBorder="1" applyAlignment="1">
      <alignment horizontal="left" vertical="top"/>
    </xf>
    <xf numFmtId="0" fontId="25" fillId="0" borderId="34" xfId="65" applyFont="1" applyFill="1" applyBorder="1" applyAlignment="1">
      <alignment horizontal="left" vertical="top" wrapText="1"/>
    </xf>
    <xf numFmtId="0" fontId="47" fillId="0" borderId="0" xfId="65" applyFont="1" applyAlignment="1">
      <alignment horizontal="left" wrapText="1"/>
    </xf>
    <xf numFmtId="0" fontId="47" fillId="0" borderId="0" xfId="65" applyFont="1" applyAlignment="1">
      <alignment vertical="top"/>
    </xf>
    <xf numFmtId="0" fontId="49" fillId="0" borderId="10" xfId="65" applyFont="1" applyFill="1" applyBorder="1" applyAlignment="1">
      <alignment vertical="top"/>
    </xf>
    <xf numFmtId="0" fontId="46" fillId="0" borderId="36" xfId="0" applyFont="1" applyFill="1" applyBorder="1" applyAlignment="1">
      <alignment vertical="top" wrapText="1"/>
    </xf>
    <xf numFmtId="0" fontId="46" fillId="0" borderId="34" xfId="0" applyFont="1" applyFill="1" applyBorder="1" applyAlignment="1">
      <alignment vertical="top" wrapText="1"/>
    </xf>
    <xf numFmtId="0" fontId="49" fillId="0" borderId="34" xfId="68" applyFont="1" applyFill="1" applyBorder="1" applyAlignment="1">
      <alignment vertical="top" wrapText="1"/>
    </xf>
    <xf numFmtId="0" fontId="49" fillId="0" borderId="34" xfId="68" applyFont="1" applyFill="1" applyBorder="1" applyAlignment="1">
      <alignment vertical="top"/>
    </xf>
    <xf numFmtId="0" fontId="49" fillId="0" borderId="34" xfId="65" applyFont="1" applyFill="1" applyBorder="1" applyAlignment="1">
      <alignment vertical="top" wrapText="1"/>
    </xf>
    <xf numFmtId="0" fontId="50" fillId="10" borderId="10" xfId="68" applyFont="1" applyFill="1" applyBorder="1" applyAlignment="1">
      <alignment vertical="top" wrapText="1"/>
    </xf>
    <xf numFmtId="0" fontId="46" fillId="0" borderId="34" xfId="68" applyFont="1" applyFill="1" applyBorder="1" applyAlignment="1">
      <alignment vertical="top" wrapText="1"/>
    </xf>
    <xf numFmtId="0" fontId="49" fillId="0" borderId="0" xfId="65" applyFont="1" applyAlignment="1">
      <alignment vertical="top"/>
    </xf>
    <xf numFmtId="0" fontId="49" fillId="0" borderId="10" xfId="65" applyFont="1" applyBorder="1" applyAlignment="1">
      <alignment vertical="top"/>
    </xf>
    <xf numFmtId="0" fontId="39" fillId="0" borderId="0" xfId="65" applyFont="1"/>
    <xf numFmtId="0" fontId="44" fillId="10" borderId="19" xfId="65" applyFont="1" applyFill="1" applyBorder="1" applyAlignment="1">
      <alignment horizontal="center" vertical="center"/>
    </xf>
    <xf numFmtId="0" fontId="39" fillId="0" borderId="10" xfId="65" applyBorder="1"/>
    <xf numFmtId="0" fontId="44" fillId="10" borderId="10" xfId="65" applyFont="1" applyFill="1" applyBorder="1" applyAlignment="1">
      <alignment horizontal="center" vertical="center"/>
    </xf>
    <xf numFmtId="0" fontId="39" fillId="0" borderId="10" xfId="65" applyFill="1" applyBorder="1" applyAlignment="1">
      <alignment horizontal="left"/>
    </xf>
    <xf numFmtId="0" fontId="48" fillId="0" borderId="34" xfId="65" applyFont="1" applyFill="1" applyBorder="1" applyAlignment="1">
      <alignment horizontal="left" vertical="center" wrapText="1"/>
    </xf>
    <xf numFmtId="0" fontId="51" fillId="0" borderId="34" xfId="65" applyFont="1" applyFill="1" applyBorder="1" applyAlignment="1">
      <alignment horizontal="left" vertical="center" wrapText="1"/>
    </xf>
    <xf numFmtId="0" fontId="42" fillId="10" borderId="34" xfId="65" applyFont="1" applyFill="1" applyBorder="1"/>
    <xf numFmtId="0" fontId="0" fillId="0" borderId="10" xfId="0" applyBorder="1"/>
    <xf numFmtId="0" fontId="0" fillId="0" borderId="10" xfId="9" applyNumberFormat="1" applyFont="1" applyBorder="1" applyAlignment="1">
      <alignment wrapText="1"/>
    </xf>
    <xf numFmtId="0" fontId="0" fillId="0" borderId="10" xfId="9" applyNumberFormat="1" applyFont="1" applyBorder="1" applyAlignment="1">
      <alignment horizontal="center" vertical="center" wrapText="1"/>
    </xf>
    <xf numFmtId="0" fontId="47" fillId="0" borderId="34" xfId="65" applyFont="1" applyFill="1" applyBorder="1" applyAlignment="1">
      <alignment horizontal="justify" vertical="top" wrapText="1"/>
    </xf>
    <xf numFmtId="0" fontId="0" fillId="0" borderId="10" xfId="9" applyNumberFormat="1" applyFont="1" applyBorder="1" applyAlignment="1">
      <alignment horizontal="justify" wrapText="1"/>
    </xf>
    <xf numFmtId="0" fontId="0" fillId="0" borderId="10" xfId="9" applyNumberFormat="1" applyFont="1" applyBorder="1" applyAlignment="1">
      <alignment horizontal="justify" vertical="center" wrapText="1"/>
    </xf>
    <xf numFmtId="0" fontId="25" fillId="0" borderId="34" xfId="65" applyFont="1" applyFill="1" applyBorder="1" applyAlignment="1">
      <alignment vertical="top" wrapText="1"/>
    </xf>
    <xf numFmtId="9" fontId="0" fillId="0" borderId="34" xfId="76" applyFont="1" applyBorder="1" applyAlignment="1">
      <alignment horizontal="left" vertical="top" wrapText="1"/>
    </xf>
    <xf numFmtId="0" fontId="42" fillId="0" borderId="10" xfId="65" applyFont="1" applyFill="1" applyBorder="1" applyAlignment="1">
      <alignment horizontal="left" vertical="center" wrapText="1"/>
    </xf>
    <xf numFmtId="0" fontId="39" fillId="0" borderId="19" xfId="65" applyFill="1" applyBorder="1"/>
    <xf numFmtId="0" fontId="39" fillId="0" borderId="25" xfId="65" applyFill="1" applyBorder="1"/>
    <xf numFmtId="0" fontId="42" fillId="0" borderId="19" xfId="65" applyFont="1" applyFill="1" applyBorder="1" applyAlignment="1">
      <alignment horizontal="left" vertical="center" wrapText="1"/>
    </xf>
    <xf numFmtId="0" fontId="42" fillId="0" borderId="10" xfId="65" applyFont="1" applyFill="1" applyBorder="1" applyAlignment="1">
      <alignment horizontal="left" vertical="top" wrapText="1"/>
    </xf>
    <xf numFmtId="0" fontId="39" fillId="0" borderId="0" xfId="65" applyFill="1" applyAlignment="1">
      <alignment wrapText="1"/>
    </xf>
    <xf numFmtId="3" fontId="49" fillId="0" borderId="19" xfId="65" applyNumberFormat="1" applyFont="1" applyFill="1" applyBorder="1" applyAlignment="1">
      <alignment vertical="top" wrapText="1"/>
    </xf>
    <xf numFmtId="0" fontId="42" fillId="0" borderId="10" xfId="65" applyFont="1" applyFill="1" applyBorder="1" applyAlignment="1">
      <alignment vertical="top" wrapText="1"/>
    </xf>
    <xf numFmtId="0" fontId="42" fillId="0" borderId="10" xfId="65" applyFont="1" applyFill="1" applyBorder="1" applyAlignment="1">
      <alignment vertical="center" wrapText="1"/>
    </xf>
    <xf numFmtId="10" fontId="31" fillId="2" borderId="10" xfId="0" applyNumberFormat="1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center" vertical="center" wrapText="1"/>
    </xf>
    <xf numFmtId="0" fontId="39" fillId="0" borderId="0" xfId="65" applyBorder="1"/>
    <xf numFmtId="0" fontId="39" fillId="0" borderId="0" xfId="65" applyFont="1" applyFill="1" applyBorder="1"/>
    <xf numFmtId="0" fontId="0" fillId="0" borderId="0" xfId="9" applyNumberFormat="1" applyFont="1" applyBorder="1"/>
    <xf numFmtId="0" fontId="49" fillId="0" borderId="36" xfId="65" applyFont="1" applyFill="1" applyBorder="1" applyAlignment="1">
      <alignment vertical="top" wrapText="1"/>
    </xf>
    <xf numFmtId="0" fontId="49" fillId="10" borderId="10" xfId="65" applyFont="1" applyFill="1" applyBorder="1" applyAlignment="1">
      <alignment vertical="top"/>
    </xf>
    <xf numFmtId="0" fontId="10" fillId="9" borderId="10" xfId="0" applyFont="1" applyFill="1" applyBorder="1" applyAlignment="1">
      <alignment horizontal="center" vertical="center" wrapText="1"/>
    </xf>
    <xf numFmtId="49" fontId="24" fillId="0" borderId="10" xfId="71" applyNumberFormat="1" applyFont="1" applyBorder="1" applyAlignment="1" applyProtection="1">
      <alignment vertical="center" wrapText="1"/>
      <protection locked="0"/>
    </xf>
    <xf numFmtId="0" fontId="24" fillId="0" borderId="10" xfId="71" applyFont="1" applyBorder="1" applyAlignment="1" applyProtection="1">
      <alignment vertical="center" wrapText="1"/>
      <protection locked="0"/>
    </xf>
    <xf numFmtId="0" fontId="24" fillId="0" borderId="10" xfId="71" applyFont="1" applyBorder="1" applyAlignment="1" applyProtection="1">
      <alignment horizontal="center" vertical="center" wrapText="1"/>
      <protection locked="0"/>
    </xf>
    <xf numFmtId="9" fontId="24" fillId="0" borderId="10" xfId="71" applyNumberFormat="1" applyFont="1" applyBorder="1" applyAlignment="1" applyProtection="1">
      <alignment vertical="center" wrapText="1"/>
      <protection locked="0"/>
    </xf>
    <xf numFmtId="0" fontId="33" fillId="0" borderId="10" xfId="0" applyFont="1" applyBorder="1"/>
    <xf numFmtId="44" fontId="47" fillId="0" borderId="10" xfId="4" applyFont="1" applyFill="1" applyBorder="1"/>
    <xf numFmtId="44" fontId="25" fillId="10" borderId="34" xfId="4" applyFont="1" applyFill="1" applyBorder="1" applyAlignment="1">
      <alignment vertical="top"/>
    </xf>
    <xf numFmtId="44" fontId="47" fillId="0" borderId="10" xfId="4" applyFont="1" applyBorder="1"/>
    <xf numFmtId="44" fontId="25" fillId="10" borderId="10" xfId="4" applyFont="1" applyFill="1" applyBorder="1"/>
    <xf numFmtId="44" fontId="47" fillId="15" borderId="10" xfId="4" applyFont="1" applyFill="1" applyBorder="1"/>
    <xf numFmtId="44" fontId="39" fillId="0" borderId="10" xfId="4" applyFont="1" applyFill="1" applyBorder="1"/>
    <xf numFmtId="44" fontId="4" fillId="10" borderId="10" xfId="4" applyFont="1" applyFill="1" applyBorder="1" applyAlignment="1">
      <alignment horizontal="center" vertical="center" wrapText="1"/>
    </xf>
    <xf numFmtId="44" fontId="39" fillId="0" borderId="19" xfId="4" applyFont="1" applyFill="1" applyBorder="1"/>
    <xf numFmtId="44" fontId="39" fillId="0" borderId="25" xfId="4" applyFont="1" applyFill="1" applyBorder="1"/>
    <xf numFmtId="9" fontId="0" fillId="0" borderId="10" xfId="76" applyFont="1" applyBorder="1"/>
    <xf numFmtId="44" fontId="0" fillId="0" borderId="10" xfId="4" applyFont="1" applyBorder="1"/>
    <xf numFmtId="9" fontId="49" fillId="0" borderId="10" xfId="76" applyFont="1" applyFill="1" applyBorder="1" applyAlignment="1">
      <alignment vertical="top"/>
    </xf>
    <xf numFmtId="44" fontId="39" fillId="0" borderId="10" xfId="4" applyFont="1" applyBorder="1"/>
    <xf numFmtId="10" fontId="31" fillId="2" borderId="10" xfId="0" applyNumberFormat="1" applyFont="1" applyFill="1" applyBorder="1" applyAlignment="1">
      <alignment horizontal="left" vertical="center" wrapText="1"/>
    </xf>
    <xf numFmtId="10" fontId="31" fillId="2" borderId="10" xfId="0" applyNumberFormat="1" applyFont="1" applyFill="1" applyBorder="1" applyAlignment="1">
      <alignment horizontal="center" vertical="center" wrapText="1"/>
    </xf>
    <xf numFmtId="10" fontId="4" fillId="12" borderId="10" xfId="0" applyNumberFormat="1" applyFont="1" applyFill="1" applyBorder="1" applyAlignment="1">
      <alignment horizontal="center" vertical="center" wrapText="1"/>
    </xf>
    <xf numFmtId="0" fontId="24" fillId="9" borderId="10" xfId="0" applyFont="1" applyFill="1" applyBorder="1" applyAlignment="1">
      <alignment horizontal="center" vertical="center" wrapText="1"/>
    </xf>
    <xf numFmtId="0" fontId="4" fillId="0" borderId="10" xfId="65" applyFont="1" applyFill="1" applyBorder="1" applyAlignment="1">
      <alignment horizontal="center" vertical="center" wrapText="1"/>
    </xf>
    <xf numFmtId="167" fontId="49" fillId="0" borderId="34" xfId="65" applyNumberFormat="1" applyFont="1" applyFill="1" applyBorder="1" applyAlignment="1">
      <alignment vertical="top" wrapText="1"/>
    </xf>
    <xf numFmtId="0" fontId="39" fillId="0" borderId="10" xfId="65" applyFill="1" applyBorder="1" applyAlignment="1">
      <alignment wrapText="1"/>
    </xf>
    <xf numFmtId="4" fontId="49" fillId="0" borderId="19" xfId="65" applyNumberFormat="1" applyFont="1" applyFill="1" applyBorder="1" applyAlignment="1">
      <alignment vertical="center" wrapText="1"/>
    </xf>
    <xf numFmtId="0" fontId="49" fillId="0" borderId="39" xfId="68" applyFont="1" applyFill="1" applyBorder="1" applyAlignment="1">
      <alignment vertical="center" wrapText="1"/>
    </xf>
    <xf numFmtId="0" fontId="49" fillId="0" borderId="34" xfId="68" applyFont="1" applyFill="1" applyBorder="1" applyAlignment="1">
      <alignment vertical="center" wrapText="1"/>
    </xf>
    <xf numFmtId="4" fontId="49" fillId="0" borderId="21" xfId="65" applyNumberFormat="1" applyFont="1" applyFill="1" applyBorder="1" applyAlignment="1">
      <alignment vertical="center" wrapText="1"/>
    </xf>
    <xf numFmtId="4" fontId="49" fillId="0" borderId="10" xfId="65" applyNumberFormat="1" applyFont="1" applyFill="1" applyBorder="1" applyAlignment="1">
      <alignment vertical="center" wrapText="1"/>
    </xf>
    <xf numFmtId="0" fontId="49" fillId="0" borderId="10" xfId="68" applyFont="1" applyFill="1" applyBorder="1" applyAlignment="1">
      <alignment vertical="center" wrapText="1"/>
    </xf>
    <xf numFmtId="0" fontId="34" fillId="0" borderId="34" xfId="68" applyFont="1" applyFill="1" applyBorder="1" applyAlignment="1">
      <alignment vertical="top" wrapText="1"/>
    </xf>
    <xf numFmtId="0" fontId="35" fillId="0" borderId="34" xfId="68" applyFont="1" applyFill="1" applyBorder="1" applyAlignment="1">
      <alignment vertical="top" wrapText="1"/>
    </xf>
    <xf numFmtId="0" fontId="35" fillId="0" borderId="10" xfId="68" applyFont="1" applyFill="1" applyBorder="1" applyAlignment="1">
      <alignment vertical="top" wrapText="1"/>
    </xf>
    <xf numFmtId="0" fontId="4" fillId="0" borderId="19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vertical="center" wrapText="1"/>
    </xf>
    <xf numFmtId="0" fontId="49" fillId="0" borderId="10" xfId="65" applyFont="1" applyFill="1" applyBorder="1" applyAlignment="1">
      <alignment vertical="top" wrapText="1"/>
    </xf>
    <xf numFmtId="0" fontId="47" fillId="0" borderId="39" xfId="65" applyFont="1" applyFill="1" applyBorder="1" applyAlignment="1">
      <alignment vertical="top" wrapText="1"/>
    </xf>
    <xf numFmtId="0" fontId="46" fillId="0" borderId="34" xfId="65" applyFont="1" applyFill="1" applyBorder="1" applyAlignment="1">
      <alignment horizontal="justify" vertical="top" wrapText="1"/>
    </xf>
    <xf numFmtId="0" fontId="46" fillId="0" borderId="34" xfId="65" applyFont="1" applyFill="1" applyBorder="1" applyAlignment="1">
      <alignment vertical="top" wrapText="1"/>
    </xf>
    <xf numFmtId="0" fontId="4" fillId="0" borderId="10" xfId="65" applyFont="1" applyFill="1" applyBorder="1" applyAlignment="1">
      <alignment horizontal="justify" vertical="center" wrapText="1"/>
    </xf>
    <xf numFmtId="0" fontId="1" fillId="0" borderId="10" xfId="65" applyFont="1" applyFill="1" applyBorder="1" applyAlignment="1">
      <alignment horizontal="justify" vertical="center" wrapText="1"/>
    </xf>
    <xf numFmtId="0" fontId="48" fillId="0" borderId="10" xfId="65" applyFont="1" applyFill="1" applyBorder="1" applyAlignment="1">
      <alignment horizontal="left" vertical="top" wrapText="1"/>
    </xf>
    <xf numFmtId="0" fontId="48" fillId="15" borderId="10" xfId="65" applyFont="1" applyFill="1" applyBorder="1" applyAlignment="1">
      <alignment horizontal="left" vertical="top" wrapText="1"/>
    </xf>
    <xf numFmtId="0" fontId="48" fillId="0" borderId="10" xfId="65" applyFont="1" applyFill="1" applyBorder="1" applyAlignment="1">
      <alignment horizontal="left" vertical="center" wrapText="1"/>
    </xf>
    <xf numFmtId="0" fontId="25" fillId="16" borderId="34" xfId="65" applyFont="1" applyFill="1" applyBorder="1" applyAlignment="1">
      <alignment vertical="top" wrapText="1"/>
    </xf>
    <xf numFmtId="0" fontId="48" fillId="0" borderId="10" xfId="65" applyFont="1" applyFill="1" applyBorder="1" applyAlignment="1">
      <alignment vertical="top" wrapText="1"/>
    </xf>
    <xf numFmtId="0" fontId="50" fillId="10" borderId="10" xfId="65" applyFont="1" applyFill="1" applyBorder="1" applyAlignment="1">
      <alignment horizontal="center" vertical="center"/>
    </xf>
    <xf numFmtId="0" fontId="40" fillId="10" borderId="10" xfId="0" applyFont="1" applyFill="1" applyBorder="1" applyAlignment="1">
      <alignment horizontal="center" vertical="top" wrapText="1"/>
    </xf>
    <xf numFmtId="0" fontId="48" fillId="0" borderId="19" xfId="65" applyFont="1" applyFill="1" applyBorder="1" applyAlignment="1">
      <alignment vertical="top" wrapText="1"/>
    </xf>
    <xf numFmtId="0" fontId="48" fillId="0" borderId="19" xfId="65" applyFont="1" applyFill="1" applyBorder="1" applyAlignment="1">
      <alignment horizontal="left" vertical="top" wrapText="1"/>
    </xf>
    <xf numFmtId="0" fontId="47" fillId="0" borderId="10" xfId="65" applyFont="1" applyFill="1" applyBorder="1" applyAlignment="1">
      <alignment horizontal="center" vertical="center" wrapText="1"/>
    </xf>
    <xf numFmtId="0" fontId="25" fillId="10" borderId="10" xfId="65" applyFont="1" applyFill="1" applyBorder="1" applyAlignment="1">
      <alignment vertical="top"/>
    </xf>
    <xf numFmtId="9" fontId="47" fillId="0" borderId="10" xfId="76" applyFont="1" applyFill="1" applyBorder="1" applyAlignment="1">
      <alignment horizontal="center" vertical="top"/>
    </xf>
    <xf numFmtId="9" fontId="48" fillId="0" borderId="10" xfId="76" applyFont="1" applyFill="1" applyBorder="1" applyAlignment="1">
      <alignment horizontal="center" vertical="top"/>
    </xf>
    <xf numFmtId="0" fontId="47" fillId="0" borderId="10" xfId="65" applyNumberFormat="1" applyFont="1" applyFill="1" applyBorder="1"/>
    <xf numFmtId="0" fontId="25" fillId="10" borderId="34" xfId="65" applyNumberFormat="1" applyFont="1" applyFill="1" applyBorder="1" applyAlignment="1">
      <alignment vertical="top"/>
    </xf>
    <xf numFmtId="0" fontId="47" fillId="0" borderId="10" xfId="65" applyNumberFormat="1" applyFont="1" applyBorder="1"/>
    <xf numFmtId="0" fontId="25" fillId="10" borderId="10" xfId="65" applyNumberFormat="1" applyFont="1" applyFill="1" applyBorder="1"/>
    <xf numFmtId="0" fontId="47" fillId="15" borderId="10" xfId="65" applyNumberFormat="1" applyFont="1" applyFill="1" applyBorder="1"/>
    <xf numFmtId="0" fontId="31" fillId="2" borderId="10" xfId="0" applyNumberFormat="1" applyFont="1" applyFill="1" applyBorder="1" applyAlignment="1">
      <alignment horizontal="center" vertical="center"/>
    </xf>
    <xf numFmtId="0" fontId="39" fillId="0" borderId="10" xfId="76" applyNumberFormat="1" applyFont="1" applyFill="1" applyBorder="1"/>
    <xf numFmtId="0" fontId="48" fillId="0" borderId="10" xfId="76" applyNumberFormat="1" applyFont="1" applyFill="1" applyBorder="1" applyAlignment="1">
      <alignment horizontal="center" vertical="top" wrapText="1"/>
    </xf>
    <xf numFmtId="10" fontId="47" fillId="0" borderId="10" xfId="76" applyNumberFormat="1" applyFont="1" applyFill="1" applyBorder="1"/>
    <xf numFmtId="10" fontId="25" fillId="10" borderId="34" xfId="65" applyNumberFormat="1" applyFont="1" applyFill="1" applyBorder="1" applyAlignment="1">
      <alignment vertical="top"/>
    </xf>
    <xf numFmtId="10" fontId="47" fillId="0" borderId="10" xfId="65" applyNumberFormat="1" applyFont="1" applyBorder="1"/>
    <xf numFmtId="10" fontId="25" fillId="10" borderId="10" xfId="65" applyNumberFormat="1" applyFont="1" applyFill="1" applyBorder="1"/>
    <xf numFmtId="9" fontId="48" fillId="0" borderId="10" xfId="4" applyNumberFormat="1" applyFont="1" applyFill="1" applyBorder="1" applyAlignment="1">
      <alignment horizontal="center" vertical="top"/>
    </xf>
    <xf numFmtId="0" fontId="49" fillId="15" borderId="10" xfId="65" applyFont="1" applyFill="1" applyBorder="1" applyAlignment="1">
      <alignment horizontal="justify" vertical="top" wrapText="1"/>
    </xf>
    <xf numFmtId="0" fontId="4" fillId="0" borderId="38" xfId="0" applyFont="1" applyFill="1" applyBorder="1" applyAlignment="1">
      <alignment vertical="center" wrapText="1"/>
    </xf>
    <xf numFmtId="0" fontId="47" fillId="0" borderId="10" xfId="65" applyFont="1" applyFill="1" applyBorder="1"/>
    <xf numFmtId="0" fontId="48" fillId="0" borderId="34" xfId="65" applyFont="1" applyFill="1" applyBorder="1" applyAlignment="1">
      <alignment vertical="top" wrapText="1"/>
    </xf>
    <xf numFmtId="9" fontId="47" fillId="0" borderId="10" xfId="76" applyFont="1" applyFill="1" applyBorder="1"/>
    <xf numFmtId="164" fontId="47" fillId="0" borderId="10" xfId="5" applyFont="1" applyFill="1" applyBorder="1"/>
    <xf numFmtId="0" fontId="48" fillId="0" borderId="39" xfId="65" applyFont="1" applyFill="1" applyBorder="1" applyAlignment="1">
      <alignment vertical="top" wrapText="1"/>
    </xf>
    <xf numFmtId="0" fontId="51" fillId="15" borderId="39" xfId="65" applyFont="1" applyFill="1" applyBorder="1" applyAlignment="1">
      <alignment vertical="top" wrapText="1"/>
    </xf>
    <xf numFmtId="0" fontId="52" fillId="0" borderId="39" xfId="65" applyFont="1" applyFill="1" applyBorder="1" applyAlignment="1">
      <alignment vertical="top" wrapText="1"/>
    </xf>
    <xf numFmtId="0" fontId="48" fillId="0" borderId="10" xfId="65" applyFont="1" applyFill="1" applyBorder="1" applyAlignment="1">
      <alignment wrapText="1"/>
    </xf>
    <xf numFmtId="9" fontId="48" fillId="0" borderId="10" xfId="76" applyFont="1" applyFill="1" applyBorder="1" applyAlignment="1">
      <alignment horizontal="center" vertical="center"/>
    </xf>
    <xf numFmtId="0" fontId="0" fillId="0" borderId="0" xfId="0" applyFont="1"/>
    <xf numFmtId="4" fontId="0" fillId="0" borderId="40" xfId="0" applyNumberFormat="1" applyFont="1" applyBorder="1"/>
    <xf numFmtId="0" fontId="1" fillId="10" borderId="10" xfId="0" applyFont="1" applyFill="1" applyBorder="1" applyAlignment="1">
      <alignment vertical="center" wrapText="1"/>
    </xf>
    <xf numFmtId="0" fontId="1" fillId="10" borderId="10" xfId="0" applyFont="1" applyFill="1" applyBorder="1" applyAlignment="1">
      <alignment vertical="center"/>
    </xf>
    <xf numFmtId="167" fontId="0" fillId="10" borderId="35" xfId="0" applyNumberFormat="1" applyFont="1" applyFill="1" applyBorder="1" applyAlignment="1">
      <alignment horizontal="center" vertical="center"/>
    </xf>
    <xf numFmtId="0" fontId="0" fillId="10" borderId="10" xfId="0" applyFont="1" applyFill="1" applyBorder="1"/>
    <xf numFmtId="0" fontId="1" fillId="0" borderId="0" xfId="0" applyFont="1"/>
    <xf numFmtId="43" fontId="0" fillId="0" borderId="0" xfId="1" applyFont="1"/>
    <xf numFmtId="0" fontId="1" fillId="0" borderId="41" xfId="0" applyFont="1" applyBorder="1" applyAlignment="1">
      <alignment horizontal="justify" vertical="top" wrapText="1"/>
    </xf>
    <xf numFmtId="0" fontId="1" fillId="0" borderId="42" xfId="0" applyFont="1" applyBorder="1" applyAlignment="1">
      <alignment horizontal="center" vertical="center"/>
    </xf>
    <xf numFmtId="167" fontId="0" fillId="10" borderId="10" xfId="0" applyNumberFormat="1" applyFont="1" applyFill="1" applyBorder="1" applyAlignment="1">
      <alignment horizontal="center" vertical="center"/>
    </xf>
    <xf numFmtId="0" fontId="0" fillId="0" borderId="43" xfId="0" applyFont="1" applyBorder="1"/>
    <xf numFmtId="0" fontId="53" fillId="17" borderId="10" xfId="0" applyFont="1" applyFill="1" applyBorder="1" applyAlignment="1">
      <alignment horizontal="center" vertical="center"/>
    </xf>
    <xf numFmtId="0" fontId="53" fillId="17" borderId="34" xfId="0" applyFont="1" applyFill="1" applyBorder="1" applyAlignment="1">
      <alignment horizontal="center" vertical="center"/>
    </xf>
    <xf numFmtId="0" fontId="53" fillId="17" borderId="35" xfId="0" applyFont="1" applyFill="1" applyBorder="1" applyAlignment="1">
      <alignment horizontal="center" vertical="center" wrapText="1"/>
    </xf>
    <xf numFmtId="0" fontId="53" fillId="17" borderId="10" xfId="0" applyFont="1" applyFill="1" applyBorder="1" applyAlignment="1">
      <alignment horizontal="center" vertical="center" wrapText="1"/>
    </xf>
    <xf numFmtId="169" fontId="1" fillId="0" borderId="43" xfId="0" applyNumberFormat="1" applyFont="1" applyBorder="1" applyAlignment="1" applyProtection="1">
      <alignment horizontal="center"/>
    </xf>
    <xf numFmtId="0" fontId="37" fillId="0" borderId="42" xfId="0" applyFont="1" applyBorder="1" applyAlignment="1">
      <alignment horizontal="center" wrapText="1"/>
    </xf>
    <xf numFmtId="4" fontId="1" fillId="0" borderId="40" xfId="0" applyNumberFormat="1" applyFont="1" applyBorder="1" applyAlignment="1">
      <alignment horizontal="right"/>
    </xf>
    <xf numFmtId="4" fontId="1" fillId="0" borderId="43" xfId="0" applyNumberFormat="1" applyFont="1" applyBorder="1"/>
    <xf numFmtId="0" fontId="1" fillId="0" borderId="43" xfId="0" applyFont="1" applyBorder="1" applyAlignment="1" applyProtection="1">
      <alignment horizontal="center"/>
    </xf>
    <xf numFmtId="4" fontId="1" fillId="0" borderId="40" xfId="0" applyNumberFormat="1" applyFont="1" applyBorder="1"/>
    <xf numFmtId="0" fontId="0" fillId="0" borderId="43" xfId="0" applyFont="1" applyBorder="1" applyAlignment="1">
      <alignment horizontal="center"/>
    </xf>
    <xf numFmtId="0" fontId="0" fillId="0" borderId="42" xfId="0" applyFont="1" applyBorder="1" applyAlignment="1">
      <alignment wrapText="1"/>
    </xf>
    <xf numFmtId="4" fontId="0" fillId="0" borderId="43" xfId="0" applyNumberFormat="1" applyFont="1" applyBorder="1"/>
    <xf numFmtId="0" fontId="0" fillId="0" borderId="43" xfId="0" applyFont="1" applyBorder="1" applyAlignment="1" applyProtection="1">
      <alignment horizontal="center"/>
    </xf>
    <xf numFmtId="170" fontId="0" fillId="0" borderId="42" xfId="0" applyNumberFormat="1" applyFont="1" applyBorder="1" applyAlignment="1" applyProtection="1">
      <alignment horizontal="left" wrapText="1"/>
    </xf>
    <xf numFmtId="0" fontId="37" fillId="0" borderId="42" xfId="0" applyFont="1" applyBorder="1" applyAlignment="1">
      <alignment horizontal="left" wrapText="1"/>
    </xf>
    <xf numFmtId="4" fontId="0" fillId="0" borderId="40" xfId="0" applyNumberFormat="1" applyFont="1" applyBorder="1" applyAlignment="1">
      <alignment horizontal="right"/>
    </xf>
    <xf numFmtId="4" fontId="0" fillId="0" borderId="40" xfId="0" applyNumberFormat="1" applyFont="1" applyFill="1" applyBorder="1"/>
    <xf numFmtId="4" fontId="0" fillId="0" borderId="43" xfId="0" applyNumberFormat="1" applyFont="1" applyFill="1" applyBorder="1"/>
    <xf numFmtId="0" fontId="1" fillId="0" borderId="43" xfId="0" applyFont="1" applyBorder="1" applyAlignment="1">
      <alignment horizontal="center"/>
    </xf>
    <xf numFmtId="0" fontId="1" fillId="0" borderId="42" xfId="0" applyFont="1" applyBorder="1" applyAlignment="1">
      <alignment horizontal="center" wrapText="1"/>
    </xf>
    <xf numFmtId="0" fontId="0" fillId="0" borderId="40" xfId="0" applyFont="1" applyBorder="1"/>
    <xf numFmtId="170" fontId="1" fillId="0" borderId="42" xfId="0" applyNumberFormat="1" applyFont="1" applyBorder="1" applyAlignment="1" applyProtection="1">
      <alignment horizontal="left" wrapText="1"/>
    </xf>
    <xf numFmtId="169" fontId="0" fillId="0" borderId="43" xfId="0" applyNumberFormat="1" applyFont="1" applyBorder="1" applyAlignment="1" applyProtection="1">
      <alignment horizontal="center"/>
    </xf>
    <xf numFmtId="0" fontId="1" fillId="0" borderId="42" xfId="0" applyFont="1" applyFill="1" applyBorder="1" applyAlignment="1">
      <alignment horizontal="center" wrapText="1"/>
    </xf>
    <xf numFmtId="0" fontId="1" fillId="0" borderId="43" xfId="0" applyFont="1" applyFill="1" applyBorder="1" applyAlignment="1">
      <alignment horizontal="center"/>
    </xf>
    <xf numFmtId="0" fontId="0" fillId="0" borderId="43" xfId="0" applyFont="1" applyFill="1" applyBorder="1" applyAlignment="1">
      <alignment horizontal="center"/>
    </xf>
    <xf numFmtId="0" fontId="0" fillId="10" borderId="0" xfId="0" applyFont="1" applyFill="1"/>
    <xf numFmtId="0" fontId="26" fillId="13" borderId="21" xfId="0" applyFont="1" applyFill="1" applyBorder="1" applyAlignment="1">
      <alignment horizontal="right" vertical="center" wrapText="1"/>
    </xf>
    <xf numFmtId="0" fontId="26" fillId="13" borderId="22" xfId="0" applyFont="1" applyFill="1" applyBorder="1" applyAlignment="1">
      <alignment horizontal="right" vertical="center" wrapText="1"/>
    </xf>
    <xf numFmtId="0" fontId="26" fillId="13" borderId="23" xfId="0" applyFont="1" applyFill="1" applyBorder="1" applyAlignment="1">
      <alignment horizontal="right" vertical="center" wrapText="1"/>
    </xf>
    <xf numFmtId="7" fontId="4" fillId="13" borderId="10" xfId="0" applyNumberFormat="1" applyFont="1" applyFill="1" applyBorder="1" applyAlignment="1">
      <alignment vertical="center" wrapText="1"/>
    </xf>
    <xf numFmtId="10" fontId="46" fillId="0" borderId="10" xfId="0" applyNumberFormat="1" applyFont="1" applyBorder="1" applyAlignment="1">
      <alignment wrapText="1"/>
    </xf>
    <xf numFmtId="0" fontId="25" fillId="0" borderId="19" xfId="65" applyFont="1" applyFill="1" applyBorder="1" applyAlignment="1">
      <alignment horizontal="justify" vertical="top" wrapText="1"/>
    </xf>
    <xf numFmtId="0" fontId="26" fillId="13" borderId="10" xfId="0" applyFont="1" applyFill="1" applyBorder="1" applyAlignment="1">
      <alignment vertical="center" wrapText="1"/>
    </xf>
    <xf numFmtId="167" fontId="26" fillId="13" borderId="36" xfId="0" applyNumberFormat="1" applyFont="1" applyFill="1" applyBorder="1" applyAlignment="1">
      <alignment vertical="center" wrapText="1"/>
    </xf>
    <xf numFmtId="0" fontId="40" fillId="10" borderId="10" xfId="0" applyFont="1" applyFill="1" applyBorder="1" applyAlignment="1">
      <alignment horizontal="center" vertical="center" wrapText="1"/>
    </xf>
    <xf numFmtId="9" fontId="48" fillId="0" borderId="10" xfId="4" applyNumberFormat="1" applyFont="1" applyFill="1" applyBorder="1" applyAlignment="1">
      <alignment horizontal="center" vertical="center"/>
    </xf>
    <xf numFmtId="9" fontId="47" fillId="0" borderId="10" xfId="76" applyFont="1" applyFill="1" applyBorder="1" applyAlignment="1">
      <alignment horizontal="center" vertical="center"/>
    </xf>
    <xf numFmtId="0" fontId="39" fillId="0" borderId="10" xfId="65" applyFill="1" applyBorder="1" applyAlignment="1">
      <alignment horizontal="left" vertical="center" wrapText="1"/>
    </xf>
    <xf numFmtId="9" fontId="39" fillId="0" borderId="10" xfId="76" applyFont="1" applyFill="1" applyBorder="1" applyAlignment="1">
      <alignment horizontal="center" vertical="center"/>
    </xf>
    <xf numFmtId="0" fontId="47" fillId="0" borderId="0" xfId="65" applyFont="1" applyAlignment="1">
      <alignment horizontal="left" vertical="center" wrapText="1"/>
    </xf>
    <xf numFmtId="0" fontId="47" fillId="0" borderId="0" xfId="65" applyFont="1" applyAlignment="1">
      <alignment horizontal="left" vertical="center"/>
    </xf>
    <xf numFmtId="0" fontId="47" fillId="0" borderId="0" xfId="65" applyFont="1" applyFill="1" applyAlignment="1">
      <alignment horizontal="left" vertical="center"/>
    </xf>
    <xf numFmtId="0" fontId="25" fillId="0" borderId="10" xfId="65" applyFont="1" applyBorder="1" applyAlignment="1">
      <alignment horizontal="left" vertical="center" wrapText="1"/>
    </xf>
    <xf numFmtId="0" fontId="0" fillId="0" borderId="0" xfId="9" applyNumberFormat="1" applyFont="1" applyBorder="1" applyAlignment="1">
      <alignment horizontal="left" vertical="center"/>
    </xf>
    <xf numFmtId="0" fontId="39" fillId="0" borderId="0" xfId="65" applyAlignment="1">
      <alignment horizontal="left" vertical="center" wrapText="1"/>
    </xf>
    <xf numFmtId="10" fontId="31" fillId="2" borderId="10" xfId="0" applyNumberFormat="1" applyFont="1" applyFill="1" applyBorder="1" applyAlignment="1">
      <alignment horizontal="left" vertical="center"/>
    </xf>
    <xf numFmtId="0" fontId="39" fillId="0" borderId="10" xfId="65" applyFill="1" applyBorder="1" applyAlignment="1">
      <alignment horizontal="left" vertical="center"/>
    </xf>
    <xf numFmtId="9" fontId="39" fillId="0" borderId="10" xfId="76" applyFont="1" applyFill="1" applyBorder="1" applyAlignment="1">
      <alignment horizontal="left" vertical="center"/>
    </xf>
    <xf numFmtId="0" fontId="39" fillId="0" borderId="0" xfId="65" applyAlignment="1">
      <alignment horizontal="left" vertical="center"/>
    </xf>
    <xf numFmtId="0" fontId="47" fillId="0" borderId="0" xfId="65" applyFont="1" applyAlignment="1">
      <alignment horizontal="center" vertical="center"/>
    </xf>
    <xf numFmtId="0" fontId="39" fillId="0" borderId="0" xfId="65" applyBorder="1" applyAlignment="1">
      <alignment horizontal="center" vertical="center"/>
    </xf>
    <xf numFmtId="0" fontId="39" fillId="0" borderId="0" xfId="65" applyFont="1" applyFill="1" applyBorder="1" applyAlignment="1">
      <alignment horizontal="center" vertical="center"/>
    </xf>
    <xf numFmtId="0" fontId="39" fillId="0" borderId="10" xfId="76" applyNumberFormat="1" applyFont="1" applyFill="1" applyBorder="1" applyAlignment="1">
      <alignment horizontal="center" vertical="center"/>
    </xf>
    <xf numFmtId="0" fontId="47" fillId="0" borderId="10" xfId="65" applyFont="1" applyBorder="1" applyAlignment="1">
      <alignment horizontal="center" vertical="center"/>
    </xf>
    <xf numFmtId="0" fontId="39" fillId="0" borderId="0" xfId="65" applyAlignment="1">
      <alignment horizontal="center" vertical="center"/>
    </xf>
    <xf numFmtId="0" fontId="64" fillId="0" borderId="10" xfId="76" applyNumberFormat="1" applyFont="1" applyFill="1" applyBorder="1" applyAlignment="1">
      <alignment horizontal="center" vertical="center" wrapText="1"/>
    </xf>
    <xf numFmtId="0" fontId="64" fillId="0" borderId="10" xfId="65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left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44" fontId="4" fillId="0" borderId="19" xfId="4" applyFont="1" applyFill="1" applyBorder="1" applyAlignment="1">
      <alignment horizontal="center" vertical="center" wrapText="1"/>
    </xf>
    <xf numFmtId="9" fontId="25" fillId="0" borderId="19" xfId="0" applyNumberFormat="1" applyFont="1" applyFill="1" applyBorder="1" applyAlignment="1">
      <alignment horizontal="center" vertical="center" wrapText="1"/>
    </xf>
    <xf numFmtId="9" fontId="25" fillId="0" borderId="38" xfId="0" applyNumberFormat="1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left" vertical="center" wrapText="1"/>
    </xf>
    <xf numFmtId="0" fontId="47" fillId="0" borderId="19" xfId="65" applyFont="1" applyFill="1" applyBorder="1" applyAlignment="1">
      <alignment horizontal="left" vertical="center" wrapText="1"/>
    </xf>
    <xf numFmtId="0" fontId="47" fillId="0" borderId="25" xfId="65" applyFont="1" applyFill="1" applyBorder="1" applyAlignment="1">
      <alignment horizontal="left" vertical="center" wrapText="1"/>
    </xf>
    <xf numFmtId="1" fontId="25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7" fillId="0" borderId="25" xfId="65" applyFont="1" applyFill="1" applyBorder="1" applyAlignment="1">
      <alignment horizontal="center" vertical="center" wrapText="1"/>
    </xf>
    <xf numFmtId="4" fontId="48" fillId="0" borderId="19" xfId="65" applyNumberFormat="1" applyFont="1" applyFill="1" applyBorder="1" applyAlignment="1">
      <alignment horizontal="center" vertical="center" wrapText="1"/>
    </xf>
    <xf numFmtId="1" fontId="25" fillId="0" borderId="25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9" xfId="65" applyFont="1" applyFill="1" applyBorder="1" applyAlignment="1">
      <alignment horizontal="center" vertical="center" wrapText="1"/>
    </xf>
    <xf numFmtId="0" fontId="4" fillId="0" borderId="38" xfId="65" applyFont="1" applyFill="1" applyBorder="1" applyAlignment="1">
      <alignment horizontal="center" vertical="center" wrapText="1"/>
    </xf>
    <xf numFmtId="0" fontId="4" fillId="0" borderId="25" xfId="65" applyFont="1" applyFill="1" applyBorder="1" applyAlignment="1">
      <alignment horizontal="center" vertical="center" wrapText="1"/>
    </xf>
    <xf numFmtId="0" fontId="25" fillId="0" borderId="19" xfId="65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25" fillId="15" borderId="19" xfId="65" applyFont="1" applyFill="1" applyBorder="1" applyAlignment="1">
      <alignment horizontal="left" vertical="center" wrapText="1"/>
    </xf>
    <xf numFmtId="0" fontId="4" fillId="15" borderId="19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left" vertical="center" wrapText="1"/>
    </xf>
    <xf numFmtId="0" fontId="44" fillId="10" borderId="10" xfId="0" applyFont="1" applyFill="1" applyBorder="1" applyAlignment="1">
      <alignment horizontal="center" vertical="top" wrapText="1"/>
    </xf>
    <xf numFmtId="1" fontId="0" fillId="0" borderId="38" xfId="72" applyNumberFormat="1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4" fontId="42" fillId="0" borderId="19" xfId="65" applyNumberFormat="1" applyFont="1" applyFill="1" applyBorder="1" applyAlignment="1">
      <alignment horizontal="center" vertical="center" wrapText="1"/>
    </xf>
    <xf numFmtId="4" fontId="42" fillId="0" borderId="38" xfId="65" applyNumberFormat="1" applyFont="1" applyFill="1" applyBorder="1" applyAlignment="1">
      <alignment horizontal="center" vertical="center" wrapText="1"/>
    </xf>
    <xf numFmtId="1" fontId="4" fillId="0" borderId="10" xfId="72" applyNumberFormat="1" applyFont="1" applyFill="1" applyBorder="1" applyAlignment="1">
      <alignment horizontal="center" vertical="center" wrapText="1"/>
    </xf>
    <xf numFmtId="1" fontId="4" fillId="0" borderId="19" xfId="72" applyNumberFormat="1" applyFont="1" applyFill="1" applyBorder="1" applyAlignment="1">
      <alignment horizontal="center" vertical="center" wrapText="1"/>
    </xf>
    <xf numFmtId="9" fontId="4" fillId="0" borderId="10" xfId="76" applyFont="1" applyFill="1" applyBorder="1" applyAlignment="1">
      <alignment horizontal="center" vertical="center" wrapText="1"/>
    </xf>
    <xf numFmtId="4" fontId="42" fillId="0" borderId="10" xfId="65" applyNumberFormat="1" applyFont="1" applyFill="1" applyBorder="1" applyAlignment="1">
      <alignment horizontal="center" vertical="center" wrapText="1"/>
    </xf>
    <xf numFmtId="0" fontId="51" fillId="0" borderId="19" xfId="0" applyFont="1" applyFill="1" applyBorder="1" applyAlignment="1">
      <alignment horizontal="left" vertical="center" wrapText="1"/>
    </xf>
    <xf numFmtId="0" fontId="51" fillId="0" borderId="38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 wrapText="1"/>
    </xf>
    <xf numFmtId="4" fontId="49" fillId="0" borderId="19" xfId="65" applyNumberFormat="1" applyFont="1" applyFill="1" applyBorder="1" applyAlignment="1">
      <alignment vertical="top" wrapText="1"/>
    </xf>
    <xf numFmtId="0" fontId="50" fillId="10" borderId="34" xfId="68" applyFont="1" applyFill="1" applyBorder="1" applyAlignment="1">
      <alignment vertical="top" wrapText="1"/>
    </xf>
    <xf numFmtId="0" fontId="46" fillId="0" borderId="19" xfId="0" applyFont="1" applyFill="1" applyBorder="1" applyAlignment="1">
      <alignment vertical="top" wrapText="1"/>
    </xf>
    <xf numFmtId="0" fontId="46" fillId="0" borderId="38" xfId="0" applyFont="1" applyFill="1" applyBorder="1" applyAlignment="1">
      <alignment vertical="top" wrapText="1"/>
    </xf>
    <xf numFmtId="0" fontId="46" fillId="0" borderId="25" xfId="0" applyFont="1" applyFill="1" applyBorder="1" applyAlignment="1">
      <alignment vertical="top" wrapText="1"/>
    </xf>
    <xf numFmtId="9" fontId="46" fillId="0" borderId="19" xfId="0" applyNumberFormat="1" applyFont="1" applyFill="1" applyBorder="1" applyAlignment="1">
      <alignment vertical="top" wrapText="1"/>
    </xf>
    <xf numFmtId="9" fontId="46" fillId="0" borderId="38" xfId="0" applyNumberFormat="1" applyFont="1" applyFill="1" applyBorder="1" applyAlignment="1">
      <alignment vertical="top" wrapText="1"/>
    </xf>
    <xf numFmtId="0" fontId="49" fillId="0" borderId="19" xfId="65" applyFont="1" applyFill="1" applyBorder="1" applyAlignment="1">
      <alignment vertical="top" wrapText="1"/>
    </xf>
    <xf numFmtId="0" fontId="49" fillId="0" borderId="38" xfId="65" applyFont="1" applyFill="1" applyBorder="1" applyAlignment="1">
      <alignment vertical="top" wrapText="1"/>
    </xf>
    <xf numFmtId="0" fontId="49" fillId="0" borderId="25" xfId="65" applyFont="1" applyFill="1" applyBorder="1" applyAlignment="1">
      <alignment vertical="top" wrapText="1"/>
    </xf>
    <xf numFmtId="0" fontId="24" fillId="9" borderId="19" xfId="0" applyFont="1" applyFill="1" applyBorder="1" applyAlignment="1">
      <alignment horizontal="center" vertical="center" wrapText="1"/>
    </xf>
    <xf numFmtId="0" fontId="24" fillId="9" borderId="25" xfId="0" applyFont="1" applyFill="1" applyBorder="1" applyAlignment="1">
      <alignment horizontal="center" vertical="center" wrapText="1"/>
    </xf>
    <xf numFmtId="0" fontId="10" fillId="9" borderId="35" xfId="0" applyFont="1" applyFill="1" applyBorder="1" applyAlignment="1">
      <alignment horizontal="left" vertical="center" wrapText="1"/>
    </xf>
    <xf numFmtId="0" fontId="15" fillId="8" borderId="19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top" wrapText="1"/>
    </xf>
    <xf numFmtId="0" fontId="44" fillId="11" borderId="34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54" fillId="0" borderId="10" xfId="65" applyFont="1" applyFill="1" applyBorder="1" applyAlignment="1">
      <alignment horizontal="left" vertical="center"/>
    </xf>
    <xf numFmtId="0" fontId="54" fillId="0" borderId="36" xfId="65" applyFont="1" applyFill="1" applyBorder="1" applyAlignment="1">
      <alignment horizontal="center" vertical="center"/>
    </xf>
    <xf numFmtId="0" fontId="54" fillId="0" borderId="35" xfId="65" applyFont="1" applyFill="1" applyBorder="1" applyAlignment="1">
      <alignment horizontal="center" vertical="center"/>
    </xf>
    <xf numFmtId="0" fontId="46" fillId="12" borderId="19" xfId="0" applyFont="1" applyFill="1" applyBorder="1" applyAlignment="1">
      <alignment horizontal="center" vertical="center" wrapText="1"/>
    </xf>
    <xf numFmtId="0" fontId="46" fillId="12" borderId="38" xfId="0" applyFont="1" applyFill="1" applyBorder="1" applyAlignment="1">
      <alignment horizontal="center" vertical="center" wrapText="1"/>
    </xf>
    <xf numFmtId="0" fontId="46" fillId="12" borderId="25" xfId="0" applyFont="1" applyFill="1" applyBorder="1" applyAlignment="1">
      <alignment horizontal="center" vertical="center" wrapText="1"/>
    </xf>
    <xf numFmtId="164" fontId="46" fillId="12" borderId="19" xfId="0" applyNumberFormat="1" applyFont="1" applyFill="1" applyBorder="1" applyAlignment="1">
      <alignment horizontal="center" vertical="center" wrapText="1"/>
    </xf>
    <xf numFmtId="0" fontId="54" fillId="0" borderId="44" xfId="65" applyFont="1" applyFill="1" applyBorder="1" applyAlignment="1">
      <alignment horizontal="justify" vertical="center" wrapText="1"/>
    </xf>
    <xf numFmtId="0" fontId="54" fillId="0" borderId="0" xfId="65" applyFont="1" applyFill="1" applyBorder="1" applyAlignment="1">
      <alignment horizontal="justify" vertical="center" wrapText="1"/>
    </xf>
    <xf numFmtId="0" fontId="55" fillId="0" borderId="44" xfId="65" applyFont="1" applyFill="1" applyBorder="1" applyAlignment="1">
      <alignment horizontal="center" vertical="center"/>
    </xf>
    <xf numFmtId="0" fontId="55" fillId="0" borderId="0" xfId="65" applyFont="1" applyFill="1" applyBorder="1" applyAlignment="1">
      <alignment horizontal="center" vertical="center"/>
    </xf>
    <xf numFmtId="0" fontId="54" fillId="0" borderId="44" xfId="65" applyFont="1" applyFill="1" applyBorder="1" applyAlignment="1">
      <alignment horizontal="justify" vertical="center"/>
    </xf>
    <xf numFmtId="0" fontId="54" fillId="0" borderId="0" xfId="65" applyFont="1" applyFill="1" applyBorder="1" applyAlignment="1">
      <alignment horizontal="justify" vertical="center"/>
    </xf>
    <xf numFmtId="0" fontId="54" fillId="0" borderId="39" xfId="65" applyFont="1" applyFill="1" applyBorder="1" applyAlignment="1">
      <alignment horizontal="justify" vertical="center"/>
    </xf>
    <xf numFmtId="0" fontId="54" fillId="0" borderId="24" xfId="65" applyFont="1" applyFill="1" applyBorder="1" applyAlignment="1">
      <alignment horizontal="justify" vertical="center"/>
    </xf>
    <xf numFmtId="0" fontId="56" fillId="0" borderId="34" xfId="65" applyFont="1" applyFill="1" applyBorder="1" applyAlignment="1">
      <alignment horizontal="justify" vertical="center" wrapText="1"/>
    </xf>
    <xf numFmtId="0" fontId="56" fillId="0" borderId="36" xfId="65" applyFont="1" applyFill="1" applyBorder="1" applyAlignment="1">
      <alignment horizontal="justify" vertical="center" wrapText="1"/>
    </xf>
    <xf numFmtId="0" fontId="56" fillId="0" borderId="35" xfId="65" applyFont="1" applyFill="1" applyBorder="1" applyAlignment="1">
      <alignment horizontal="justify" vertical="center" wrapText="1"/>
    </xf>
    <xf numFmtId="0" fontId="44" fillId="10" borderId="10" xfId="0" applyFont="1" applyFill="1" applyBorder="1" applyAlignment="1">
      <alignment horizontal="center" vertical="center" wrapText="1"/>
    </xf>
    <xf numFmtId="0" fontId="50" fillId="10" borderId="19" xfId="65" applyFont="1" applyFill="1" applyBorder="1" applyAlignment="1">
      <alignment horizontal="center" vertical="center" wrapText="1"/>
    </xf>
    <xf numFmtId="0" fontId="50" fillId="10" borderId="25" xfId="65" applyFont="1" applyFill="1" applyBorder="1" applyAlignment="1">
      <alignment horizontal="center" vertical="center" wrapText="1"/>
    </xf>
    <xf numFmtId="0" fontId="44" fillId="10" borderId="23" xfId="65" applyFont="1" applyFill="1" applyBorder="1" applyAlignment="1">
      <alignment horizontal="center" vertical="center"/>
    </xf>
    <xf numFmtId="0" fontId="44" fillId="10" borderId="45" xfId="65" applyFont="1" applyFill="1" applyBorder="1" applyAlignment="1">
      <alignment horizontal="center" vertical="center"/>
    </xf>
    <xf numFmtId="0" fontId="44" fillId="10" borderId="46" xfId="65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4" fontId="48" fillId="0" borderId="19" xfId="65" applyNumberFormat="1" applyFont="1" applyFill="1" applyBorder="1" applyAlignment="1">
      <alignment horizontal="center" vertical="center" wrapText="1"/>
    </xf>
    <xf numFmtId="4" fontId="48" fillId="0" borderId="38" xfId="65" applyNumberFormat="1" applyFont="1" applyFill="1" applyBorder="1" applyAlignment="1">
      <alignment horizontal="center" vertical="center" wrapText="1"/>
    </xf>
    <xf numFmtId="4" fontId="48" fillId="0" borderId="25" xfId="65" applyNumberFormat="1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left" vertical="center" wrapText="1"/>
    </xf>
    <xf numFmtId="0" fontId="44" fillId="10" borderId="34" xfId="65" applyFont="1" applyFill="1" applyBorder="1" applyAlignment="1">
      <alignment horizontal="center" vertical="center"/>
    </xf>
    <xf numFmtId="0" fontId="44" fillId="10" borderId="35" xfId="65" applyFont="1" applyFill="1" applyBorder="1" applyAlignment="1">
      <alignment horizontal="center" vertical="center"/>
    </xf>
    <xf numFmtId="0" fontId="44" fillId="10" borderId="10" xfId="0" applyFont="1" applyFill="1" applyBorder="1" applyAlignment="1">
      <alignment horizontal="center" vertical="top" wrapText="1"/>
    </xf>
    <xf numFmtId="0" fontId="25" fillId="0" borderId="10" xfId="65" applyFont="1" applyFill="1" applyBorder="1" applyAlignment="1">
      <alignment horizontal="left" vertical="center" wrapText="1"/>
    </xf>
    <xf numFmtId="0" fontId="52" fillId="0" borderId="10" xfId="15" applyFont="1" applyFill="1" applyBorder="1" applyAlignment="1">
      <alignment horizontal="left" vertical="center" wrapText="1"/>
    </xf>
    <xf numFmtId="0" fontId="44" fillId="10" borderId="23" xfId="65" applyFont="1" applyFill="1" applyBorder="1" applyAlignment="1">
      <alignment horizontal="center" vertical="center" wrapText="1"/>
    </xf>
    <xf numFmtId="0" fontId="44" fillId="10" borderId="45" xfId="65" applyFont="1" applyFill="1" applyBorder="1" applyAlignment="1">
      <alignment horizontal="center" vertical="center" wrapText="1"/>
    </xf>
    <xf numFmtId="0" fontId="44" fillId="10" borderId="46" xfId="65" applyFont="1" applyFill="1" applyBorder="1" applyAlignment="1">
      <alignment horizontal="center" vertical="center" wrapText="1"/>
    </xf>
    <xf numFmtId="9" fontId="25" fillId="0" borderId="19" xfId="0" applyNumberFormat="1" applyFont="1" applyFill="1" applyBorder="1" applyAlignment="1">
      <alignment horizontal="center" vertical="center" wrapText="1"/>
    </xf>
    <xf numFmtId="9" fontId="25" fillId="0" borderId="3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38" xfId="0" applyFont="1" applyFill="1" applyBorder="1" applyAlignment="1">
      <alignment horizontal="left" vertical="center" wrapText="1"/>
    </xf>
    <xf numFmtId="0" fontId="44" fillId="10" borderId="19" xfId="65" applyFont="1" applyFill="1" applyBorder="1" applyAlignment="1">
      <alignment horizontal="center" vertical="center" wrapText="1"/>
    </xf>
    <xf numFmtId="0" fontId="44" fillId="10" borderId="38" xfId="65" applyFont="1" applyFill="1" applyBorder="1" applyAlignment="1">
      <alignment horizontal="center" vertical="center" wrapText="1"/>
    </xf>
    <xf numFmtId="0" fontId="44" fillId="10" borderId="25" xfId="65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left" vertical="center" wrapText="1"/>
    </xf>
    <xf numFmtId="0" fontId="47" fillId="0" borderId="25" xfId="65" applyFont="1" applyFill="1" applyBorder="1" applyAlignment="1">
      <alignment horizontal="left" vertical="center" wrapText="1"/>
    </xf>
    <xf numFmtId="0" fontId="56" fillId="0" borderId="34" xfId="65" applyFont="1" applyFill="1" applyBorder="1" applyAlignment="1">
      <alignment horizontal="left" vertical="center" wrapText="1"/>
    </xf>
    <xf numFmtId="0" fontId="56" fillId="0" borderId="36" xfId="65" applyFont="1" applyFill="1" applyBorder="1" applyAlignment="1">
      <alignment horizontal="left" vertical="center" wrapText="1"/>
    </xf>
    <xf numFmtId="0" fontId="56" fillId="0" borderId="35" xfId="65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1" fontId="25" fillId="0" borderId="10" xfId="0" applyNumberFormat="1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center" vertical="center"/>
    </xf>
    <xf numFmtId="0" fontId="47" fillId="0" borderId="38" xfId="65" applyFont="1" applyFill="1" applyBorder="1" applyAlignment="1">
      <alignment horizontal="center" vertical="center"/>
    </xf>
    <xf numFmtId="0" fontId="47" fillId="0" borderId="25" xfId="65" applyFont="1" applyFill="1" applyBorder="1" applyAlignment="1">
      <alignment horizontal="center" vertical="center"/>
    </xf>
    <xf numFmtId="1" fontId="25" fillId="0" borderId="19" xfId="0" applyNumberFormat="1" applyFont="1" applyFill="1" applyBorder="1" applyAlignment="1">
      <alignment horizontal="center" vertical="center" wrapText="1"/>
    </xf>
    <xf numFmtId="1" fontId="25" fillId="0" borderId="38" xfId="0" applyNumberFormat="1" applyFont="1" applyFill="1" applyBorder="1" applyAlignment="1">
      <alignment horizontal="center" vertical="center" wrapText="1"/>
    </xf>
    <xf numFmtId="1" fontId="25" fillId="0" borderId="25" xfId="0" applyNumberFormat="1" applyFont="1" applyFill="1" applyBorder="1" applyAlignment="1">
      <alignment horizontal="center" vertical="center" wrapText="1"/>
    </xf>
    <xf numFmtId="0" fontId="4" fillId="0" borderId="19" xfId="65" applyFont="1" applyFill="1" applyBorder="1" applyAlignment="1">
      <alignment horizontal="left" vertical="center" wrapText="1"/>
    </xf>
    <xf numFmtId="0" fontId="4" fillId="0" borderId="38" xfId="65" applyFont="1" applyFill="1" applyBorder="1" applyAlignment="1">
      <alignment horizontal="left" vertical="center" wrapText="1"/>
    </xf>
    <xf numFmtId="0" fontId="4" fillId="0" borderId="25" xfId="65" applyFont="1" applyFill="1" applyBorder="1" applyAlignment="1">
      <alignment horizontal="left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0" fontId="25" fillId="0" borderId="10" xfId="15" applyFont="1" applyFill="1" applyBorder="1" applyAlignment="1">
      <alignment horizontal="center" vertical="center" wrapText="1"/>
    </xf>
    <xf numFmtId="4" fontId="25" fillId="0" borderId="10" xfId="65" applyNumberFormat="1" applyFont="1" applyFill="1" applyBorder="1" applyAlignment="1">
      <alignment horizontal="center" vertical="center" wrapText="1"/>
    </xf>
    <xf numFmtId="0" fontId="47" fillId="0" borderId="10" xfId="15" applyFont="1" applyBorder="1" applyAlignment="1">
      <alignment horizontal="left" vertical="center" wrapText="1"/>
    </xf>
    <xf numFmtId="0" fontId="25" fillId="0" borderId="19" xfId="15" applyFont="1" applyFill="1" applyBorder="1" applyAlignment="1">
      <alignment horizontal="center" vertical="center" wrapText="1"/>
    </xf>
    <xf numFmtId="0" fontId="25" fillId="0" borderId="38" xfId="15" applyFont="1" applyFill="1" applyBorder="1" applyAlignment="1">
      <alignment horizontal="center" vertical="center" wrapText="1"/>
    </xf>
    <xf numFmtId="0" fontId="25" fillId="15" borderId="19" xfId="65" applyFont="1" applyFill="1" applyBorder="1" applyAlignment="1">
      <alignment horizontal="center" vertical="center" wrapText="1"/>
    </xf>
    <xf numFmtId="0" fontId="25" fillId="15" borderId="38" xfId="65" applyFont="1" applyFill="1" applyBorder="1" applyAlignment="1">
      <alignment horizontal="center" vertical="center" wrapText="1"/>
    </xf>
    <xf numFmtId="0" fontId="25" fillId="15" borderId="25" xfId="65" applyFont="1" applyFill="1" applyBorder="1" applyAlignment="1">
      <alignment horizontal="center" vertical="center" wrapText="1"/>
    </xf>
    <xf numFmtId="0" fontId="47" fillId="15" borderId="19" xfId="65" applyFont="1" applyFill="1" applyBorder="1" applyAlignment="1">
      <alignment horizontal="center" vertical="center" wrapText="1"/>
    </xf>
    <xf numFmtId="0" fontId="47" fillId="15" borderId="38" xfId="65" applyFont="1" applyFill="1" applyBorder="1" applyAlignment="1">
      <alignment horizontal="center" vertical="center" wrapText="1"/>
    </xf>
    <xf numFmtId="0" fontId="47" fillId="15" borderId="25" xfId="65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top" wrapText="1"/>
    </xf>
    <xf numFmtId="0" fontId="4" fillId="0" borderId="38" xfId="0" applyFont="1" applyFill="1" applyBorder="1" applyAlignment="1">
      <alignment horizontal="left" vertical="top" wrapText="1"/>
    </xf>
    <xf numFmtId="44" fontId="4" fillId="0" borderId="19" xfId="4" applyFont="1" applyFill="1" applyBorder="1" applyAlignment="1">
      <alignment horizontal="center" vertical="center" wrapText="1"/>
    </xf>
    <xf numFmtId="44" fontId="4" fillId="0" borderId="38" xfId="4" applyFont="1" applyFill="1" applyBorder="1" applyAlignment="1">
      <alignment horizontal="center" vertical="center" wrapText="1"/>
    </xf>
    <xf numFmtId="44" fontId="4" fillId="0" borderId="25" xfId="4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4" fontId="4" fillId="0" borderId="10" xfId="4" applyFont="1" applyFill="1" applyBorder="1" applyAlignment="1">
      <alignment horizontal="center" vertical="center" wrapText="1"/>
    </xf>
    <xf numFmtId="44" fontId="48" fillId="0" borderId="19" xfId="4" applyFont="1" applyFill="1" applyBorder="1" applyAlignment="1">
      <alignment horizontal="center" vertical="center" wrapText="1"/>
    </xf>
    <xf numFmtId="44" fontId="48" fillId="0" borderId="38" xfId="4" applyFont="1" applyFill="1" applyBorder="1" applyAlignment="1">
      <alignment horizontal="center" vertical="center" wrapText="1"/>
    </xf>
    <xf numFmtId="44" fontId="47" fillId="0" borderId="19" xfId="76" applyNumberFormat="1" applyFont="1" applyFill="1" applyBorder="1" applyAlignment="1">
      <alignment horizontal="center" vertical="center"/>
    </xf>
    <xf numFmtId="44" fontId="47" fillId="0" borderId="38" xfId="76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44" fontId="25" fillId="0" borderId="19" xfId="4" applyFont="1" applyFill="1" applyBorder="1" applyAlignment="1">
      <alignment horizontal="center" vertical="center" wrapText="1"/>
    </xf>
    <xf numFmtId="44" fontId="25" fillId="0" borderId="38" xfId="4" applyFont="1" applyFill="1" applyBorder="1" applyAlignment="1">
      <alignment horizontal="center" vertical="center" wrapText="1"/>
    </xf>
    <xf numFmtId="0" fontId="4" fillId="15" borderId="19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center" vertical="center"/>
    </xf>
    <xf numFmtId="168" fontId="48" fillId="0" borderId="19" xfId="65" applyNumberFormat="1" applyFont="1" applyFill="1" applyBorder="1" applyAlignment="1">
      <alignment horizontal="center" vertical="center" wrapText="1"/>
    </xf>
    <xf numFmtId="168" fontId="48" fillId="0" borderId="38" xfId="65" applyNumberFormat="1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center" vertical="center" wrapText="1"/>
    </xf>
    <xf numFmtId="0" fontId="47" fillId="0" borderId="25" xfId="65" applyFont="1" applyFill="1" applyBorder="1" applyAlignment="1">
      <alignment horizontal="center" vertical="center" wrapText="1"/>
    </xf>
    <xf numFmtId="0" fontId="25" fillId="0" borderId="19" xfId="65" applyFont="1" applyFill="1" applyBorder="1" applyAlignment="1">
      <alignment horizontal="left" vertical="center" wrapText="1"/>
    </xf>
    <xf numFmtId="0" fontId="25" fillId="0" borderId="38" xfId="65" applyFont="1" applyFill="1" applyBorder="1" applyAlignment="1">
      <alignment horizontal="left" vertical="center" wrapText="1"/>
    </xf>
    <xf numFmtId="0" fontId="25" fillId="0" borderId="25" xfId="65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25" fillId="15" borderId="19" xfId="65" applyFont="1" applyFill="1" applyBorder="1" applyAlignment="1">
      <alignment horizontal="left" vertical="center" wrapText="1"/>
    </xf>
    <xf numFmtId="0" fontId="25" fillId="15" borderId="38" xfId="65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left" vertical="center" wrapText="1"/>
    </xf>
    <xf numFmtId="9" fontId="47" fillId="0" borderId="10" xfId="65" applyNumberFormat="1" applyFont="1" applyFill="1" applyBorder="1" applyAlignment="1">
      <alignment horizontal="center" vertical="center"/>
    </xf>
    <xf numFmtId="0" fontId="4" fillId="0" borderId="19" xfId="65" applyFont="1" applyFill="1" applyBorder="1" applyAlignment="1">
      <alignment horizontal="center" vertical="center" wrapText="1"/>
    </xf>
    <xf numFmtId="0" fontId="4" fillId="0" borderId="38" xfId="65" applyFont="1" applyFill="1" applyBorder="1" applyAlignment="1">
      <alignment horizontal="center" vertical="center" wrapText="1"/>
    </xf>
    <xf numFmtId="0" fontId="4" fillId="0" borderId="25" xfId="65" applyFont="1" applyFill="1" applyBorder="1" applyAlignment="1">
      <alignment horizontal="center" vertical="center" wrapText="1"/>
    </xf>
    <xf numFmtId="9" fontId="47" fillId="0" borderId="19" xfId="65" applyNumberFormat="1" applyFont="1" applyFill="1" applyBorder="1" applyAlignment="1">
      <alignment horizontal="center" vertical="center"/>
    </xf>
    <xf numFmtId="9" fontId="47" fillId="0" borderId="25" xfId="65" applyNumberFormat="1" applyFont="1" applyFill="1" applyBorder="1" applyAlignment="1">
      <alignment horizontal="center" vertical="center"/>
    </xf>
    <xf numFmtId="0" fontId="47" fillId="0" borderId="38" xfId="65" applyFont="1" applyFill="1" applyBorder="1" applyAlignment="1">
      <alignment horizontal="left" vertical="center" wrapText="1"/>
    </xf>
    <xf numFmtId="9" fontId="47" fillId="0" borderId="19" xfId="65" applyNumberFormat="1" applyFont="1" applyFill="1" applyBorder="1" applyAlignment="1">
      <alignment horizontal="center" vertical="center" wrapText="1"/>
    </xf>
    <xf numFmtId="0" fontId="47" fillId="0" borderId="38" xfId="65" applyFont="1" applyFill="1" applyBorder="1" applyAlignment="1">
      <alignment horizontal="center" vertical="center" wrapText="1"/>
    </xf>
    <xf numFmtId="0" fontId="0" fillId="15" borderId="19" xfId="0" applyFont="1" applyFill="1" applyBorder="1" applyAlignment="1">
      <alignment horizontal="left" vertical="center" wrapText="1"/>
    </xf>
    <xf numFmtId="0" fontId="4" fillId="15" borderId="38" xfId="0" applyFont="1" applyFill="1" applyBorder="1" applyAlignment="1">
      <alignment horizontal="left" vertical="center" wrapText="1"/>
    </xf>
    <xf numFmtId="0" fontId="4" fillId="15" borderId="25" xfId="0" applyFont="1" applyFill="1" applyBorder="1" applyAlignment="1">
      <alignment horizontal="left" vertical="center" wrapText="1"/>
    </xf>
    <xf numFmtId="9" fontId="48" fillId="0" borderId="19" xfId="65" applyNumberFormat="1" applyFont="1" applyFill="1" applyBorder="1" applyAlignment="1">
      <alignment horizontal="center" vertical="center" wrapText="1"/>
    </xf>
    <xf numFmtId="9" fontId="48" fillId="0" borderId="38" xfId="65" applyNumberFormat="1" applyFont="1" applyFill="1" applyBorder="1" applyAlignment="1">
      <alignment horizontal="center" vertical="center" wrapText="1"/>
    </xf>
    <xf numFmtId="9" fontId="48" fillId="0" borderId="25" xfId="65" applyNumberFormat="1" applyFont="1" applyFill="1" applyBorder="1" applyAlignment="1">
      <alignment horizontal="center" vertical="center" wrapText="1"/>
    </xf>
    <xf numFmtId="0" fontId="47" fillId="0" borderId="19" xfId="65" applyFont="1" applyBorder="1" applyAlignment="1">
      <alignment horizontal="center" vertical="center" wrapText="1"/>
    </xf>
    <xf numFmtId="0" fontId="47" fillId="0" borderId="38" xfId="65" applyFont="1" applyBorder="1" applyAlignment="1">
      <alignment horizontal="center" vertical="center" wrapText="1"/>
    </xf>
    <xf numFmtId="0" fontId="47" fillId="0" borderId="25" xfId="65" applyFont="1" applyBorder="1" applyAlignment="1">
      <alignment horizontal="center" vertical="center" wrapText="1"/>
    </xf>
    <xf numFmtId="0" fontId="52" fillId="0" borderId="19" xfId="0" applyFont="1" applyFill="1" applyBorder="1" applyAlignment="1">
      <alignment horizontal="left" vertical="center" wrapText="1"/>
    </xf>
    <xf numFmtId="0" fontId="52" fillId="0" borderId="38" xfId="0" applyFont="1" applyFill="1" applyBorder="1" applyAlignment="1">
      <alignment horizontal="left" vertical="center" wrapText="1"/>
    </xf>
    <xf numFmtId="0" fontId="52" fillId="0" borderId="25" xfId="0" applyFont="1" applyFill="1" applyBorder="1" applyAlignment="1">
      <alignment horizontal="left" vertical="center" wrapText="1"/>
    </xf>
    <xf numFmtId="0" fontId="51" fillId="0" borderId="10" xfId="0" applyFont="1" applyFill="1" applyBorder="1" applyAlignment="1">
      <alignment horizontal="left" vertical="center" wrapText="1"/>
    </xf>
    <xf numFmtId="0" fontId="47" fillId="0" borderId="19" xfId="65" applyFont="1" applyBorder="1" applyAlignment="1">
      <alignment horizontal="center" vertical="top"/>
    </xf>
    <xf numFmtId="0" fontId="47" fillId="0" borderId="38" xfId="65" applyFont="1" applyBorder="1" applyAlignment="1">
      <alignment horizontal="center" vertical="top"/>
    </xf>
    <xf numFmtId="0" fontId="47" fillId="0" borderId="25" xfId="65" applyFont="1" applyBorder="1" applyAlignment="1">
      <alignment horizontal="center" vertical="top"/>
    </xf>
    <xf numFmtId="44" fontId="47" fillId="0" borderId="25" xfId="76" applyNumberFormat="1" applyFont="1" applyFill="1" applyBorder="1" applyAlignment="1">
      <alignment horizontal="center" vertical="center"/>
    </xf>
    <xf numFmtId="9" fontId="25" fillId="0" borderId="19" xfId="76" applyFont="1" applyFill="1" applyBorder="1" applyAlignment="1">
      <alignment horizontal="center" vertical="center" wrapText="1"/>
    </xf>
    <xf numFmtId="9" fontId="25" fillId="0" borderId="38" xfId="76" applyFont="1" applyFill="1" applyBorder="1" applyAlignment="1">
      <alignment horizontal="center" vertical="center" wrapText="1"/>
    </xf>
    <xf numFmtId="2" fontId="4" fillId="0" borderId="19" xfId="65" applyNumberFormat="1" applyFont="1" applyFill="1" applyBorder="1" applyAlignment="1">
      <alignment horizontal="center" vertical="center" wrapText="1"/>
    </xf>
    <xf numFmtId="2" fontId="4" fillId="0" borderId="38" xfId="65" applyNumberFormat="1" applyFont="1" applyFill="1" applyBorder="1" applyAlignment="1">
      <alignment horizontal="center" vertical="center" wrapText="1"/>
    </xf>
    <xf numFmtId="2" fontId="4" fillId="0" borderId="25" xfId="65" applyNumberFormat="1" applyFont="1" applyFill="1" applyBorder="1" applyAlignment="1">
      <alignment horizontal="center" vertical="center" wrapText="1"/>
    </xf>
    <xf numFmtId="0" fontId="44" fillId="10" borderId="10" xfId="0" applyFont="1" applyFill="1" applyBorder="1" applyAlignment="1">
      <alignment horizontal="left" vertical="center" wrapText="1"/>
    </xf>
    <xf numFmtId="0" fontId="44" fillId="10" borderId="23" xfId="65" applyFont="1" applyFill="1" applyBorder="1" applyAlignment="1">
      <alignment horizontal="left" vertical="center" wrapText="1"/>
    </xf>
    <xf numFmtId="0" fontId="44" fillId="10" borderId="45" xfId="65" applyFont="1" applyFill="1" applyBorder="1" applyAlignment="1">
      <alignment horizontal="left" vertical="center" wrapText="1"/>
    </xf>
    <xf numFmtId="0" fontId="44" fillId="10" borderId="46" xfId="65" applyFont="1" applyFill="1" applyBorder="1" applyAlignment="1">
      <alignment horizontal="left" vertical="center" wrapText="1"/>
    </xf>
    <xf numFmtId="0" fontId="55" fillId="0" borderId="44" xfId="65" applyFont="1" applyFill="1" applyBorder="1" applyAlignment="1">
      <alignment horizontal="left" vertical="center"/>
    </xf>
    <xf numFmtId="0" fontId="55" fillId="0" borderId="0" xfId="65" applyFont="1" applyFill="1" applyBorder="1" applyAlignment="1">
      <alignment horizontal="left" vertical="center"/>
    </xf>
    <xf numFmtId="0" fontId="54" fillId="22" borderId="10" xfId="65" applyFont="1" applyFill="1" applyBorder="1" applyAlignment="1">
      <alignment horizontal="left" vertical="center" wrapText="1"/>
    </xf>
    <xf numFmtId="0" fontId="54" fillId="22" borderId="10" xfId="65" applyFont="1" applyFill="1" applyBorder="1" applyAlignment="1">
      <alignment horizontal="left" vertical="center"/>
    </xf>
    <xf numFmtId="0" fontId="54" fillId="0" borderId="36" xfId="65" applyFont="1" applyFill="1" applyBorder="1" applyAlignment="1">
      <alignment horizontal="left" vertical="center"/>
    </xf>
    <xf numFmtId="0" fontId="54" fillId="0" borderId="35" xfId="65" applyFont="1" applyFill="1" applyBorder="1" applyAlignment="1">
      <alignment horizontal="left" vertical="center"/>
    </xf>
    <xf numFmtId="167" fontId="48" fillId="0" borderId="19" xfId="65" applyNumberFormat="1" applyFont="1" applyFill="1" applyBorder="1" applyAlignment="1">
      <alignment horizontal="left" vertical="center" wrapText="1"/>
    </xf>
    <xf numFmtId="167" fontId="48" fillId="0" borderId="38" xfId="65" applyNumberFormat="1" applyFont="1" applyFill="1" applyBorder="1" applyAlignment="1">
      <alignment horizontal="left" vertical="center" wrapText="1"/>
    </xf>
    <xf numFmtId="167" fontId="48" fillId="0" borderId="25" xfId="65" applyNumberFormat="1" applyFont="1" applyFill="1" applyBorder="1" applyAlignment="1">
      <alignment horizontal="left" vertical="center" wrapText="1"/>
    </xf>
    <xf numFmtId="0" fontId="47" fillId="0" borderId="19" xfId="65" applyFont="1" applyFill="1" applyBorder="1" applyAlignment="1">
      <alignment horizontal="left" vertical="center"/>
    </xf>
    <xf numFmtId="0" fontId="47" fillId="0" borderId="38" xfId="65" applyFont="1" applyFill="1" applyBorder="1" applyAlignment="1">
      <alignment horizontal="left" vertical="center"/>
    </xf>
    <xf numFmtId="0" fontId="47" fillId="0" borderId="25" xfId="65" applyFont="1" applyFill="1" applyBorder="1" applyAlignment="1">
      <alignment horizontal="left" vertical="center"/>
    </xf>
    <xf numFmtId="0" fontId="56" fillId="22" borderId="34" xfId="65" applyFont="1" applyFill="1" applyBorder="1" applyAlignment="1">
      <alignment horizontal="left" vertical="center" wrapText="1"/>
    </xf>
    <xf numFmtId="0" fontId="56" fillId="22" borderId="36" xfId="65" applyFont="1" applyFill="1" applyBorder="1" applyAlignment="1">
      <alignment horizontal="left" vertical="center" wrapText="1"/>
    </xf>
    <xf numFmtId="0" fontId="56" fillId="22" borderId="35" xfId="65" applyFont="1" applyFill="1" applyBorder="1" applyAlignment="1">
      <alignment horizontal="left" vertical="center" wrapText="1"/>
    </xf>
    <xf numFmtId="0" fontId="44" fillId="10" borderId="23" xfId="65" applyFont="1" applyFill="1" applyBorder="1" applyAlignment="1">
      <alignment horizontal="left" vertical="center"/>
    </xf>
    <xf numFmtId="0" fontId="44" fillId="10" borderId="45" xfId="65" applyFont="1" applyFill="1" applyBorder="1" applyAlignment="1">
      <alignment horizontal="left" vertical="center"/>
    </xf>
    <xf numFmtId="0" fontId="44" fillId="10" borderId="46" xfId="65" applyFont="1" applyFill="1" applyBorder="1" applyAlignment="1">
      <alignment horizontal="left" vertical="center"/>
    </xf>
    <xf numFmtId="7" fontId="39" fillId="0" borderId="19" xfId="76" applyNumberFormat="1" applyFont="1" applyBorder="1" applyAlignment="1">
      <alignment horizontal="center" vertical="center"/>
    </xf>
    <xf numFmtId="7" fontId="39" fillId="0" borderId="38" xfId="76" applyNumberFormat="1" applyFont="1" applyBorder="1" applyAlignment="1">
      <alignment horizontal="center" vertical="center"/>
    </xf>
    <xf numFmtId="7" fontId="39" fillId="0" borderId="25" xfId="76" applyNumberFormat="1" applyFont="1" applyBorder="1" applyAlignment="1">
      <alignment horizontal="center" vertical="center"/>
    </xf>
    <xf numFmtId="0" fontId="0" fillId="0" borderId="23" xfId="0" applyFont="1" applyFill="1" applyBorder="1" applyAlignment="1">
      <alignment horizontal="left" vertical="center" wrapText="1"/>
    </xf>
    <xf numFmtId="0" fontId="0" fillId="0" borderId="45" xfId="0" applyFont="1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left" vertical="center" wrapText="1"/>
    </xf>
    <xf numFmtId="10" fontId="31" fillId="2" borderId="34" xfId="0" applyNumberFormat="1" applyFont="1" applyFill="1" applyBorder="1" applyAlignment="1">
      <alignment horizontal="left" vertical="center"/>
    </xf>
    <xf numFmtId="10" fontId="31" fillId="2" borderId="36" xfId="0" applyNumberFormat="1" applyFont="1" applyFill="1" applyBorder="1" applyAlignment="1">
      <alignment horizontal="left" vertical="center"/>
    </xf>
    <xf numFmtId="10" fontId="31" fillId="2" borderId="35" xfId="0" applyNumberFormat="1" applyFont="1" applyFill="1" applyBorder="1" applyAlignment="1">
      <alignment horizontal="left" vertical="center"/>
    </xf>
    <xf numFmtId="0" fontId="44" fillId="10" borderId="19" xfId="65" applyFont="1" applyFill="1" applyBorder="1" applyAlignment="1">
      <alignment horizontal="left" vertical="center" wrapText="1"/>
    </xf>
    <xf numFmtId="0" fontId="44" fillId="10" borderId="38" xfId="65" applyFont="1" applyFill="1" applyBorder="1" applyAlignment="1">
      <alignment horizontal="left" vertical="center" wrapText="1"/>
    </xf>
    <xf numFmtId="0" fontId="44" fillId="10" borderId="25" xfId="65" applyFont="1" applyFill="1" applyBorder="1" applyAlignment="1">
      <alignment horizontal="left" vertical="center" wrapText="1"/>
    </xf>
    <xf numFmtId="0" fontId="39" fillId="0" borderId="19" xfId="65" applyFill="1" applyBorder="1" applyAlignment="1">
      <alignment horizontal="center" vertical="center" wrapText="1"/>
    </xf>
    <xf numFmtId="0" fontId="39" fillId="0" borderId="38" xfId="65" applyFill="1" applyBorder="1" applyAlignment="1">
      <alignment horizontal="center" vertical="center" wrapText="1"/>
    </xf>
    <xf numFmtId="0" fontId="39" fillId="0" borderId="25" xfId="65" applyFill="1" applyBorder="1" applyAlignment="1">
      <alignment horizontal="center" vertical="center" wrapText="1"/>
    </xf>
    <xf numFmtId="0" fontId="39" fillId="0" borderId="19" xfId="65" applyFill="1" applyBorder="1" applyAlignment="1">
      <alignment horizontal="left" vertical="center" wrapText="1"/>
    </xf>
    <xf numFmtId="0" fontId="39" fillId="0" borderId="38" xfId="65" applyFill="1" applyBorder="1" applyAlignment="1">
      <alignment horizontal="left" vertical="center" wrapText="1"/>
    </xf>
    <xf numFmtId="0" fontId="39" fillId="0" borderId="25" xfId="65" applyFill="1" applyBorder="1" applyAlignment="1">
      <alignment horizontal="left" vertical="center" wrapText="1"/>
    </xf>
    <xf numFmtId="0" fontId="41" fillId="0" borderId="34" xfId="65" applyFont="1" applyFill="1" applyBorder="1" applyAlignment="1">
      <alignment horizontal="left" vertical="center" wrapText="1"/>
    </xf>
    <xf numFmtId="0" fontId="41" fillId="0" borderId="36" xfId="65" applyFont="1" applyFill="1" applyBorder="1" applyAlignment="1">
      <alignment horizontal="left" vertical="center" wrapText="1"/>
    </xf>
    <xf numFmtId="0" fontId="41" fillId="0" borderId="22" xfId="65" applyFont="1" applyFill="1" applyBorder="1" applyAlignment="1">
      <alignment horizontal="left" vertical="center" wrapText="1"/>
    </xf>
    <xf numFmtId="0" fontId="51" fillId="0" borderId="19" xfId="0" applyFont="1" applyFill="1" applyBorder="1" applyAlignment="1">
      <alignment horizontal="left" vertical="center" wrapText="1"/>
    </xf>
    <xf numFmtId="0" fontId="51" fillId="0" borderId="38" xfId="0" applyFont="1" applyFill="1" applyBorder="1" applyAlignment="1">
      <alignment horizontal="left" vertical="center" wrapText="1"/>
    </xf>
    <xf numFmtId="1" fontId="4" fillId="0" borderId="19" xfId="72" applyNumberFormat="1" applyFont="1" applyFill="1" applyBorder="1" applyAlignment="1">
      <alignment horizontal="center" vertical="center" wrapText="1"/>
    </xf>
    <xf numFmtId="1" fontId="4" fillId="0" borderId="38" xfId="72" applyNumberFormat="1" applyFont="1" applyFill="1" applyBorder="1" applyAlignment="1">
      <alignment horizontal="center" vertical="center" wrapText="1"/>
    </xf>
    <xf numFmtId="0" fontId="4" fillId="0" borderId="19" xfId="1" applyNumberFormat="1" applyFont="1" applyFill="1" applyBorder="1" applyAlignment="1">
      <alignment horizontal="center" vertical="center" wrapText="1"/>
    </xf>
    <xf numFmtId="0" fontId="4" fillId="0" borderId="38" xfId="1" applyNumberFormat="1" applyFont="1" applyFill="1" applyBorder="1" applyAlignment="1">
      <alignment horizontal="center" vertical="center" wrapText="1"/>
    </xf>
    <xf numFmtId="0" fontId="51" fillId="0" borderId="19" xfId="0" applyFont="1" applyFill="1" applyBorder="1" applyAlignment="1">
      <alignment horizontal="center" vertical="center" wrapText="1"/>
    </xf>
    <xf numFmtId="44" fontId="42" fillId="0" borderId="19" xfId="4" applyFont="1" applyFill="1" applyBorder="1" applyAlignment="1">
      <alignment horizontal="center" vertical="center" wrapText="1"/>
    </xf>
    <xf numFmtId="44" fontId="42" fillId="0" borderId="38" xfId="4" applyFont="1" applyFill="1" applyBorder="1" applyAlignment="1">
      <alignment horizontal="center" vertical="center" wrapText="1"/>
    </xf>
    <xf numFmtId="0" fontId="57" fillId="0" borderId="44" xfId="65" applyFont="1" applyFill="1" applyBorder="1" applyAlignment="1">
      <alignment horizontal="center" vertical="center"/>
    </xf>
    <xf numFmtId="0" fontId="57" fillId="0" borderId="0" xfId="65" applyFont="1" applyFill="1" applyBorder="1" applyAlignment="1">
      <alignment horizontal="center" vertical="center"/>
    </xf>
    <xf numFmtId="0" fontId="57" fillId="0" borderId="44" xfId="65" applyFont="1" applyFill="1" applyBorder="1" applyAlignment="1">
      <alignment horizontal="left" vertical="center" wrapText="1"/>
    </xf>
    <xf numFmtId="0" fontId="57" fillId="0" borderId="0" xfId="65" applyFont="1" applyFill="1" applyBorder="1" applyAlignment="1">
      <alignment horizontal="left" vertical="center" wrapText="1"/>
    </xf>
    <xf numFmtId="0" fontId="57" fillId="0" borderId="10" xfId="65" applyFont="1" applyFill="1" applyBorder="1" applyAlignment="1">
      <alignment horizontal="left" vertical="center"/>
    </xf>
    <xf numFmtId="0" fontId="57" fillId="0" borderId="44" xfId="65" applyFont="1" applyFill="1" applyBorder="1" applyAlignment="1">
      <alignment horizontal="left" vertical="center"/>
    </xf>
    <xf numFmtId="0" fontId="57" fillId="0" borderId="0" xfId="65" applyFont="1" applyFill="1" applyBorder="1" applyAlignment="1">
      <alignment horizontal="left" vertical="center"/>
    </xf>
    <xf numFmtId="0" fontId="57" fillId="0" borderId="36" xfId="65" applyFont="1" applyFill="1" applyBorder="1" applyAlignment="1">
      <alignment horizontal="center" vertical="center"/>
    </xf>
    <xf numFmtId="0" fontId="56" fillId="10" borderId="19" xfId="65" applyFont="1" applyFill="1" applyBorder="1" applyAlignment="1">
      <alignment horizontal="center" vertical="top" wrapText="1"/>
    </xf>
    <xf numFmtId="0" fontId="56" fillId="10" borderId="38" xfId="65" applyFont="1" applyFill="1" applyBorder="1" applyAlignment="1">
      <alignment horizontal="center" vertical="top" wrapText="1"/>
    </xf>
    <xf numFmtId="0" fontId="56" fillId="10" borderId="25" xfId="65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left" vertical="center" wrapText="1"/>
    </xf>
    <xf numFmtId="0" fontId="42" fillId="0" borderId="10" xfId="0" applyFont="1" applyFill="1" applyBorder="1" applyAlignment="1">
      <alignment horizontal="left" vertical="center" wrapText="1"/>
    </xf>
    <xf numFmtId="0" fontId="39" fillId="0" borderId="10" xfId="68" applyFont="1" applyFill="1" applyBorder="1" applyAlignment="1">
      <alignment horizontal="center" vertical="top" wrapText="1"/>
    </xf>
    <xf numFmtId="4" fontId="42" fillId="0" borderId="10" xfId="65" applyNumberFormat="1" applyFont="1" applyFill="1" applyBorder="1" applyAlignment="1">
      <alignment horizontal="center" vertical="center" wrapText="1"/>
    </xf>
    <xf numFmtId="9" fontId="4" fillId="0" borderId="10" xfId="76" applyFont="1" applyFill="1" applyBorder="1" applyAlignment="1">
      <alignment horizontal="center" vertical="center" wrapText="1"/>
    </xf>
    <xf numFmtId="4" fontId="42" fillId="0" borderId="38" xfId="65" applyNumberFormat="1" applyFont="1" applyFill="1" applyBorder="1" applyAlignment="1">
      <alignment horizontal="center" vertical="center" wrapText="1"/>
    </xf>
    <xf numFmtId="4" fontId="42" fillId="0" borderId="19" xfId="65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1" fillId="0" borderId="10" xfId="65" applyFont="1" applyFill="1" applyBorder="1" applyAlignment="1">
      <alignment horizontal="left" vertical="center" wrapText="1"/>
    </xf>
    <xf numFmtId="9" fontId="0" fillId="0" borderId="19" xfId="72" applyFont="1" applyFill="1" applyBorder="1" applyAlignment="1">
      <alignment horizontal="center" vertical="center" wrapText="1"/>
    </xf>
    <xf numFmtId="9" fontId="0" fillId="0" borderId="38" xfId="72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top" wrapText="1"/>
    </xf>
    <xf numFmtId="0" fontId="42" fillId="0" borderId="19" xfId="0" applyFont="1" applyFill="1" applyBorder="1" applyAlignment="1">
      <alignment horizontal="left" vertical="center" wrapText="1"/>
    </xf>
    <xf numFmtId="0" fontId="42" fillId="0" borderId="38" xfId="0" applyFont="1" applyFill="1" applyBorder="1" applyAlignment="1">
      <alignment horizontal="left" vertical="center" wrapText="1"/>
    </xf>
    <xf numFmtId="1" fontId="4" fillId="0" borderId="10" xfId="72" applyNumberFormat="1" applyFont="1" applyFill="1" applyBorder="1" applyAlignment="1">
      <alignment horizontal="center" vertical="center" wrapText="1"/>
    </xf>
    <xf numFmtId="0" fontId="58" fillId="0" borderId="19" xfId="65" applyFont="1" applyFill="1" applyBorder="1" applyAlignment="1">
      <alignment horizontal="center" vertical="center" wrapText="1"/>
    </xf>
    <xf numFmtId="0" fontId="58" fillId="0" borderId="38" xfId="65" applyFont="1" applyFill="1" applyBorder="1" applyAlignment="1">
      <alignment horizontal="center" vertical="center" wrapText="1"/>
    </xf>
    <xf numFmtId="0" fontId="58" fillId="0" borderId="19" xfId="65" applyFont="1" applyFill="1" applyBorder="1" applyAlignment="1">
      <alignment horizontal="left" vertical="center" wrapText="1"/>
    </xf>
    <xf numFmtId="0" fontId="58" fillId="0" borderId="38" xfId="65" applyFont="1" applyFill="1" applyBorder="1" applyAlignment="1">
      <alignment horizontal="left" vertical="center" wrapText="1"/>
    </xf>
    <xf numFmtId="0" fontId="39" fillId="0" borderId="19" xfId="68" applyFont="1" applyFill="1" applyBorder="1" applyAlignment="1">
      <alignment horizontal="center" vertical="top" wrapText="1"/>
    </xf>
    <xf numFmtId="0" fontId="39" fillId="0" borderId="38" xfId="68" applyFont="1" applyFill="1" applyBorder="1" applyAlignment="1">
      <alignment horizontal="center" vertical="top" wrapText="1"/>
    </xf>
    <xf numFmtId="0" fontId="0" fillId="0" borderId="38" xfId="0" applyFont="1" applyFill="1" applyBorder="1" applyAlignment="1">
      <alignment horizontal="left" vertical="top" wrapText="1"/>
    </xf>
    <xf numFmtId="0" fontId="0" fillId="0" borderId="25" xfId="0" applyFont="1" applyFill="1" applyBorder="1" applyAlignment="1">
      <alignment horizontal="left" vertical="top" wrapText="1"/>
    </xf>
    <xf numFmtId="0" fontId="0" fillId="0" borderId="38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4" fontId="42" fillId="0" borderId="25" xfId="65" applyNumberFormat="1" applyFont="1" applyFill="1" applyBorder="1" applyAlignment="1">
      <alignment horizontal="center" vertical="center" wrapText="1"/>
    </xf>
    <xf numFmtId="0" fontId="39" fillId="0" borderId="19" xfId="65" applyFill="1" applyBorder="1" applyAlignment="1">
      <alignment horizontal="left" vertical="top" wrapText="1"/>
    </xf>
    <xf numFmtId="0" fontId="39" fillId="0" borderId="38" xfId="65" applyFill="1" applyBorder="1" applyAlignment="1">
      <alignment horizontal="left" vertical="top" wrapText="1"/>
    </xf>
    <xf numFmtId="0" fontId="39" fillId="0" borderId="25" xfId="65" applyFill="1" applyBorder="1" applyAlignment="1">
      <alignment horizontal="left" vertical="top" wrapText="1"/>
    </xf>
    <xf numFmtId="1" fontId="0" fillId="0" borderId="19" xfId="72" applyNumberFormat="1" applyFont="1" applyFill="1" applyBorder="1" applyAlignment="1">
      <alignment horizontal="center" vertical="center" wrapText="1"/>
    </xf>
    <xf numFmtId="1" fontId="0" fillId="0" borderId="38" xfId="72" applyNumberFormat="1" applyFont="1" applyFill="1" applyBorder="1" applyAlignment="1">
      <alignment horizontal="center" vertical="center" wrapText="1"/>
    </xf>
    <xf numFmtId="9" fontId="0" fillId="0" borderId="19" xfId="76" applyFont="1" applyFill="1" applyBorder="1" applyAlignment="1">
      <alignment horizontal="center" vertical="center" wrapText="1"/>
    </xf>
    <xf numFmtId="9" fontId="0" fillId="0" borderId="38" xfId="76" applyFont="1" applyFill="1" applyBorder="1" applyAlignment="1">
      <alignment horizontal="center" vertical="center" wrapText="1"/>
    </xf>
    <xf numFmtId="1" fontId="0" fillId="0" borderId="25" xfId="72" applyNumberFormat="1" applyFont="1" applyFill="1" applyBorder="1" applyAlignment="1">
      <alignment horizontal="center" vertical="center" wrapText="1"/>
    </xf>
    <xf numFmtId="10" fontId="31" fillId="2" borderId="19" xfId="0" applyNumberFormat="1" applyFont="1" applyFill="1" applyBorder="1" applyAlignment="1">
      <alignment horizontal="center" vertical="center" wrapText="1"/>
    </xf>
    <xf numFmtId="10" fontId="31" fillId="2" borderId="25" xfId="0" applyNumberFormat="1" applyFont="1" applyFill="1" applyBorder="1" applyAlignment="1">
      <alignment horizontal="center" vertical="center" wrapText="1"/>
    </xf>
    <xf numFmtId="10" fontId="31" fillId="2" borderId="34" xfId="0" applyNumberFormat="1" applyFont="1" applyFill="1" applyBorder="1" applyAlignment="1">
      <alignment horizontal="center" vertical="center"/>
    </xf>
    <xf numFmtId="10" fontId="31" fillId="2" borderId="36" xfId="0" applyNumberFormat="1" applyFont="1" applyFill="1" applyBorder="1" applyAlignment="1">
      <alignment horizontal="center" vertical="center"/>
    </xf>
    <xf numFmtId="10" fontId="31" fillId="2" borderId="35" xfId="0" applyNumberFormat="1" applyFont="1" applyFill="1" applyBorder="1" applyAlignment="1">
      <alignment horizontal="center" vertical="center"/>
    </xf>
    <xf numFmtId="0" fontId="31" fillId="2" borderId="19" xfId="0" applyFont="1" applyFill="1" applyBorder="1" applyAlignment="1">
      <alignment horizontal="center" vertical="center" wrapText="1"/>
    </xf>
    <xf numFmtId="0" fontId="31" fillId="2" borderId="25" xfId="0" applyFont="1" applyFill="1" applyBorder="1" applyAlignment="1">
      <alignment horizontal="center" vertical="center" wrapText="1"/>
    </xf>
    <xf numFmtId="9" fontId="42" fillId="0" borderId="10" xfId="72" applyNumberFormat="1" applyFont="1" applyFill="1" applyBorder="1" applyAlignment="1">
      <alignment horizontal="center" vertical="center" wrapText="1"/>
    </xf>
    <xf numFmtId="9" fontId="42" fillId="0" borderId="19" xfId="72" applyNumberFormat="1" applyFont="1" applyFill="1" applyBorder="1" applyAlignment="1">
      <alignment horizontal="center" vertical="center" wrapText="1"/>
    </xf>
    <xf numFmtId="9" fontId="42" fillId="0" borderId="38" xfId="72" applyNumberFormat="1" applyFont="1" applyFill="1" applyBorder="1" applyAlignment="1">
      <alignment horizontal="center" vertical="center" wrapText="1"/>
    </xf>
    <xf numFmtId="0" fontId="39" fillId="0" borderId="19" xfId="68" applyFont="1" applyFill="1" applyBorder="1" applyAlignment="1">
      <alignment horizontal="center" vertical="center" wrapText="1"/>
    </xf>
    <xf numFmtId="0" fontId="39" fillId="0" borderId="38" xfId="68" applyFont="1" applyFill="1" applyBorder="1" applyAlignment="1">
      <alignment horizontal="center" vertical="center" wrapText="1"/>
    </xf>
    <xf numFmtId="0" fontId="39" fillId="0" borderId="25" xfId="68" applyFont="1" applyFill="1" applyBorder="1" applyAlignment="1">
      <alignment horizontal="center" vertical="center" wrapText="1"/>
    </xf>
    <xf numFmtId="0" fontId="44" fillId="10" borderId="1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41" fillId="0" borderId="35" xfId="65" applyFont="1" applyFill="1" applyBorder="1" applyAlignment="1">
      <alignment horizontal="left" vertical="center" wrapText="1"/>
    </xf>
    <xf numFmtId="0" fontId="0" fillId="0" borderId="19" xfId="0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15" borderId="10" xfId="0" applyFill="1" applyBorder="1" applyAlignment="1">
      <alignment horizontal="left" vertical="center" wrapText="1"/>
    </xf>
    <xf numFmtId="0" fontId="0" fillId="15" borderId="10" xfId="0" applyFont="1" applyFill="1" applyBorder="1" applyAlignment="1">
      <alignment horizontal="left" vertical="center" wrapText="1"/>
    </xf>
    <xf numFmtId="0" fontId="0" fillId="15" borderId="19" xfId="0" applyFill="1" applyBorder="1" applyAlignment="1">
      <alignment horizontal="left" vertical="center" wrapText="1"/>
    </xf>
    <xf numFmtId="0" fontId="0" fillId="15" borderId="38" xfId="0" applyFill="1" applyBorder="1" applyAlignment="1">
      <alignment horizontal="left" vertical="center" wrapText="1"/>
    </xf>
    <xf numFmtId="0" fontId="57" fillId="0" borderId="10" xfId="65" applyFont="1" applyFill="1" applyBorder="1" applyAlignment="1">
      <alignment horizontal="center" vertical="center"/>
    </xf>
    <xf numFmtId="0" fontId="0" fillId="0" borderId="10" xfId="0" applyFill="1" applyBorder="1" applyAlignment="1">
      <alignment horizontal="left" vertical="center" wrapText="1"/>
    </xf>
    <xf numFmtId="0" fontId="10" fillId="18" borderId="19" xfId="0" applyFont="1" applyFill="1" applyBorder="1" applyAlignment="1">
      <alignment horizontal="left" vertical="center" wrapText="1"/>
    </xf>
    <xf numFmtId="0" fontId="10" fillId="18" borderId="38" xfId="0" applyFont="1" applyFill="1" applyBorder="1" applyAlignment="1">
      <alignment horizontal="left" vertical="center" wrapText="1"/>
    </xf>
    <xf numFmtId="0" fontId="10" fillId="18" borderId="25" xfId="0" applyFont="1" applyFill="1" applyBorder="1" applyAlignment="1">
      <alignment horizontal="left" vertical="center" wrapText="1"/>
    </xf>
    <xf numFmtId="0" fontId="10" fillId="19" borderId="19" xfId="0" applyFont="1" applyFill="1" applyBorder="1" applyAlignment="1">
      <alignment horizontal="left" vertical="center" wrapText="1"/>
    </xf>
    <xf numFmtId="0" fontId="10" fillId="19" borderId="38" xfId="0" applyFont="1" applyFill="1" applyBorder="1" applyAlignment="1">
      <alignment horizontal="left" vertical="center" wrapText="1"/>
    </xf>
    <xf numFmtId="0" fontId="10" fillId="19" borderId="25" xfId="0" applyFont="1" applyFill="1" applyBorder="1" applyAlignment="1">
      <alignment horizontal="left" vertical="center" wrapText="1"/>
    </xf>
    <xf numFmtId="0" fontId="10" fillId="9" borderId="19" xfId="0" applyFont="1" applyFill="1" applyBorder="1" applyAlignment="1">
      <alignment horizontal="left" vertical="center" wrapText="1"/>
    </xf>
    <xf numFmtId="0" fontId="10" fillId="9" borderId="38" xfId="0" applyFont="1" applyFill="1" applyBorder="1" applyAlignment="1">
      <alignment horizontal="left" vertical="center" wrapText="1"/>
    </xf>
    <xf numFmtId="0" fontId="10" fillId="9" borderId="25" xfId="0" applyFont="1" applyFill="1" applyBorder="1" applyAlignment="1">
      <alignment horizontal="left" vertical="center" wrapText="1"/>
    </xf>
    <xf numFmtId="0" fontId="32" fillId="9" borderId="10" xfId="0" applyFont="1" applyFill="1" applyBorder="1" applyAlignment="1">
      <alignment horizontal="left" vertical="center" wrapText="1"/>
    </xf>
    <xf numFmtId="0" fontId="24" fillId="9" borderId="10" xfId="0" applyFont="1" applyFill="1" applyBorder="1" applyAlignment="1">
      <alignment horizontal="left" vertical="center" wrapText="1"/>
    </xf>
    <xf numFmtId="0" fontId="10" fillId="9" borderId="44" xfId="0" applyFont="1" applyFill="1" applyBorder="1" applyAlignment="1">
      <alignment horizontal="left" vertical="center" wrapText="1"/>
    </xf>
    <xf numFmtId="0" fontId="10" fillId="9" borderId="0" xfId="0" applyFont="1" applyFill="1" applyBorder="1" applyAlignment="1">
      <alignment horizontal="left" vertical="center" wrapText="1"/>
    </xf>
    <xf numFmtId="0" fontId="10" fillId="9" borderId="10" xfId="0" applyFont="1" applyFill="1" applyBorder="1" applyAlignment="1">
      <alignment horizontal="left" vertical="center" wrapText="1"/>
    </xf>
    <xf numFmtId="0" fontId="10" fillId="16" borderId="19" xfId="0" applyFont="1" applyFill="1" applyBorder="1" applyAlignment="1">
      <alignment horizontal="left" vertical="center" wrapText="1"/>
    </xf>
    <xf numFmtId="0" fontId="10" fillId="16" borderId="38" xfId="0" applyFont="1" applyFill="1" applyBorder="1" applyAlignment="1">
      <alignment horizontal="left" vertical="center" wrapText="1"/>
    </xf>
    <xf numFmtId="0" fontId="10" fillId="16" borderId="25" xfId="0" applyFont="1" applyFill="1" applyBorder="1" applyAlignment="1">
      <alignment horizontal="left" vertical="center" wrapText="1"/>
    </xf>
    <xf numFmtId="0" fontId="10" fillId="12" borderId="19" xfId="0" applyFont="1" applyFill="1" applyBorder="1" applyAlignment="1">
      <alignment horizontal="left" vertical="center" wrapText="1"/>
    </xf>
    <xf numFmtId="0" fontId="10" fillId="12" borderId="38" xfId="0" applyFont="1" applyFill="1" applyBorder="1" applyAlignment="1">
      <alignment horizontal="left" vertical="center" wrapText="1"/>
    </xf>
    <xf numFmtId="0" fontId="10" fillId="12" borderId="25" xfId="0" applyFont="1" applyFill="1" applyBorder="1" applyAlignment="1">
      <alignment horizontal="left" vertical="center" wrapText="1"/>
    </xf>
    <xf numFmtId="0" fontId="10" fillId="20" borderId="19" xfId="0" applyFont="1" applyFill="1" applyBorder="1" applyAlignment="1">
      <alignment horizontal="left" vertical="center" wrapText="1"/>
    </xf>
    <xf numFmtId="0" fontId="10" fillId="20" borderId="38" xfId="0" applyFont="1" applyFill="1" applyBorder="1" applyAlignment="1">
      <alignment horizontal="left" vertical="center" wrapText="1"/>
    </xf>
    <xf numFmtId="0" fontId="10" fillId="20" borderId="25" xfId="0" applyFont="1" applyFill="1" applyBorder="1" applyAlignment="1">
      <alignment horizontal="left" vertical="center" wrapText="1"/>
    </xf>
    <xf numFmtId="0" fontId="10" fillId="9" borderId="34" xfId="0" applyFont="1" applyFill="1" applyBorder="1" applyAlignment="1">
      <alignment horizontal="left" vertical="center" wrapText="1"/>
    </xf>
    <xf numFmtId="0" fontId="10" fillId="9" borderId="35" xfId="0" applyFont="1" applyFill="1" applyBorder="1" applyAlignment="1">
      <alignment horizontal="left" vertical="center" wrapText="1"/>
    </xf>
    <xf numFmtId="0" fontId="24" fillId="9" borderId="23" xfId="0" applyFont="1" applyFill="1" applyBorder="1" applyAlignment="1">
      <alignment horizontal="center" vertical="center" wrapText="1"/>
    </xf>
    <xf numFmtId="0" fontId="24" fillId="9" borderId="46" xfId="0" applyFont="1" applyFill="1" applyBorder="1" applyAlignment="1">
      <alignment horizontal="center" vertical="center" wrapText="1"/>
    </xf>
    <xf numFmtId="0" fontId="24" fillId="9" borderId="19" xfId="0" applyFont="1" applyFill="1" applyBorder="1" applyAlignment="1">
      <alignment horizontal="center" vertical="center" wrapText="1"/>
    </xf>
    <xf numFmtId="0" fontId="24" fillId="9" borderId="25" xfId="0" applyFont="1" applyFill="1" applyBorder="1" applyAlignment="1">
      <alignment horizontal="center" vertical="center" wrapText="1"/>
    </xf>
    <xf numFmtId="0" fontId="46" fillId="0" borderId="19" xfId="0" applyFont="1" applyFill="1" applyBorder="1" applyAlignment="1">
      <alignment vertical="top" wrapText="1"/>
    </xf>
    <xf numFmtId="0" fontId="46" fillId="0" borderId="38" xfId="0" applyFont="1" applyFill="1" applyBorder="1" applyAlignment="1">
      <alignment vertical="top" wrapText="1"/>
    </xf>
    <xf numFmtId="0" fontId="10" fillId="9" borderId="36" xfId="0" applyFont="1" applyFill="1" applyBorder="1" applyAlignment="1">
      <alignment horizontal="left" vertical="center" wrapText="1"/>
    </xf>
    <xf numFmtId="0" fontId="41" fillId="0" borderId="34" xfId="65" applyFont="1" applyFill="1" applyBorder="1" applyAlignment="1">
      <alignment horizontal="left" vertical="top" wrapText="1"/>
    </xf>
    <xf numFmtId="0" fontId="41" fillId="0" borderId="36" xfId="65" applyFont="1" applyFill="1" applyBorder="1" applyAlignment="1">
      <alignment horizontal="left" vertical="top" wrapText="1"/>
    </xf>
    <xf numFmtId="0" fontId="41" fillId="0" borderId="35" xfId="65" applyFont="1" applyFill="1" applyBorder="1" applyAlignment="1">
      <alignment horizontal="left" vertical="top" wrapText="1"/>
    </xf>
    <xf numFmtId="0" fontId="49" fillId="0" borderId="19" xfId="65" applyFont="1" applyFill="1" applyBorder="1" applyAlignment="1">
      <alignment vertical="top" wrapText="1"/>
    </xf>
    <xf numFmtId="0" fontId="49" fillId="0" borderId="38" xfId="65" applyFont="1" applyFill="1" applyBorder="1" applyAlignment="1">
      <alignment vertical="top" wrapText="1"/>
    </xf>
    <xf numFmtId="0" fontId="49" fillId="0" borderId="25" xfId="65" applyFont="1" applyFill="1" applyBorder="1" applyAlignment="1">
      <alignment vertical="top" wrapText="1"/>
    </xf>
    <xf numFmtId="9" fontId="46" fillId="0" borderId="19" xfId="0" applyNumberFormat="1" applyFont="1" applyFill="1" applyBorder="1" applyAlignment="1">
      <alignment vertical="top" wrapText="1"/>
    </xf>
    <xf numFmtId="9" fontId="46" fillId="0" borderId="38" xfId="0" applyNumberFormat="1" applyFont="1" applyFill="1" applyBorder="1" applyAlignment="1">
      <alignment vertical="top" wrapText="1"/>
    </xf>
    <xf numFmtId="4" fontId="49" fillId="0" borderId="19" xfId="65" applyNumberFormat="1" applyFont="1" applyFill="1" applyBorder="1" applyAlignment="1">
      <alignment vertical="top" wrapText="1"/>
    </xf>
    <xf numFmtId="4" fontId="49" fillId="0" borderId="38" xfId="65" applyNumberFormat="1" applyFont="1" applyFill="1" applyBorder="1" applyAlignment="1">
      <alignment vertical="top" wrapText="1"/>
    </xf>
    <xf numFmtId="2" fontId="49" fillId="0" borderId="19" xfId="65" applyNumberFormat="1" applyFont="1" applyFill="1" applyBorder="1" applyAlignment="1">
      <alignment vertical="top" wrapText="1"/>
    </xf>
    <xf numFmtId="2" fontId="49" fillId="0" borderId="38" xfId="65" applyNumberFormat="1" applyFont="1" applyFill="1" applyBorder="1" applyAlignment="1">
      <alignment vertical="top" wrapText="1"/>
    </xf>
    <xf numFmtId="2" fontId="49" fillId="0" borderId="25" xfId="65" applyNumberFormat="1" applyFont="1" applyFill="1" applyBorder="1" applyAlignment="1">
      <alignment vertical="top" wrapText="1"/>
    </xf>
    <xf numFmtId="1" fontId="46" fillId="0" borderId="19" xfId="0" applyNumberFormat="1" applyFont="1" applyFill="1" applyBorder="1" applyAlignment="1">
      <alignment vertical="top" wrapText="1"/>
    </xf>
    <xf numFmtId="1" fontId="46" fillId="0" borderId="38" xfId="0" applyNumberFormat="1" applyFont="1" applyFill="1" applyBorder="1" applyAlignment="1">
      <alignment vertical="top" wrapText="1"/>
    </xf>
    <xf numFmtId="1" fontId="46" fillId="0" borderId="25" xfId="0" applyNumberFormat="1" applyFont="1" applyFill="1" applyBorder="1" applyAlignment="1">
      <alignment vertical="top" wrapText="1"/>
    </xf>
    <xf numFmtId="0" fontId="46" fillId="0" borderId="25" xfId="0" applyFont="1" applyFill="1" applyBorder="1" applyAlignment="1">
      <alignment vertical="top" wrapText="1"/>
    </xf>
    <xf numFmtId="0" fontId="39" fillId="0" borderId="19" xfId="65" applyFill="1" applyBorder="1" applyAlignment="1">
      <alignment horizontal="center"/>
    </xf>
    <xf numFmtId="0" fontId="39" fillId="0" borderId="38" xfId="65" applyFill="1" applyBorder="1" applyAlignment="1">
      <alignment horizontal="center"/>
    </xf>
    <xf numFmtId="0" fontId="39" fillId="0" borderId="25" xfId="65" applyFill="1" applyBorder="1" applyAlignment="1">
      <alignment horizontal="center"/>
    </xf>
    <xf numFmtId="0" fontId="39" fillId="0" borderId="19" xfId="65" applyFill="1" applyBorder="1" applyAlignment="1">
      <alignment horizontal="center" vertical="center"/>
    </xf>
    <xf numFmtId="0" fontId="39" fillId="0" borderId="38" xfId="65" applyFill="1" applyBorder="1" applyAlignment="1">
      <alignment horizontal="center" vertical="center"/>
    </xf>
    <xf numFmtId="0" fontId="39" fillId="0" borderId="25" xfId="65" applyFill="1" applyBorder="1" applyAlignment="1">
      <alignment horizontal="center" vertical="center"/>
    </xf>
    <xf numFmtId="0" fontId="41" fillId="0" borderId="34" xfId="65" applyFont="1" applyFill="1" applyBorder="1" applyAlignment="1">
      <alignment vertical="top" wrapText="1"/>
    </xf>
    <xf numFmtId="0" fontId="41" fillId="0" borderId="36" xfId="65" applyFont="1" applyFill="1" applyBorder="1" applyAlignment="1">
      <alignment vertical="top" wrapText="1"/>
    </xf>
    <xf numFmtId="0" fontId="46" fillId="0" borderId="21" xfId="0" applyFont="1" applyFill="1" applyBorder="1" applyAlignment="1">
      <alignment vertical="top" wrapText="1"/>
    </xf>
    <xf numFmtId="0" fontId="46" fillId="0" borderId="44" xfId="0" applyFont="1" applyFill="1" applyBorder="1" applyAlignment="1">
      <alignment vertical="top" wrapText="1"/>
    </xf>
    <xf numFmtId="4" fontId="49" fillId="0" borderId="25" xfId="65" applyNumberFormat="1" applyFont="1" applyFill="1" applyBorder="1" applyAlignment="1">
      <alignment vertical="top" wrapText="1"/>
    </xf>
    <xf numFmtId="9" fontId="46" fillId="0" borderId="10" xfId="76" applyFont="1" applyFill="1" applyBorder="1" applyAlignment="1">
      <alignment vertical="top" wrapText="1"/>
    </xf>
    <xf numFmtId="0" fontId="50" fillId="10" borderId="34" xfId="68" applyFont="1" applyFill="1" applyBorder="1" applyAlignment="1">
      <alignment vertical="top" wrapText="1"/>
    </xf>
    <xf numFmtId="0" fontId="50" fillId="10" borderId="36" xfId="68" applyFont="1" applyFill="1" applyBorder="1" applyAlignment="1">
      <alignment vertical="top" wrapText="1"/>
    </xf>
    <xf numFmtId="0" fontId="49" fillId="0" borderId="19" xfId="0" applyFont="1" applyFill="1" applyBorder="1" applyAlignment="1">
      <alignment vertical="center" wrapText="1"/>
    </xf>
    <xf numFmtId="0" fontId="49" fillId="0" borderId="38" xfId="0" applyFont="1" applyFill="1" applyBorder="1" applyAlignment="1">
      <alignment vertical="center" wrapText="1"/>
    </xf>
    <xf numFmtId="0" fontId="49" fillId="0" borderId="25" xfId="0" applyFont="1" applyFill="1" applyBorder="1" applyAlignment="1">
      <alignment vertical="center" wrapText="1"/>
    </xf>
    <xf numFmtId="4" fontId="49" fillId="0" borderId="19" xfId="65" applyNumberFormat="1" applyFont="1" applyFill="1" applyBorder="1" applyAlignment="1">
      <alignment vertical="top"/>
    </xf>
    <xf numFmtId="4" fontId="49" fillId="0" borderId="38" xfId="65" applyNumberFormat="1" applyFont="1" applyFill="1" applyBorder="1" applyAlignment="1">
      <alignment vertical="top"/>
    </xf>
    <xf numFmtId="9" fontId="46" fillId="0" borderId="25" xfId="0" applyNumberFormat="1" applyFont="1" applyFill="1" applyBorder="1" applyAlignment="1">
      <alignment vertical="top" wrapText="1"/>
    </xf>
    <xf numFmtId="0" fontId="46" fillId="0" borderId="10" xfId="0" applyFont="1" applyFill="1" applyBorder="1" applyAlignment="1">
      <alignment vertical="top" wrapText="1"/>
    </xf>
    <xf numFmtId="0" fontId="39" fillId="0" borderId="19" xfId="65" applyBorder="1" applyAlignment="1">
      <alignment horizontal="center" vertical="center"/>
    </xf>
    <xf numFmtId="0" fontId="39" fillId="0" borderId="38" xfId="65" applyBorder="1" applyAlignment="1">
      <alignment horizontal="center" vertical="center"/>
    </xf>
    <xf numFmtId="0" fontId="39" fillId="0" borderId="25" xfId="65" applyBorder="1" applyAlignment="1">
      <alignment horizontal="center" vertical="center"/>
    </xf>
    <xf numFmtId="0" fontId="39" fillId="0" borderId="19" xfId="65" applyFill="1" applyBorder="1" applyAlignment="1">
      <alignment horizontal="left" vertical="center"/>
    </xf>
    <xf numFmtId="0" fontId="39" fillId="0" borderId="38" xfId="65" applyFill="1" applyBorder="1" applyAlignment="1">
      <alignment horizontal="left" vertical="center"/>
    </xf>
    <xf numFmtId="0" fontId="39" fillId="0" borderId="25" xfId="65" applyFill="1" applyBorder="1" applyAlignment="1">
      <alignment horizontal="left" vertical="center"/>
    </xf>
    <xf numFmtId="0" fontId="57" fillId="0" borderId="39" xfId="65" applyFont="1" applyFill="1" applyBorder="1" applyAlignment="1">
      <alignment horizontal="left" vertical="center" wrapText="1"/>
    </xf>
    <xf numFmtId="0" fontId="57" fillId="0" borderId="24" xfId="65" applyFont="1" applyFill="1" applyBorder="1" applyAlignment="1">
      <alignment horizontal="left" vertical="center" wrapText="1"/>
    </xf>
    <xf numFmtId="0" fontId="57" fillId="0" borderId="36" xfId="65" applyFont="1" applyFill="1" applyBorder="1" applyAlignment="1">
      <alignment horizontal="left" vertical="center"/>
    </xf>
    <xf numFmtId="0" fontId="46" fillId="0" borderId="39" xfId="0" applyFont="1" applyFill="1" applyBorder="1" applyAlignment="1">
      <alignment vertical="top" wrapText="1"/>
    </xf>
    <xf numFmtId="0" fontId="1" fillId="10" borderId="34" xfId="0" applyFont="1" applyFill="1" applyBorder="1" applyAlignment="1">
      <alignment horizontal="center"/>
    </xf>
    <xf numFmtId="0" fontId="1" fillId="10" borderId="36" xfId="0" applyFont="1" applyFill="1" applyBorder="1" applyAlignment="1">
      <alignment horizontal="center"/>
    </xf>
    <xf numFmtId="0" fontId="1" fillId="10" borderId="35" xfId="0" applyFont="1" applyFill="1" applyBorder="1" applyAlignment="1">
      <alignment horizontal="center"/>
    </xf>
    <xf numFmtId="1" fontId="12" fillId="20" borderId="10" xfId="18" applyNumberFormat="1" applyFont="1" applyFill="1" applyBorder="1" applyAlignment="1">
      <alignment horizontal="center" vertical="center"/>
    </xf>
    <xf numFmtId="0" fontId="12" fillId="9" borderId="10" xfId="32" applyFont="1" applyFill="1" applyBorder="1" applyAlignment="1">
      <alignment horizontal="center" vertical="center" wrapText="1"/>
    </xf>
    <xf numFmtId="166" fontId="12" fillId="2" borderId="19" xfId="32" applyNumberFormat="1" applyFont="1" applyFill="1" applyBorder="1" applyAlignment="1">
      <alignment horizontal="center" vertical="center"/>
    </xf>
    <xf numFmtId="166" fontId="12" fillId="2" borderId="38" xfId="32" applyNumberFormat="1" applyFont="1" applyFill="1" applyBorder="1" applyAlignment="1">
      <alignment horizontal="center" vertical="center"/>
    </xf>
    <xf numFmtId="0" fontId="12" fillId="9" borderId="4" xfId="32" applyFont="1" applyFill="1" applyBorder="1" applyAlignment="1">
      <alignment horizontal="center" vertical="center" wrapText="1"/>
    </xf>
    <xf numFmtId="0" fontId="12" fillId="9" borderId="38" xfId="32" applyFont="1" applyFill="1" applyBorder="1" applyAlignment="1">
      <alignment horizontal="center" vertical="center" wrapText="1"/>
    </xf>
    <xf numFmtId="0" fontId="12" fillId="9" borderId="25" xfId="32" applyFont="1" applyFill="1" applyBorder="1" applyAlignment="1">
      <alignment horizontal="center" vertical="center" wrapText="1"/>
    </xf>
    <xf numFmtId="0" fontId="9" fillId="9" borderId="21" xfId="32" applyFont="1" applyFill="1" applyBorder="1" applyAlignment="1">
      <alignment horizontal="left" vertical="center" wrapText="1"/>
    </xf>
    <xf numFmtId="0" fontId="9" fillId="9" borderId="22" xfId="32" applyFont="1" applyFill="1" applyBorder="1" applyAlignment="1">
      <alignment horizontal="left" vertical="center" wrapText="1"/>
    </xf>
    <xf numFmtId="0" fontId="9" fillId="9" borderId="23" xfId="32" applyFont="1" applyFill="1" applyBorder="1" applyAlignment="1">
      <alignment horizontal="left" vertical="center" wrapText="1"/>
    </xf>
    <xf numFmtId="0" fontId="9" fillId="9" borderId="44" xfId="32" applyFont="1" applyFill="1" applyBorder="1" applyAlignment="1">
      <alignment horizontal="left" vertical="center" wrapText="1"/>
    </xf>
    <xf numFmtId="0" fontId="9" fillId="9" borderId="0" xfId="32" applyFont="1" applyFill="1" applyBorder="1" applyAlignment="1">
      <alignment horizontal="left" vertical="center" wrapText="1"/>
    </xf>
    <xf numFmtId="0" fontId="9" fillId="9" borderId="45" xfId="32" applyFont="1" applyFill="1" applyBorder="1" applyAlignment="1">
      <alignment horizontal="left" vertical="center" wrapText="1"/>
    </xf>
    <xf numFmtId="0" fontId="9" fillId="9" borderId="39" xfId="32" applyFont="1" applyFill="1" applyBorder="1" applyAlignment="1">
      <alignment horizontal="left" vertical="center" wrapText="1"/>
    </xf>
    <xf numFmtId="0" fontId="9" fillId="9" borderId="24" xfId="32" applyFont="1" applyFill="1" applyBorder="1" applyAlignment="1">
      <alignment horizontal="left" vertical="center" wrapText="1"/>
    </xf>
    <xf numFmtId="0" fontId="9" fillId="9" borderId="46" xfId="32" applyFont="1" applyFill="1" applyBorder="1" applyAlignment="1">
      <alignment horizontal="left" vertical="center" wrapText="1"/>
    </xf>
    <xf numFmtId="0" fontId="15" fillId="8" borderId="19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horizontal="center" vertical="center" wrapText="1"/>
    </xf>
    <xf numFmtId="0" fontId="23" fillId="9" borderId="29" xfId="32" applyFont="1" applyFill="1" applyBorder="1" applyAlignment="1">
      <alignment horizontal="left" vertical="top"/>
    </xf>
    <xf numFmtId="0" fontId="23" fillId="9" borderId="49" xfId="32" applyFont="1" applyFill="1" applyBorder="1" applyAlignment="1">
      <alignment horizontal="left" vertical="top"/>
    </xf>
    <xf numFmtId="0" fontId="23" fillId="9" borderId="30" xfId="32" applyFont="1" applyFill="1" applyBorder="1" applyAlignment="1">
      <alignment horizontal="left" vertical="top"/>
    </xf>
    <xf numFmtId="0" fontId="23" fillId="9" borderId="50" xfId="32" applyFont="1" applyFill="1" applyBorder="1" applyAlignment="1">
      <alignment horizontal="left" vertical="top"/>
    </xf>
    <xf numFmtId="0" fontId="23" fillId="9" borderId="0" xfId="32" applyFont="1" applyFill="1" applyBorder="1" applyAlignment="1">
      <alignment horizontal="left" vertical="top"/>
    </xf>
    <xf numFmtId="0" fontId="23" fillId="9" borderId="51" xfId="32" applyFont="1" applyFill="1" applyBorder="1" applyAlignment="1">
      <alignment horizontal="left" vertical="top"/>
    </xf>
    <xf numFmtId="0" fontId="23" fillId="9" borderId="52" xfId="32" applyFont="1" applyFill="1" applyBorder="1" applyAlignment="1">
      <alignment horizontal="left" vertical="top"/>
    </xf>
    <xf numFmtId="0" fontId="23" fillId="9" borderId="53" xfId="32" applyFont="1" applyFill="1" applyBorder="1" applyAlignment="1">
      <alignment horizontal="left" vertical="top"/>
    </xf>
    <xf numFmtId="0" fontId="23" fillId="9" borderId="54" xfId="32" applyFont="1" applyFill="1" applyBorder="1" applyAlignment="1">
      <alignment horizontal="left" vertical="top"/>
    </xf>
    <xf numFmtId="0" fontId="12" fillId="9" borderId="19" xfId="32" applyFont="1" applyFill="1" applyBorder="1" applyAlignment="1">
      <alignment horizontal="center" vertical="center"/>
    </xf>
    <xf numFmtId="0" fontId="12" fillId="9" borderId="25" xfId="32" applyFont="1" applyFill="1" applyBorder="1" applyAlignment="1">
      <alignment horizontal="center" vertical="center"/>
    </xf>
    <xf numFmtId="0" fontId="14" fillId="9" borderId="47" xfId="32" applyFont="1" applyFill="1" applyBorder="1" applyAlignment="1">
      <alignment horizontal="center" vertical="center"/>
    </xf>
    <xf numFmtId="0" fontId="14" fillId="9" borderId="49" xfId="32" applyFont="1" applyFill="1" applyBorder="1" applyAlignment="1">
      <alignment horizontal="center" vertical="center"/>
    </xf>
    <xf numFmtId="0" fontId="14" fillId="9" borderId="48" xfId="32" applyFont="1" applyFill="1" applyBorder="1" applyAlignment="1">
      <alignment horizontal="center" vertical="center"/>
    </xf>
    <xf numFmtId="0" fontId="14" fillId="9" borderId="44" xfId="32" applyFont="1" applyFill="1" applyBorder="1" applyAlignment="1">
      <alignment horizontal="center" vertical="center"/>
    </xf>
    <xf numFmtId="0" fontId="14" fillId="9" borderId="0" xfId="32" applyFont="1" applyFill="1" applyBorder="1" applyAlignment="1">
      <alignment horizontal="center" vertical="center"/>
    </xf>
    <xf numFmtId="0" fontId="14" fillId="9" borderId="45" xfId="32" applyFont="1" applyFill="1" applyBorder="1" applyAlignment="1">
      <alignment horizontal="center" vertical="center"/>
    </xf>
    <xf numFmtId="0" fontId="14" fillId="9" borderId="39" xfId="32" applyFont="1" applyFill="1" applyBorder="1" applyAlignment="1">
      <alignment horizontal="center" vertical="center"/>
    </xf>
    <xf numFmtId="0" fontId="14" fillId="9" borderId="24" xfId="32" applyFont="1" applyFill="1" applyBorder="1" applyAlignment="1">
      <alignment horizontal="center" vertical="center"/>
    </xf>
    <xf numFmtId="0" fontId="14" fillId="9" borderId="46" xfId="32" applyFont="1" applyFill="1" applyBorder="1" applyAlignment="1">
      <alignment horizontal="center" vertical="center"/>
    </xf>
    <xf numFmtId="0" fontId="12" fillId="9" borderId="55" xfId="32" applyFont="1" applyFill="1" applyBorder="1" applyAlignment="1">
      <alignment horizontal="center" vertical="center"/>
    </xf>
    <xf numFmtId="0" fontId="12" fillId="9" borderId="56" xfId="32" applyFont="1" applyFill="1" applyBorder="1" applyAlignment="1">
      <alignment horizontal="center" vertical="center"/>
    </xf>
    <xf numFmtId="0" fontId="12" fillId="9" borderId="47" xfId="32" applyFont="1" applyFill="1" applyBorder="1" applyAlignment="1">
      <alignment horizontal="center" vertical="center"/>
    </xf>
    <xf numFmtId="0" fontId="12" fillId="9" borderId="48" xfId="32" applyFont="1" applyFill="1" applyBorder="1" applyAlignment="1">
      <alignment horizontal="center" vertical="center"/>
    </xf>
    <xf numFmtId="0" fontId="12" fillId="9" borderId="39" xfId="32" applyFont="1" applyFill="1" applyBorder="1" applyAlignment="1">
      <alignment horizontal="center" vertical="center"/>
    </xf>
    <xf numFmtId="0" fontId="12" fillId="9" borderId="46" xfId="32" applyFont="1" applyFill="1" applyBorder="1" applyAlignment="1">
      <alignment horizontal="center" vertical="center"/>
    </xf>
    <xf numFmtId="0" fontId="3" fillId="21" borderId="10" xfId="0" applyFont="1" applyFill="1" applyBorder="1" applyAlignment="1">
      <alignment horizontal="center" vertical="center" wrapText="1"/>
    </xf>
    <xf numFmtId="0" fontId="3" fillId="16" borderId="10" xfId="0" applyFont="1" applyFill="1" applyBorder="1" applyAlignment="1">
      <alignment horizontal="center" vertical="center" wrapText="1"/>
    </xf>
    <xf numFmtId="0" fontId="44" fillId="11" borderId="34" xfId="0" applyFont="1" applyFill="1" applyBorder="1" applyAlignment="1">
      <alignment horizontal="center" vertical="top" wrapText="1"/>
    </xf>
    <xf numFmtId="0" fontId="44" fillId="11" borderId="36" xfId="0" applyFont="1" applyFill="1" applyBorder="1" applyAlignment="1">
      <alignment horizontal="center" vertical="top" wrapText="1"/>
    </xf>
    <xf numFmtId="0" fontId="44" fillId="10" borderId="34" xfId="65" applyFont="1" applyFill="1" applyBorder="1" applyAlignment="1">
      <alignment horizontal="center" vertical="center" wrapText="1"/>
    </xf>
    <xf numFmtId="0" fontId="44" fillId="10" borderId="35" xfId="65" applyFont="1" applyFill="1" applyBorder="1" applyAlignment="1">
      <alignment horizontal="center" vertical="center" wrapText="1"/>
    </xf>
    <xf numFmtId="0" fontId="59" fillId="0" borderId="34" xfId="65" applyFont="1" applyFill="1" applyBorder="1" applyAlignment="1">
      <alignment horizontal="center" vertical="center"/>
    </xf>
    <xf numFmtId="0" fontId="59" fillId="0" borderId="36" xfId="65" applyFont="1" applyFill="1" applyBorder="1" applyAlignment="1">
      <alignment horizontal="center" vertical="center"/>
    </xf>
    <xf numFmtId="0" fontId="60" fillId="0" borderId="10" xfId="65" applyFont="1" applyFill="1" applyBorder="1" applyAlignment="1">
      <alignment horizontal="left" wrapText="1"/>
    </xf>
    <xf numFmtId="2" fontId="4" fillId="0" borderId="34" xfId="0" applyNumberFormat="1" applyFont="1" applyFill="1" applyBorder="1" applyAlignment="1">
      <alignment horizontal="center" vertical="center" wrapText="1"/>
    </xf>
    <xf numFmtId="2" fontId="4" fillId="0" borderId="36" xfId="0" applyNumberFormat="1" applyFont="1" applyFill="1" applyBorder="1" applyAlignment="1">
      <alignment horizontal="center" vertical="center" wrapText="1"/>
    </xf>
    <xf numFmtId="2" fontId="4" fillId="0" borderId="35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38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10" fontId="3" fillId="12" borderId="19" xfId="0" applyNumberFormat="1" applyFont="1" applyFill="1" applyBorder="1" applyAlignment="1">
      <alignment horizontal="center" vertical="center" wrapText="1"/>
    </xf>
    <xf numFmtId="0" fontId="3" fillId="12" borderId="25" xfId="0" applyFont="1" applyFill="1" applyBorder="1" applyAlignment="1">
      <alignment horizontal="center" vertical="center" wrapText="1"/>
    </xf>
    <xf numFmtId="0" fontId="3" fillId="12" borderId="19" xfId="0" applyFont="1" applyFill="1" applyBorder="1" applyAlignment="1">
      <alignment horizontal="center" vertical="center" wrapText="1"/>
    </xf>
    <xf numFmtId="10" fontId="3" fillId="12" borderId="19" xfId="0" applyNumberFormat="1" applyFont="1" applyFill="1" applyBorder="1" applyAlignment="1">
      <alignment horizontal="left" vertical="center" wrapText="1"/>
    </xf>
    <xf numFmtId="0" fontId="3" fillId="12" borderId="25" xfId="0" applyFont="1" applyFill="1" applyBorder="1" applyAlignment="1">
      <alignment horizontal="left" vertical="center" wrapText="1"/>
    </xf>
    <xf numFmtId="0" fontId="61" fillId="15" borderId="23" xfId="65" applyFont="1" applyFill="1" applyBorder="1" applyAlignment="1">
      <alignment horizontal="left" vertical="top" wrapText="1"/>
    </xf>
    <xf numFmtId="0" fontId="61" fillId="15" borderId="45" xfId="65" applyFont="1" applyFill="1" applyBorder="1" applyAlignment="1">
      <alignment horizontal="left" vertical="top" wrapText="1"/>
    </xf>
    <xf numFmtId="0" fontId="26" fillId="14" borderId="36" xfId="0" applyFont="1" applyFill="1" applyBorder="1" applyAlignment="1">
      <alignment horizontal="right" vertical="center" wrapText="1"/>
    </xf>
    <xf numFmtId="0" fontId="26" fillId="14" borderId="35" xfId="0" applyFont="1" applyFill="1" applyBorder="1" applyAlignment="1">
      <alignment horizontal="right" vertical="center" wrapText="1"/>
    </xf>
    <xf numFmtId="0" fontId="26" fillId="13" borderId="36" xfId="0" applyFont="1" applyFill="1" applyBorder="1" applyAlignment="1">
      <alignment horizontal="center" vertical="center" wrapText="1"/>
    </xf>
    <xf numFmtId="0" fontId="26" fillId="13" borderId="35" xfId="0" applyFont="1" applyFill="1" applyBorder="1" applyAlignment="1">
      <alignment horizontal="center" vertical="center" wrapText="1"/>
    </xf>
    <xf numFmtId="0" fontId="26" fillId="13" borderId="34" xfId="0" applyFont="1" applyFill="1" applyBorder="1" applyAlignment="1">
      <alignment horizontal="right" vertical="center" wrapText="1"/>
    </xf>
    <xf numFmtId="0" fontId="26" fillId="13" borderId="36" xfId="0" applyFont="1" applyFill="1" applyBorder="1" applyAlignment="1">
      <alignment horizontal="right" vertical="center" wrapText="1"/>
    </xf>
    <xf numFmtId="10" fontId="3" fillId="12" borderId="34" xfId="0" applyNumberFormat="1" applyFont="1" applyFill="1" applyBorder="1" applyAlignment="1">
      <alignment horizontal="center" vertical="center" wrapText="1"/>
    </xf>
    <xf numFmtId="10" fontId="3" fillId="12" borderId="36" xfId="0" applyNumberFormat="1" applyFont="1" applyFill="1" applyBorder="1" applyAlignment="1">
      <alignment horizontal="center" vertical="center" wrapText="1"/>
    </xf>
    <xf numFmtId="10" fontId="3" fillId="12" borderId="35" xfId="0" applyNumberFormat="1" applyFont="1" applyFill="1" applyBorder="1" applyAlignment="1">
      <alignment horizontal="center" vertical="center" wrapText="1"/>
    </xf>
    <xf numFmtId="44" fontId="39" fillId="0" borderId="19" xfId="76" applyNumberFormat="1" applyFont="1" applyFill="1" applyBorder="1" applyAlignment="1">
      <alignment horizontal="center" vertical="center"/>
    </xf>
    <xf numFmtId="44" fontId="39" fillId="0" borderId="38" xfId="76" applyNumberFormat="1" applyFont="1" applyFill="1" applyBorder="1" applyAlignment="1">
      <alignment horizontal="center" vertical="center"/>
    </xf>
    <xf numFmtId="44" fontId="39" fillId="0" borderId="25" xfId="76" applyNumberFormat="1" applyFont="1" applyFill="1" applyBorder="1" applyAlignment="1">
      <alignment horizontal="center" vertical="center"/>
    </xf>
    <xf numFmtId="7" fontId="39" fillId="0" borderId="19" xfId="76" applyNumberFormat="1" applyFont="1" applyFill="1" applyBorder="1" applyAlignment="1">
      <alignment horizontal="center" vertical="center"/>
    </xf>
    <xf numFmtId="0" fontId="44" fillId="10" borderId="36" xfId="65" applyFont="1" applyFill="1" applyBorder="1" applyAlignment="1">
      <alignment horizontal="center" vertical="center" wrapText="1"/>
    </xf>
    <xf numFmtId="167" fontId="4" fillId="0" borderId="19" xfId="0" applyNumberFormat="1" applyFont="1" applyFill="1" applyBorder="1" applyAlignment="1">
      <alignment horizontal="center" vertical="top" wrapText="1"/>
    </xf>
    <xf numFmtId="167" fontId="4" fillId="0" borderId="38" xfId="0" applyNumberFormat="1" applyFont="1" applyFill="1" applyBorder="1" applyAlignment="1">
      <alignment horizontal="center" vertical="top" wrapText="1"/>
    </xf>
    <xf numFmtId="167" fontId="4" fillId="0" borderId="25" xfId="0" applyNumberFormat="1" applyFont="1" applyFill="1" applyBorder="1" applyAlignment="1">
      <alignment horizontal="center" vertical="top" wrapText="1"/>
    </xf>
    <xf numFmtId="0" fontId="3" fillId="12" borderId="21" xfId="0" applyFont="1" applyFill="1" applyBorder="1" applyAlignment="1">
      <alignment horizontal="center" vertical="center" wrapText="1"/>
    </xf>
    <xf numFmtId="0" fontId="3" fillId="12" borderId="22" xfId="0" applyFont="1" applyFill="1" applyBorder="1" applyAlignment="1">
      <alignment horizontal="center" vertical="center" wrapText="1"/>
    </xf>
    <xf numFmtId="0" fontId="3" fillId="12" borderId="23" xfId="0" applyFont="1" applyFill="1" applyBorder="1" applyAlignment="1">
      <alignment horizontal="center" vertical="center" wrapText="1"/>
    </xf>
    <xf numFmtId="0" fontId="3" fillId="12" borderId="39" xfId="0" applyFont="1" applyFill="1" applyBorder="1" applyAlignment="1">
      <alignment horizontal="center" vertical="center" wrapText="1"/>
    </xf>
    <xf numFmtId="0" fontId="3" fillId="12" borderId="24" xfId="0" applyFont="1" applyFill="1" applyBorder="1" applyAlignment="1">
      <alignment horizontal="center" vertical="center" wrapText="1"/>
    </xf>
    <xf numFmtId="0" fontId="3" fillId="12" borderId="46" xfId="0" applyFont="1" applyFill="1" applyBorder="1" applyAlignment="1">
      <alignment horizontal="center" vertical="center" wrapText="1"/>
    </xf>
    <xf numFmtId="0" fontId="44" fillId="10" borderId="38" xfId="0" applyFont="1" applyFill="1" applyBorder="1" applyAlignment="1">
      <alignment horizontal="center" vertical="center" wrapText="1"/>
    </xf>
    <xf numFmtId="0" fontId="44" fillId="10" borderId="25" xfId="0" applyFont="1" applyFill="1" applyBorder="1" applyAlignment="1">
      <alignment horizontal="center" vertical="center" wrapText="1"/>
    </xf>
    <xf numFmtId="0" fontId="40" fillId="10" borderId="19" xfId="65" applyFont="1" applyFill="1" applyBorder="1" applyAlignment="1">
      <alignment horizontal="center" vertical="center" wrapText="1"/>
    </xf>
    <xf numFmtId="0" fontId="40" fillId="10" borderId="38" xfId="65" applyFont="1" applyFill="1" applyBorder="1" applyAlignment="1">
      <alignment horizontal="center" vertical="center" wrapText="1"/>
    </xf>
    <xf numFmtId="0" fontId="40" fillId="10" borderId="25" xfId="65" applyFont="1" applyFill="1" applyBorder="1" applyAlignment="1">
      <alignment horizontal="center" vertical="center" wrapText="1"/>
    </xf>
    <xf numFmtId="0" fontId="44" fillId="0" borderId="34" xfId="65" applyFont="1" applyFill="1" applyBorder="1" applyAlignment="1">
      <alignment horizontal="left" vertical="center" wrapText="1"/>
    </xf>
    <xf numFmtId="0" fontId="44" fillId="0" borderId="36" xfId="65" applyFont="1" applyFill="1" applyBorder="1" applyAlignment="1">
      <alignment horizontal="left" vertical="center" wrapText="1"/>
    </xf>
    <xf numFmtId="0" fontId="44" fillId="0" borderId="35" xfId="65" applyFont="1" applyFill="1" applyBorder="1" applyAlignment="1">
      <alignment horizontal="left" vertical="center" wrapText="1"/>
    </xf>
    <xf numFmtId="9" fontId="39" fillId="0" borderId="19" xfId="76" applyFont="1" applyFill="1" applyBorder="1" applyAlignment="1">
      <alignment horizontal="center" vertical="center"/>
    </xf>
    <xf numFmtId="9" fontId="39" fillId="0" borderId="38" xfId="76" applyFont="1" applyFill="1" applyBorder="1" applyAlignment="1">
      <alignment horizontal="center" vertical="center"/>
    </xf>
    <xf numFmtId="9" fontId="39" fillId="0" borderId="25" xfId="76" applyFont="1" applyFill="1" applyBorder="1" applyAlignment="1">
      <alignment horizontal="center" vertical="center"/>
    </xf>
    <xf numFmtId="44" fontId="39" fillId="0" borderId="19" xfId="76" applyNumberFormat="1" applyFont="1" applyFill="1" applyBorder="1" applyAlignment="1">
      <alignment horizontal="center"/>
    </xf>
    <xf numFmtId="44" fontId="39" fillId="0" borderId="38" xfId="76" applyNumberFormat="1" applyFont="1" applyFill="1" applyBorder="1" applyAlignment="1">
      <alignment horizontal="center"/>
    </xf>
    <xf numFmtId="44" fontId="39" fillId="0" borderId="25" xfId="76" applyNumberFormat="1" applyFont="1" applyFill="1" applyBorder="1" applyAlignment="1">
      <alignment horizontal="center"/>
    </xf>
    <xf numFmtId="0" fontId="62" fillId="0" borderId="10" xfId="44" applyFont="1" applyFill="1" applyBorder="1" applyAlignment="1">
      <alignment horizontal="center" wrapText="1"/>
    </xf>
    <xf numFmtId="0" fontId="62" fillId="0" borderId="34" xfId="44" applyFont="1" applyFill="1" applyBorder="1" applyAlignment="1">
      <alignment horizontal="left" wrapText="1"/>
    </xf>
    <xf numFmtId="0" fontId="62" fillId="0" borderId="36" xfId="44" applyFont="1" applyFill="1" applyBorder="1" applyAlignment="1">
      <alignment horizontal="left" wrapText="1"/>
    </xf>
    <xf numFmtId="0" fontId="62" fillId="0" borderId="35" xfId="44" applyFont="1" applyFill="1" applyBorder="1" applyAlignment="1">
      <alignment horizontal="left" wrapText="1"/>
    </xf>
    <xf numFmtId="0" fontId="44" fillId="0" borderId="19" xfId="44" applyFont="1" applyBorder="1" applyAlignment="1">
      <alignment horizontal="left"/>
    </xf>
    <xf numFmtId="0" fontId="44" fillId="0" borderId="25" xfId="44" applyFont="1" applyBorder="1" applyAlignment="1">
      <alignment horizontal="left"/>
    </xf>
    <xf numFmtId="0" fontId="63" fillId="0" borderId="19" xfId="44" applyFont="1" applyBorder="1" applyAlignment="1">
      <alignment horizontal="left" wrapText="1"/>
    </xf>
    <xf numFmtId="0" fontId="63" fillId="0" borderId="25" xfId="44" applyFont="1" applyBorder="1" applyAlignment="1">
      <alignment horizontal="left" wrapText="1"/>
    </xf>
    <xf numFmtId="0" fontId="62" fillId="0" borderId="34" xfId="44" applyNumberFormat="1" applyFont="1" applyFill="1" applyBorder="1" applyAlignment="1">
      <alignment horizontal="left" wrapText="1"/>
    </xf>
    <xf numFmtId="0" fontId="62" fillId="0" borderId="36" xfId="44" applyNumberFormat="1" applyFont="1" applyFill="1" applyBorder="1" applyAlignment="1">
      <alignment horizontal="left" wrapText="1"/>
    </xf>
    <xf numFmtId="0" fontId="62" fillId="0" borderId="35" xfId="44" applyNumberFormat="1" applyFont="1" applyFill="1" applyBorder="1" applyAlignment="1">
      <alignment horizontal="left" wrapText="1"/>
    </xf>
    <xf numFmtId="0" fontId="17" fillId="8" borderId="26" xfId="0" applyFont="1" applyFill="1" applyBorder="1" applyAlignment="1">
      <alignment horizontal="center" vertical="center"/>
    </xf>
    <xf numFmtId="0" fontId="17" fillId="8" borderId="15" xfId="0" applyFont="1" applyFill="1" applyBorder="1" applyAlignment="1">
      <alignment horizontal="center" vertical="center"/>
    </xf>
    <xf numFmtId="0" fontId="17" fillId="8" borderId="16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</cellXfs>
  <cellStyles count="82">
    <cellStyle name="Millares" xfId="1" builtinId="3"/>
    <cellStyle name="Millares 2" xfId="2"/>
    <cellStyle name="Millares 2 2" xfId="3"/>
    <cellStyle name="Moneda" xfId="4" builtinId="4"/>
    <cellStyle name="Moneda 2" xfId="5"/>
    <cellStyle name="Moneda 2 2" xfId="6"/>
    <cellStyle name="Moneda 3" xfId="7"/>
    <cellStyle name="Moneda 3 2" xfId="8"/>
    <cellStyle name="Moneda 4" xfId="9"/>
    <cellStyle name="Moneda 4 2" xfId="10"/>
    <cellStyle name="Moneda 4 2 2" xfId="11"/>
    <cellStyle name="Moneda 4 3" xfId="12"/>
    <cellStyle name="Moneda 4 3 2" xfId="13"/>
    <cellStyle name="Moneda 4 4" xfId="14"/>
    <cellStyle name="Normal" xfId="0" builtinId="0"/>
    <cellStyle name="Normal 12 2" xfId="15"/>
    <cellStyle name="Normal 18 2" xfId="16"/>
    <cellStyle name="Normal 19 2" xfId="17"/>
    <cellStyle name="Normal 2" xfId="18"/>
    <cellStyle name="Normal 2 2" xfId="19"/>
    <cellStyle name="Normal 2 2 2" xfId="20"/>
    <cellStyle name="Normal 2 2 2 2" xfId="21"/>
    <cellStyle name="Normal 2 2 3" xfId="22"/>
    <cellStyle name="Normal 2 2 3 2" xfId="23"/>
    <cellStyle name="Normal 2 2 4" xfId="24"/>
    <cellStyle name="Normal 2 2 4 2" xfId="25"/>
    <cellStyle name="Normal 2 2 5" xfId="26"/>
    <cellStyle name="Normal 2 2 5 2" xfId="27"/>
    <cellStyle name="Normal 2 2 6" xfId="28"/>
    <cellStyle name="Normal 2 2 6 2" xfId="29"/>
    <cellStyle name="Normal 2 2 7" xfId="30"/>
    <cellStyle name="Normal 2 2 7 2" xfId="31"/>
    <cellStyle name="Normal 2 3" xfId="32"/>
    <cellStyle name="Normal 2 3 2" xfId="33"/>
    <cellStyle name="Normal 2 4" xfId="34"/>
    <cellStyle name="Normal 2 4 2" xfId="35"/>
    <cellStyle name="Normal 2 5" xfId="36"/>
    <cellStyle name="Normal 2 5 2" xfId="37"/>
    <cellStyle name="Normal 2 6" xfId="38"/>
    <cellStyle name="Normal 2 6 2" xfId="39"/>
    <cellStyle name="Normal 21 2" xfId="40"/>
    <cellStyle name="Normal 26 2" xfId="41"/>
    <cellStyle name="Normal 28 2" xfId="42"/>
    <cellStyle name="Normal 3" xfId="43"/>
    <cellStyle name="Normal 3 3" xfId="44"/>
    <cellStyle name="Normal 33 2" xfId="45"/>
    <cellStyle name="Normal 36 2" xfId="46"/>
    <cellStyle name="Normal 38 2" xfId="47"/>
    <cellStyle name="Normal 4" xfId="48"/>
    <cellStyle name="Normal 5" xfId="49"/>
    <cellStyle name="Normal 5 2" xfId="50"/>
    <cellStyle name="Normal 5 2 2" xfId="51"/>
    <cellStyle name="Normal 5 3" xfId="52"/>
    <cellStyle name="Normal 5 3 2" xfId="53"/>
    <cellStyle name="Normal 5 4" xfId="54"/>
    <cellStyle name="Normal 5 4 2" xfId="55"/>
    <cellStyle name="Normal 5 5" xfId="56"/>
    <cellStyle name="Normal 5 5 2" xfId="57"/>
    <cellStyle name="Normal 5 6" xfId="58"/>
    <cellStyle name="Normal 5 6 2" xfId="59"/>
    <cellStyle name="Normal 5 7" xfId="60"/>
    <cellStyle name="Normal 6" xfId="61"/>
    <cellStyle name="Normal 6 2" xfId="62"/>
    <cellStyle name="Normal 6 3" xfId="63"/>
    <cellStyle name="Normal 7" xfId="64"/>
    <cellStyle name="Normal 8" xfId="65"/>
    <cellStyle name="Normal 8 2" xfId="66"/>
    <cellStyle name="Normal 8 2 2" xfId="67"/>
    <cellStyle name="Normal 8 3" xfId="68"/>
    <cellStyle name="Normal 8 4" xfId="69"/>
    <cellStyle name="Normal 9" xfId="70"/>
    <cellStyle name="Normal_Instrumentos Autoevaluación CI" xfId="71"/>
    <cellStyle name="Porcentaje 2" xfId="72"/>
    <cellStyle name="Porcentaje 3" xfId="73"/>
    <cellStyle name="Porcentaje 3 2" xfId="74"/>
    <cellStyle name="Porcentaje 4" xfId="75"/>
    <cellStyle name="Porcentual" xfId="76" builtinId="5"/>
    <cellStyle name="Porcentual 2" xfId="77"/>
    <cellStyle name="Porcentual 2 10" xfId="78"/>
    <cellStyle name="Porcentual 3" xfId="79"/>
    <cellStyle name="Porcentual 4" xfId="80"/>
    <cellStyle name="Porcentual 5" xfId="81"/>
  </cellStyles>
  <dxfs count="7"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13" name="Picture 9" descr="logo ms fondo blanco texto azul">
          <a:extLst>
            <a:ext uri="{FF2B5EF4-FFF2-40B4-BE49-F238E27FC236}">
              <a16:creationId xmlns="" xmlns:a16="http://schemas.microsoft.com/office/drawing/2014/main" id="{CFD3E01C-AE23-4893-8F9E-D25F81A17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14" name="Picture 9" descr="logo ms fondo blanco texto azul">
          <a:extLst>
            <a:ext uri="{FF2B5EF4-FFF2-40B4-BE49-F238E27FC236}">
              <a16:creationId xmlns="" xmlns:a16="http://schemas.microsoft.com/office/drawing/2014/main" id="{263E97C7-EB6A-462D-B0F8-1E0175445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15" name="Picture 9" descr="logo ms fondo blanco texto azul">
          <a:extLst>
            <a:ext uri="{FF2B5EF4-FFF2-40B4-BE49-F238E27FC236}">
              <a16:creationId xmlns="" xmlns:a16="http://schemas.microsoft.com/office/drawing/2014/main" id="{85E84646-5DCB-4EE5-BF06-CE846E6E4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16" name="Picture 9" descr="logo ms fondo blanco texto azul">
          <a:extLst>
            <a:ext uri="{FF2B5EF4-FFF2-40B4-BE49-F238E27FC236}">
              <a16:creationId xmlns="" xmlns:a16="http://schemas.microsoft.com/office/drawing/2014/main" id="{732D422D-D87F-4174-9E46-7E9372642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17" name="Picture 9" descr="logo ms fondo blanco texto azul">
          <a:extLst>
            <a:ext uri="{FF2B5EF4-FFF2-40B4-BE49-F238E27FC236}">
              <a16:creationId xmlns="" xmlns:a16="http://schemas.microsoft.com/office/drawing/2014/main" id="{329FED88-E100-4B85-9B66-282C21305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18" name="Picture 9" descr="logo ms fondo blanco texto azul">
          <a:extLst>
            <a:ext uri="{FF2B5EF4-FFF2-40B4-BE49-F238E27FC236}">
              <a16:creationId xmlns="" xmlns:a16="http://schemas.microsoft.com/office/drawing/2014/main" id="{AF1C440C-E0C0-459B-833E-E813CD80B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19" name="Picture 9" descr="logo ms fondo blanco texto azul">
          <a:extLst>
            <a:ext uri="{FF2B5EF4-FFF2-40B4-BE49-F238E27FC236}">
              <a16:creationId xmlns="" xmlns:a16="http://schemas.microsoft.com/office/drawing/2014/main" id="{257F1B26-6136-4F16-8A41-037E27F5C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20" name="Picture 9" descr="logo ms fondo blanco texto azul">
          <a:extLst>
            <a:ext uri="{FF2B5EF4-FFF2-40B4-BE49-F238E27FC236}">
              <a16:creationId xmlns="" xmlns:a16="http://schemas.microsoft.com/office/drawing/2014/main" id="{5BB00E2F-22E7-41E3-AC2D-23F7BE4C2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21" name="Picture 9" descr="logo ms fondo blanco texto azul">
          <a:extLst>
            <a:ext uri="{FF2B5EF4-FFF2-40B4-BE49-F238E27FC236}">
              <a16:creationId xmlns="" xmlns:a16="http://schemas.microsoft.com/office/drawing/2014/main" id="{484147B5-AEFF-479B-A437-BB18B8049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22" name="Picture 9" descr="logo ms fondo blanco texto azul">
          <a:extLst>
            <a:ext uri="{FF2B5EF4-FFF2-40B4-BE49-F238E27FC236}">
              <a16:creationId xmlns="" xmlns:a16="http://schemas.microsoft.com/office/drawing/2014/main" id="{ECA2B73E-C671-44FC-8CA2-E714AB034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23" name="Picture 9" descr="logo ms fondo blanco texto azul">
          <a:extLst>
            <a:ext uri="{FF2B5EF4-FFF2-40B4-BE49-F238E27FC236}">
              <a16:creationId xmlns="" xmlns:a16="http://schemas.microsoft.com/office/drawing/2014/main" id="{AE7FA13E-E411-46C7-8CDA-442DF596E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24" name="Picture 9" descr="logo ms fondo blanco texto azul">
          <a:extLst>
            <a:ext uri="{FF2B5EF4-FFF2-40B4-BE49-F238E27FC236}">
              <a16:creationId xmlns="" xmlns:a16="http://schemas.microsoft.com/office/drawing/2014/main" id="{6A990B6D-2D5D-4740-97C8-92414774F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25" name="Picture 9" descr="logo ms fondo blanco texto azul">
          <a:extLst>
            <a:ext uri="{FF2B5EF4-FFF2-40B4-BE49-F238E27FC236}">
              <a16:creationId xmlns="" xmlns:a16="http://schemas.microsoft.com/office/drawing/2014/main" id="{9AD18BC3-09DB-42C0-9E8A-47EAA1405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26" name="Picture 9" descr="logo ms fondo blanco texto azul">
          <a:extLst>
            <a:ext uri="{FF2B5EF4-FFF2-40B4-BE49-F238E27FC236}">
              <a16:creationId xmlns="" xmlns:a16="http://schemas.microsoft.com/office/drawing/2014/main" id="{DF46AD16-3549-4D15-AD22-875FB5518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27" name="Picture 9" descr="logo ms fondo blanco texto azul">
          <a:extLst>
            <a:ext uri="{FF2B5EF4-FFF2-40B4-BE49-F238E27FC236}">
              <a16:creationId xmlns="" xmlns:a16="http://schemas.microsoft.com/office/drawing/2014/main" id="{B1B357A6-849C-40FB-BAB7-55E450B0E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28" name="Picture 9" descr="logo ms fondo blanco texto azul">
          <a:extLst>
            <a:ext uri="{FF2B5EF4-FFF2-40B4-BE49-F238E27FC236}">
              <a16:creationId xmlns="" xmlns:a16="http://schemas.microsoft.com/office/drawing/2014/main" id="{8883BF43-29EC-419A-9DF9-264E1920A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34" name="Picture 9" descr="logo ms fondo blanco texto azul">
          <a:extLst>
            <a:ext uri="{FF2B5EF4-FFF2-40B4-BE49-F238E27FC236}">
              <a16:creationId xmlns="" xmlns:a16="http://schemas.microsoft.com/office/drawing/2014/main" id="{DE19CF8B-3C54-452B-84A7-11B566ACD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35" name="Picture 9" descr="logo ms fondo blanco texto azul">
          <a:extLst>
            <a:ext uri="{FF2B5EF4-FFF2-40B4-BE49-F238E27FC236}">
              <a16:creationId xmlns="" xmlns:a16="http://schemas.microsoft.com/office/drawing/2014/main" id="{9E9D2E11-7DE0-4DBD-AA7A-8638EA453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36" name="Picture 9" descr="logo ms fondo blanco texto azul">
          <a:extLst>
            <a:ext uri="{FF2B5EF4-FFF2-40B4-BE49-F238E27FC236}">
              <a16:creationId xmlns="" xmlns:a16="http://schemas.microsoft.com/office/drawing/2014/main" id="{BDA188FE-35C8-44DA-B217-3B9D75B76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37" name="Picture 9" descr="logo ms fondo blanco texto azul">
          <a:extLst>
            <a:ext uri="{FF2B5EF4-FFF2-40B4-BE49-F238E27FC236}">
              <a16:creationId xmlns="" xmlns:a16="http://schemas.microsoft.com/office/drawing/2014/main" id="{B15AF7CF-B6D4-4438-9ACD-DCBE34B3A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38" name="Picture 9" descr="logo ms fondo blanco texto azul">
          <a:extLst>
            <a:ext uri="{FF2B5EF4-FFF2-40B4-BE49-F238E27FC236}">
              <a16:creationId xmlns="" xmlns:a16="http://schemas.microsoft.com/office/drawing/2014/main" id="{702263D0-876A-46E1-A9EC-F052B17B1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39" name="Picture 9" descr="logo ms fondo blanco texto azul">
          <a:extLst>
            <a:ext uri="{FF2B5EF4-FFF2-40B4-BE49-F238E27FC236}">
              <a16:creationId xmlns="" xmlns:a16="http://schemas.microsoft.com/office/drawing/2014/main" id="{A248511D-2577-43FA-B229-810E1F30E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40" name="Picture 9" descr="logo ms fondo blanco texto azul">
          <a:extLst>
            <a:ext uri="{FF2B5EF4-FFF2-40B4-BE49-F238E27FC236}">
              <a16:creationId xmlns="" xmlns:a16="http://schemas.microsoft.com/office/drawing/2014/main" id="{B72A4477-CC97-4893-9EA9-DAFBD4A27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41" name="Picture 9" descr="logo ms fondo blanco texto azul">
          <a:extLst>
            <a:ext uri="{FF2B5EF4-FFF2-40B4-BE49-F238E27FC236}">
              <a16:creationId xmlns="" xmlns:a16="http://schemas.microsoft.com/office/drawing/2014/main" id="{1E43214B-61D7-459F-A414-F1BC47EAB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42" name="Picture 9" descr="logo ms fondo blanco texto azul">
          <a:extLst>
            <a:ext uri="{FF2B5EF4-FFF2-40B4-BE49-F238E27FC236}">
              <a16:creationId xmlns="" xmlns:a16="http://schemas.microsoft.com/office/drawing/2014/main" id="{94980D45-7E23-4148-BC5D-A3090332A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43" name="Picture 9" descr="logo ms fondo blanco texto azul">
          <a:extLst>
            <a:ext uri="{FF2B5EF4-FFF2-40B4-BE49-F238E27FC236}">
              <a16:creationId xmlns="" xmlns:a16="http://schemas.microsoft.com/office/drawing/2014/main" id="{A4B28AFF-2F83-4434-8C86-8ED1CD421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44" name="Picture 9" descr="logo ms fondo blanco texto azul">
          <a:extLst>
            <a:ext uri="{FF2B5EF4-FFF2-40B4-BE49-F238E27FC236}">
              <a16:creationId xmlns="" xmlns:a16="http://schemas.microsoft.com/office/drawing/2014/main" id="{ECFF62E2-15F6-42F3-9FA3-D3F4549C0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45" name="Picture 9" descr="logo ms fondo blanco texto azul">
          <a:extLst>
            <a:ext uri="{FF2B5EF4-FFF2-40B4-BE49-F238E27FC236}">
              <a16:creationId xmlns="" xmlns:a16="http://schemas.microsoft.com/office/drawing/2014/main" id="{5EE280BB-6986-4C83-9705-965FDFA63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46" name="Picture 9" descr="logo ms fondo blanco texto azul">
          <a:extLst>
            <a:ext uri="{FF2B5EF4-FFF2-40B4-BE49-F238E27FC236}">
              <a16:creationId xmlns="" xmlns:a16="http://schemas.microsoft.com/office/drawing/2014/main" id="{2DE2CEEF-2837-47B3-BA62-7770F347B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47" name="Picture 9" descr="logo ms fondo blanco texto azul">
          <a:extLst>
            <a:ext uri="{FF2B5EF4-FFF2-40B4-BE49-F238E27FC236}">
              <a16:creationId xmlns="" xmlns:a16="http://schemas.microsoft.com/office/drawing/2014/main" id="{13650998-31FF-4208-80D5-418D2F319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48" name="Picture 9" descr="logo ms fondo blanco texto azul">
          <a:extLst>
            <a:ext uri="{FF2B5EF4-FFF2-40B4-BE49-F238E27FC236}">
              <a16:creationId xmlns="" xmlns:a16="http://schemas.microsoft.com/office/drawing/2014/main" id="{153D09A2-4A54-451B-A9F0-DE2C1D9EC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49" name="Picture 9" descr="logo ms fondo blanco texto azul">
          <a:extLst>
            <a:ext uri="{FF2B5EF4-FFF2-40B4-BE49-F238E27FC236}">
              <a16:creationId xmlns="" xmlns:a16="http://schemas.microsoft.com/office/drawing/2014/main" id="{6441C85C-E63E-46F9-A6A9-2F52E8F0A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78377</xdr:colOff>
      <xdr:row>6</xdr:row>
      <xdr:rowOff>109635</xdr:rowOff>
    </xdr:from>
    <xdr:to>
      <xdr:col>7</xdr:col>
      <xdr:colOff>737156</xdr:colOff>
      <xdr:row>6</xdr:row>
      <xdr:rowOff>451461</xdr:rowOff>
    </xdr:to>
    <xdr:sp macro="[0]!impnulo" textlink="">
      <xdr:nvSpPr>
        <xdr:cNvPr id="6" name="Oval 21">
          <a:extLst>
            <a:ext uri="{FF2B5EF4-FFF2-40B4-BE49-F238E27FC236}">
              <a16:creationId xmlns="" xmlns:a16="http://schemas.microsoft.com/office/drawing/2014/main" id="{35F696BD-74D2-41E1-AFD2-A7402EC21A59}"/>
            </a:ext>
          </a:extLst>
        </xdr:cNvPr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922292</xdr:colOff>
      <xdr:row>6</xdr:row>
      <xdr:rowOff>109922</xdr:rowOff>
    </xdr:from>
    <xdr:to>
      <xdr:col>7</xdr:col>
      <xdr:colOff>2033572</xdr:colOff>
      <xdr:row>6</xdr:row>
      <xdr:rowOff>449098</xdr:rowOff>
    </xdr:to>
    <xdr:sp macro="[0]!impanejable" textlink="">
      <xdr:nvSpPr>
        <xdr:cNvPr id="7" name="Oval 22">
          <a:extLst>
            <a:ext uri="{FF2B5EF4-FFF2-40B4-BE49-F238E27FC236}">
              <a16:creationId xmlns="" xmlns:a16="http://schemas.microsoft.com/office/drawing/2014/main" id="{C85D402E-CA2B-4825-A3E3-6BB54F66E862}"/>
            </a:ext>
          </a:extLst>
        </xdr:cNvPr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2250712</xdr:colOff>
      <xdr:row>6</xdr:row>
      <xdr:rowOff>97604</xdr:rowOff>
    </xdr:from>
    <xdr:to>
      <xdr:col>7</xdr:col>
      <xdr:colOff>2959490</xdr:colOff>
      <xdr:row>6</xdr:row>
      <xdr:rowOff>445526</xdr:rowOff>
    </xdr:to>
    <xdr:sp macro="[0]!impalto" textlink="">
      <xdr:nvSpPr>
        <xdr:cNvPr id="8" name="Oval 23">
          <a:extLst>
            <a:ext uri="{FF2B5EF4-FFF2-40B4-BE49-F238E27FC236}">
              <a16:creationId xmlns="" xmlns:a16="http://schemas.microsoft.com/office/drawing/2014/main" id="{A5E79F9A-CEFF-4C9C-B22A-821ACA3D5863}"/>
            </a:ext>
          </a:extLst>
        </xdr:cNvPr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1061488</xdr:colOff>
      <xdr:row>0</xdr:row>
      <xdr:rowOff>148936</xdr:rowOff>
    </xdr:from>
    <xdr:to>
      <xdr:col>5</xdr:col>
      <xdr:colOff>135296</xdr:colOff>
      <xdr:row>3</xdr:row>
      <xdr:rowOff>110504</xdr:rowOff>
    </xdr:to>
    <xdr:sp macro="[0]!cargarinvtr" textlink="">
      <xdr:nvSpPr>
        <xdr:cNvPr id="15" name="AutoShape 65">
          <a:extLst>
            <a:ext uri="{FF2B5EF4-FFF2-40B4-BE49-F238E27FC236}">
              <a16:creationId xmlns="" xmlns:a16="http://schemas.microsoft.com/office/drawing/2014/main" id="{73CC4E90-A238-4806-A233-DB8724FAAFE2}"/>
            </a:ext>
          </a:extLst>
        </xdr:cNvPr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1162892</xdr:colOff>
      <xdr:row>6</xdr:row>
      <xdr:rowOff>515738</xdr:rowOff>
    </xdr:to>
    <xdr:sp macro="[0]!impmbajo" textlink="">
      <xdr:nvSpPr>
        <xdr:cNvPr id="19" name="Oval 21">
          <a:extLst>
            <a:ext uri="{FF2B5EF4-FFF2-40B4-BE49-F238E27FC236}">
              <a16:creationId xmlns="" xmlns:a16="http://schemas.microsoft.com/office/drawing/2014/main" id="{B281FC24-4998-47C9-A8C7-E08620AB89C0}"/>
            </a:ext>
          </a:extLst>
        </xdr:cNvPr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2545081</xdr:colOff>
      <xdr:row>6</xdr:row>
      <xdr:rowOff>38101</xdr:rowOff>
    </xdr:from>
    <xdr:to>
      <xdr:col>13</xdr:col>
      <xdr:colOff>3794693</xdr:colOff>
      <xdr:row>6</xdr:row>
      <xdr:rowOff>495301</xdr:rowOff>
    </xdr:to>
    <xdr:sp macro="[0]!medbuenas" textlink="">
      <xdr:nvSpPr>
        <xdr:cNvPr id="20" name="Oval 22">
          <a:extLst>
            <a:ext uri="{FF2B5EF4-FFF2-40B4-BE49-F238E27FC236}">
              <a16:creationId xmlns="" xmlns:a16="http://schemas.microsoft.com/office/drawing/2014/main" id="{74AB2DFF-2855-4C53-809F-ECED8EAED710}"/>
            </a:ext>
          </a:extLst>
        </xdr:cNvPr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6625543</xdr:colOff>
      <xdr:row>6</xdr:row>
      <xdr:rowOff>479472</xdr:rowOff>
    </xdr:to>
    <xdr:sp macro="[0]!impmalto" textlink="">
      <xdr:nvSpPr>
        <xdr:cNvPr id="21" name="Oval 23">
          <a:extLst>
            <a:ext uri="{FF2B5EF4-FFF2-40B4-BE49-F238E27FC236}">
              <a16:creationId xmlns="" xmlns:a16="http://schemas.microsoft.com/office/drawing/2014/main" id="{636BFC6C-37F8-49A0-A0BF-D248A5F296F3}"/>
            </a:ext>
          </a:extLst>
        </xdr:cNvPr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2506720</xdr:colOff>
      <xdr:row>6</xdr:row>
      <xdr:rowOff>501651</xdr:rowOff>
    </xdr:to>
    <xdr:sp macro="[0]!medregular" textlink="">
      <xdr:nvSpPr>
        <xdr:cNvPr id="22" name="Oval 22">
          <a:extLst>
            <a:ext uri="{FF2B5EF4-FFF2-40B4-BE49-F238E27FC236}">
              <a16:creationId xmlns="" xmlns:a16="http://schemas.microsoft.com/office/drawing/2014/main" id="{1A9B9006-D6FE-42C2-BC12-EFAD0D502B44}"/>
            </a:ext>
          </a:extLst>
        </xdr:cNvPr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3846830</xdr:colOff>
      <xdr:row>6</xdr:row>
      <xdr:rowOff>44450</xdr:rowOff>
    </xdr:from>
    <xdr:to>
      <xdr:col>13</xdr:col>
      <xdr:colOff>5186419</xdr:colOff>
      <xdr:row>6</xdr:row>
      <xdr:rowOff>479472</xdr:rowOff>
    </xdr:to>
    <xdr:sp macro="[0]!medmuybuena" textlink="">
      <xdr:nvSpPr>
        <xdr:cNvPr id="23" name="Oval 23">
          <a:extLst>
            <a:ext uri="{FF2B5EF4-FFF2-40B4-BE49-F238E27FC236}">
              <a16:creationId xmlns="" xmlns:a16="http://schemas.microsoft.com/office/drawing/2014/main" id="{6B91A885-CE23-4766-8448-5B81E346E2DC}"/>
            </a:ext>
          </a:extLst>
        </xdr:cNvPr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387509</xdr:colOff>
      <xdr:row>3</xdr:row>
      <xdr:rowOff>46873</xdr:rowOff>
    </xdr:from>
    <xdr:to>
      <xdr:col>1</xdr:col>
      <xdr:colOff>3084488</xdr:colOff>
      <xdr:row>5</xdr:row>
      <xdr:rowOff>310128</xdr:rowOff>
    </xdr:to>
    <xdr:sp macro="[0]!iriesgo" textlink="">
      <xdr:nvSpPr>
        <xdr:cNvPr id="15363" name="AutoShape 3">
          <a:extLst>
            <a:ext uri="{FF2B5EF4-FFF2-40B4-BE49-F238E27FC236}">
              <a16:creationId xmlns="" xmlns:a16="http://schemas.microsoft.com/office/drawing/2014/main" id="{66664A6A-5036-427D-8CD4-C769629CAE0A}"/>
            </a:ext>
          </a:extLst>
        </xdr:cNvPr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rgio/AppData/Roaming/Skype/My%20Skype%20Received%20Files/Herramientas%20de%20programaci&#243;n%202017/Inf.%20apertura/Herramienta%20apertura%20de%20actividades%20UDEI-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AppData/Local/Temp/Herramienta_1_programaci&#243;n_nivel_centraL_2017%20prueb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ireccyConducc"/>
      <sheetName val="2. Reg en Salud"/>
      <sheetName val="3. Vigilancia "/>
      <sheetName val="4. Gestión Institucional 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6"/>
  <sheetViews>
    <sheetView showGridLines="0" zoomScale="55" zoomScaleNormal="55" workbookViewId="0">
      <selection activeCell="B10" sqref="A10:F46"/>
    </sheetView>
  </sheetViews>
  <sheetFormatPr baseColWidth="10" defaultColWidth="11.42578125" defaultRowHeight="14.25"/>
  <cols>
    <col min="1" max="1" width="25.7109375" style="170" customWidth="1"/>
    <col min="2" max="2" width="25.7109375" style="157" customWidth="1"/>
    <col min="3" max="3" width="15.5703125" style="157" customWidth="1"/>
    <col min="4" max="4" width="10.7109375" style="157" customWidth="1"/>
    <col min="5" max="5" width="18.42578125" style="157" customWidth="1"/>
    <col min="6" max="6" width="50.7109375" style="171" customWidth="1"/>
    <col min="7" max="7" width="11.7109375" style="157" customWidth="1"/>
    <col min="8" max="12" width="10.7109375" style="157" customWidth="1"/>
    <col min="13" max="13" width="20.7109375" style="157" customWidth="1"/>
    <col min="14" max="14" width="30.7109375" style="157" customWidth="1"/>
    <col min="15" max="15" width="20.7109375" style="157" customWidth="1"/>
    <col min="16" max="16" width="24.7109375" style="157" customWidth="1"/>
    <col min="17" max="16384" width="11.42578125" style="157"/>
  </cols>
  <sheetData>
    <row r="1" spans="1:15" ht="30">
      <c r="A1" s="430" t="s">
        <v>0</v>
      </c>
      <c r="B1" s="431"/>
      <c r="C1" s="431"/>
      <c r="D1" s="431"/>
      <c r="E1" s="431"/>
      <c r="F1" s="431"/>
      <c r="G1" s="431"/>
      <c r="H1" s="431"/>
      <c r="I1" s="431"/>
      <c r="J1" s="431"/>
      <c r="K1" s="431"/>
      <c r="L1" s="431"/>
      <c r="M1" s="431"/>
      <c r="N1" s="431"/>
      <c r="O1" s="431"/>
    </row>
    <row r="2" spans="1:15" s="158" customFormat="1" ht="50.1" customHeight="1">
      <c r="A2" s="428" t="s">
        <v>1</v>
      </c>
      <c r="B2" s="429"/>
      <c r="C2" s="429"/>
      <c r="D2" s="429"/>
      <c r="E2" s="429"/>
      <c r="F2" s="429"/>
      <c r="G2" s="429"/>
      <c r="H2" s="429"/>
      <c r="I2" s="429"/>
      <c r="J2" s="429"/>
      <c r="K2" s="429"/>
      <c r="L2" s="429"/>
      <c r="M2" s="429"/>
      <c r="N2" s="429"/>
      <c r="O2" s="429"/>
    </row>
    <row r="3" spans="1:15" s="158" customFormat="1" ht="20.100000000000001" customHeight="1">
      <c r="A3" s="432" t="s">
        <v>2</v>
      </c>
      <c r="B3" s="433"/>
      <c r="C3" s="433"/>
      <c r="D3" s="433"/>
      <c r="E3" s="433"/>
      <c r="F3" s="433"/>
      <c r="G3" s="433"/>
      <c r="H3" s="433"/>
      <c r="I3" s="433"/>
      <c r="J3" s="433"/>
      <c r="K3" s="433"/>
      <c r="L3" s="433"/>
      <c r="M3" s="433"/>
      <c r="N3" s="433"/>
      <c r="O3" s="433"/>
    </row>
    <row r="4" spans="1:15" s="158" customFormat="1" ht="30" customHeight="1">
      <c r="A4" s="434" t="s">
        <v>3</v>
      </c>
      <c r="B4" s="435"/>
      <c r="C4" s="435"/>
      <c r="D4" s="435"/>
      <c r="E4" s="435"/>
      <c r="F4" s="435"/>
      <c r="G4" s="435"/>
      <c r="H4" s="435"/>
      <c r="I4" s="435"/>
      <c r="J4" s="435"/>
      <c r="K4" s="435"/>
      <c r="L4" s="435"/>
      <c r="M4" s="435"/>
      <c r="N4" s="435"/>
      <c r="O4" s="435"/>
    </row>
    <row r="5" spans="1:15" s="158" customFormat="1" ht="30" customHeight="1">
      <c r="A5" s="422" t="s">
        <v>4</v>
      </c>
      <c r="B5" s="422"/>
      <c r="C5" s="422"/>
      <c r="D5" s="422"/>
      <c r="E5" s="423"/>
      <c r="F5" s="421" t="s">
        <v>5</v>
      </c>
      <c r="G5" s="421"/>
      <c r="H5" s="421"/>
      <c r="I5" s="421"/>
      <c r="J5" s="421"/>
      <c r="K5" s="421"/>
      <c r="L5" s="421"/>
      <c r="M5" s="421"/>
      <c r="N5" s="421"/>
      <c r="O5" s="421"/>
    </row>
    <row r="6" spans="1:15" s="158" customFormat="1" ht="31.5" customHeight="1">
      <c r="A6" s="442" t="s">
        <v>6</v>
      </c>
      <c r="B6" s="442" t="s">
        <v>7</v>
      </c>
      <c r="C6" s="457" t="s">
        <v>8</v>
      </c>
      <c r="D6" s="464" t="s">
        <v>9</v>
      </c>
      <c r="E6" s="457" t="s">
        <v>10</v>
      </c>
      <c r="F6" s="457" t="s">
        <v>11</v>
      </c>
      <c r="G6" s="452" t="s">
        <v>12</v>
      </c>
      <c r="H6" s="453"/>
      <c r="I6" s="454" t="s">
        <v>13</v>
      </c>
      <c r="J6" s="454"/>
      <c r="K6" s="454"/>
      <c r="L6" s="454"/>
      <c r="M6" s="439" t="s">
        <v>14</v>
      </c>
      <c r="N6" s="439" t="s">
        <v>15</v>
      </c>
      <c r="O6" s="439" t="s">
        <v>16</v>
      </c>
    </row>
    <row r="7" spans="1:15" s="158" customFormat="1" ht="31.5" customHeight="1">
      <c r="A7" s="443"/>
      <c r="B7" s="443"/>
      <c r="C7" s="458"/>
      <c r="D7" s="465"/>
      <c r="E7" s="458"/>
      <c r="F7" s="458"/>
      <c r="G7" s="440" t="s">
        <v>17</v>
      </c>
      <c r="H7" s="440" t="s">
        <v>18</v>
      </c>
      <c r="I7" s="263" t="s">
        <v>19</v>
      </c>
      <c r="J7" s="263" t="s">
        <v>20</v>
      </c>
      <c r="K7" s="263" t="s">
        <v>21</v>
      </c>
      <c r="L7" s="263" t="s">
        <v>22</v>
      </c>
      <c r="M7" s="439"/>
      <c r="N7" s="439"/>
      <c r="O7" s="439"/>
    </row>
    <row r="8" spans="1:15" s="158" customFormat="1" ht="31.5" customHeight="1">
      <c r="A8" s="444"/>
      <c r="B8" s="444"/>
      <c r="C8" s="459"/>
      <c r="D8" s="466"/>
      <c r="E8" s="459"/>
      <c r="F8" s="459"/>
      <c r="G8" s="441"/>
      <c r="H8" s="441"/>
      <c r="I8" s="262" t="s">
        <v>23</v>
      </c>
      <c r="J8" s="262" t="s">
        <v>23</v>
      </c>
      <c r="K8" s="262" t="s">
        <v>23</v>
      </c>
      <c r="L8" s="262" t="s">
        <v>23</v>
      </c>
      <c r="M8" s="439"/>
      <c r="N8" s="439"/>
      <c r="O8" s="439"/>
    </row>
    <row r="9" spans="1:15" s="158" customFormat="1" ht="30" customHeight="1">
      <c r="A9" s="436" t="s">
        <v>24</v>
      </c>
      <c r="B9" s="437"/>
      <c r="C9" s="437"/>
      <c r="D9" s="437"/>
      <c r="E9" s="437"/>
      <c r="F9" s="437"/>
      <c r="G9" s="437"/>
      <c r="H9" s="437"/>
      <c r="I9" s="437"/>
      <c r="J9" s="437"/>
      <c r="K9" s="437"/>
      <c r="L9" s="437"/>
      <c r="M9" s="437"/>
      <c r="N9" s="437"/>
      <c r="O9" s="438"/>
    </row>
    <row r="10" spans="1:15" s="158" customFormat="1" ht="64.5" customHeight="1">
      <c r="A10" s="445" t="s">
        <v>25</v>
      </c>
      <c r="B10" s="417" t="s">
        <v>26</v>
      </c>
      <c r="C10" s="375">
        <v>0</v>
      </c>
      <c r="D10" s="375"/>
      <c r="E10" s="377">
        <v>2</v>
      </c>
      <c r="F10" s="265" t="s">
        <v>27</v>
      </c>
      <c r="G10" s="277" t="s">
        <v>28</v>
      </c>
      <c r="H10" s="269">
        <v>1</v>
      </c>
      <c r="I10" s="269">
        <v>0.25</v>
      </c>
      <c r="J10" s="269">
        <v>0.25</v>
      </c>
      <c r="K10" s="269">
        <v>0.25</v>
      </c>
      <c r="L10" s="282">
        <v>0.25</v>
      </c>
      <c r="M10" s="292" t="s">
        <v>29</v>
      </c>
      <c r="N10" s="264" t="s">
        <v>30</v>
      </c>
      <c r="O10" s="261" t="s">
        <v>31</v>
      </c>
    </row>
    <row r="11" spans="1:15" s="158" customFormat="1" ht="42" customHeight="1">
      <c r="A11" s="446"/>
      <c r="B11" s="445" t="s">
        <v>32</v>
      </c>
      <c r="C11" s="445">
        <v>0</v>
      </c>
      <c r="D11" s="538">
        <v>0.05</v>
      </c>
      <c r="E11" s="448"/>
      <c r="F11" s="283" t="s">
        <v>33</v>
      </c>
      <c r="G11" s="277" t="s">
        <v>34</v>
      </c>
      <c r="H11" s="269">
        <v>0.5</v>
      </c>
      <c r="I11" s="269">
        <v>1</v>
      </c>
      <c r="J11" s="269"/>
      <c r="K11" s="269"/>
      <c r="L11" s="282"/>
      <c r="M11" s="292" t="s">
        <v>29</v>
      </c>
      <c r="N11" s="264" t="s">
        <v>35</v>
      </c>
      <c r="O11" s="261" t="s">
        <v>31</v>
      </c>
    </row>
    <row r="12" spans="1:15" s="158" customFormat="1" ht="71.25" customHeight="1">
      <c r="A12" s="446"/>
      <c r="B12" s="446"/>
      <c r="C12" s="446"/>
      <c r="D12" s="539"/>
      <c r="E12" s="449"/>
      <c r="F12" s="286" t="s">
        <v>36</v>
      </c>
      <c r="G12" s="277" t="s">
        <v>37</v>
      </c>
      <c r="H12" s="287">
        <v>1</v>
      </c>
      <c r="I12" s="268">
        <v>0.25</v>
      </c>
      <c r="J12" s="268">
        <v>0.25</v>
      </c>
      <c r="K12" s="268">
        <v>0.25</v>
      </c>
      <c r="L12" s="282">
        <v>0.25</v>
      </c>
      <c r="M12" s="292" t="s">
        <v>29</v>
      </c>
      <c r="N12" s="264" t="s">
        <v>35</v>
      </c>
      <c r="O12" s="261" t="s">
        <v>31</v>
      </c>
    </row>
    <row r="13" spans="1:15" s="158" customFormat="1" ht="39" customHeight="1">
      <c r="A13" s="446"/>
      <c r="B13" s="446"/>
      <c r="C13" s="446"/>
      <c r="D13" s="539"/>
      <c r="E13" s="449"/>
      <c r="F13" s="286" t="s">
        <v>38</v>
      </c>
      <c r="G13" s="277" t="s">
        <v>39</v>
      </c>
      <c r="H13" s="287">
        <v>1</v>
      </c>
      <c r="I13" s="268"/>
      <c r="J13" s="268"/>
      <c r="K13" s="268">
        <v>1</v>
      </c>
      <c r="L13" s="282"/>
      <c r="M13" s="292" t="s">
        <v>29</v>
      </c>
      <c r="N13" s="264" t="s">
        <v>40</v>
      </c>
      <c r="O13" s="261" t="s">
        <v>31</v>
      </c>
    </row>
    <row r="14" spans="1:15" s="158" customFormat="1" ht="49.5" customHeight="1">
      <c r="A14" s="446"/>
      <c r="B14" s="447"/>
      <c r="C14" s="447"/>
      <c r="D14" s="540"/>
      <c r="E14" s="450"/>
      <c r="F14" s="286" t="s">
        <v>41</v>
      </c>
      <c r="G14" s="277" t="s">
        <v>42</v>
      </c>
      <c r="H14" s="287">
        <v>1</v>
      </c>
      <c r="I14" s="268"/>
      <c r="J14" s="268"/>
      <c r="K14" s="268">
        <v>0.5</v>
      </c>
      <c r="L14" s="282">
        <v>0.5</v>
      </c>
      <c r="M14" s="292" t="s">
        <v>29</v>
      </c>
      <c r="N14" s="264" t="s">
        <v>43</v>
      </c>
      <c r="O14" s="261" t="s">
        <v>31</v>
      </c>
    </row>
    <row r="15" spans="1:15" s="158" customFormat="1" ht="50.25" customHeight="1">
      <c r="A15" s="446"/>
      <c r="B15" s="249"/>
      <c r="C15" s="424" t="s">
        <v>44</v>
      </c>
      <c r="D15" s="424">
        <v>20</v>
      </c>
      <c r="E15" s="427">
        <f>SUM(M15:M23)</f>
        <v>1705000000</v>
      </c>
      <c r="F15" s="286" t="s">
        <v>45</v>
      </c>
      <c r="G15" s="285">
        <v>1</v>
      </c>
      <c r="H15" s="287">
        <v>1</v>
      </c>
      <c r="I15" s="287">
        <v>0.33</v>
      </c>
      <c r="J15" s="287">
        <v>0.33</v>
      </c>
      <c r="K15" s="287">
        <v>0.34</v>
      </c>
      <c r="L15" s="287"/>
      <c r="M15" s="288"/>
      <c r="N15" s="285" t="s">
        <v>46</v>
      </c>
      <c r="O15" s="266"/>
    </row>
    <row r="16" spans="1:15" s="158" customFormat="1" ht="45" customHeight="1">
      <c r="A16" s="446"/>
      <c r="B16" s="284"/>
      <c r="C16" s="425"/>
      <c r="D16" s="425"/>
      <c r="E16" s="425"/>
      <c r="F16" s="286" t="s">
        <v>47</v>
      </c>
      <c r="G16" s="285">
        <v>1</v>
      </c>
      <c r="H16" s="287">
        <v>1</v>
      </c>
      <c r="I16" s="287">
        <v>0.25</v>
      </c>
      <c r="J16" s="287">
        <v>0.25</v>
      </c>
      <c r="K16" s="287">
        <v>0.25</v>
      </c>
      <c r="L16" s="287">
        <v>0.25</v>
      </c>
      <c r="M16" s="288"/>
      <c r="N16" s="285" t="s">
        <v>48</v>
      </c>
      <c r="O16" s="266"/>
    </row>
    <row r="17" spans="1:15" s="158" customFormat="1" ht="51" customHeight="1">
      <c r="A17" s="446"/>
      <c r="B17" s="284"/>
      <c r="C17" s="425"/>
      <c r="D17" s="425"/>
      <c r="E17" s="425"/>
      <c r="F17" s="286" t="s">
        <v>49</v>
      </c>
      <c r="G17" s="285">
        <v>1</v>
      </c>
      <c r="H17" s="287">
        <v>1</v>
      </c>
      <c r="I17" s="287"/>
      <c r="J17" s="287"/>
      <c r="K17" s="287">
        <v>0.5</v>
      </c>
      <c r="L17" s="287">
        <v>0.5</v>
      </c>
      <c r="M17" s="288">
        <v>5000000</v>
      </c>
      <c r="N17" s="285" t="s">
        <v>50</v>
      </c>
      <c r="O17" s="261" t="s">
        <v>31</v>
      </c>
    </row>
    <row r="18" spans="1:15" s="158" customFormat="1" ht="43.5" customHeight="1">
      <c r="A18" s="446"/>
      <c r="B18" s="284"/>
      <c r="C18" s="425"/>
      <c r="D18" s="425"/>
      <c r="E18" s="425"/>
      <c r="F18" s="286" t="s">
        <v>51</v>
      </c>
      <c r="G18" s="285">
        <v>1</v>
      </c>
      <c r="H18" s="287">
        <v>1</v>
      </c>
      <c r="I18" s="287">
        <v>0.25</v>
      </c>
      <c r="J18" s="287">
        <v>0.25</v>
      </c>
      <c r="K18" s="287">
        <v>0.25</v>
      </c>
      <c r="L18" s="287">
        <v>0.25</v>
      </c>
      <c r="M18" s="288">
        <v>700000000</v>
      </c>
      <c r="N18" s="285" t="s">
        <v>52</v>
      </c>
      <c r="O18" s="261" t="s">
        <v>31</v>
      </c>
    </row>
    <row r="19" spans="1:15" s="158" customFormat="1" ht="33.75" customHeight="1">
      <c r="A19" s="446"/>
      <c r="B19" s="284"/>
      <c r="C19" s="425"/>
      <c r="D19" s="425"/>
      <c r="E19" s="425"/>
      <c r="F19" s="286" t="s">
        <v>53</v>
      </c>
      <c r="G19" s="285">
        <v>1</v>
      </c>
      <c r="H19" s="287">
        <v>1</v>
      </c>
      <c r="I19" s="287">
        <v>0.25</v>
      </c>
      <c r="J19" s="287">
        <v>0.25</v>
      </c>
      <c r="K19" s="287">
        <v>0.25</v>
      </c>
      <c r="L19" s="287">
        <v>0.25</v>
      </c>
      <c r="M19" s="288">
        <v>200000000</v>
      </c>
      <c r="N19" s="285" t="s">
        <v>52</v>
      </c>
      <c r="O19" s="261" t="s">
        <v>31</v>
      </c>
    </row>
    <row r="20" spans="1:15" s="158" customFormat="1" ht="42" customHeight="1">
      <c r="A20" s="446"/>
      <c r="B20" s="284"/>
      <c r="C20" s="425"/>
      <c r="D20" s="425"/>
      <c r="E20" s="425"/>
      <c r="F20" s="286" t="s">
        <v>54</v>
      </c>
      <c r="G20" s="285">
        <v>1</v>
      </c>
      <c r="H20" s="287">
        <v>1</v>
      </c>
      <c r="I20" s="287">
        <v>0.25</v>
      </c>
      <c r="J20" s="287">
        <v>0.25</v>
      </c>
      <c r="K20" s="287">
        <v>0.25</v>
      </c>
      <c r="L20" s="287">
        <v>0.25</v>
      </c>
      <c r="M20" s="288">
        <v>700000000</v>
      </c>
      <c r="N20" s="285" t="s">
        <v>52</v>
      </c>
      <c r="O20" s="261" t="s">
        <v>31</v>
      </c>
    </row>
    <row r="21" spans="1:15" s="158" customFormat="1" ht="30.75" customHeight="1">
      <c r="A21" s="446"/>
      <c r="B21" s="284"/>
      <c r="C21" s="425"/>
      <c r="D21" s="425"/>
      <c r="E21" s="425"/>
      <c r="F21" s="289" t="s">
        <v>55</v>
      </c>
      <c r="G21" s="285">
        <v>1</v>
      </c>
      <c r="H21" s="287">
        <v>0.2</v>
      </c>
      <c r="I21" s="287"/>
      <c r="J21" s="287"/>
      <c r="K21" s="287">
        <v>0.1</v>
      </c>
      <c r="L21" s="287">
        <v>0.1</v>
      </c>
      <c r="M21" s="288">
        <v>100000000</v>
      </c>
      <c r="N21" s="285" t="s">
        <v>52</v>
      </c>
      <c r="O21" s="261" t="s">
        <v>31</v>
      </c>
    </row>
    <row r="22" spans="1:15" s="158" customFormat="1" ht="38.25" customHeight="1">
      <c r="A22" s="446"/>
      <c r="B22" s="284"/>
      <c r="C22" s="425"/>
      <c r="D22" s="425"/>
      <c r="E22" s="425"/>
      <c r="F22" s="290" t="s">
        <v>56</v>
      </c>
      <c r="G22" s="285"/>
      <c r="H22" s="287"/>
      <c r="I22" s="287"/>
      <c r="J22" s="287"/>
      <c r="K22" s="287"/>
      <c r="L22" s="287"/>
      <c r="M22" s="288"/>
      <c r="N22" s="285"/>
      <c r="O22" s="266"/>
    </row>
    <row r="23" spans="1:15" ht="37.5" customHeight="1">
      <c r="A23" s="447"/>
      <c r="B23" s="250"/>
      <c r="C23" s="426"/>
      <c r="D23" s="426"/>
      <c r="E23" s="426"/>
      <c r="F23" s="291" t="s">
        <v>57</v>
      </c>
      <c r="G23" s="285"/>
      <c r="H23" s="287"/>
      <c r="I23" s="287"/>
      <c r="J23" s="287"/>
      <c r="K23" s="287"/>
      <c r="L23" s="287"/>
      <c r="M23" s="288"/>
      <c r="N23" s="285"/>
      <c r="O23" s="267"/>
    </row>
    <row r="24" spans="1:15" s="158" customFormat="1" ht="35.25" customHeight="1">
      <c r="A24" s="469" t="s">
        <v>58</v>
      </c>
      <c r="B24" s="470"/>
      <c r="C24" s="470"/>
      <c r="D24" s="470"/>
      <c r="E24" s="470"/>
      <c r="F24" s="471"/>
      <c r="G24" s="191" t="s">
        <v>59</v>
      </c>
      <c r="H24" s="287"/>
      <c r="I24" s="287"/>
      <c r="J24" s="287"/>
      <c r="K24" s="287"/>
      <c r="L24" s="278"/>
      <c r="M24" s="220"/>
      <c r="N24" s="285"/>
      <c r="O24" s="451" t="s">
        <v>60</v>
      </c>
    </row>
    <row r="25" spans="1:15" ht="42.75">
      <c r="A25" s="445" t="s">
        <v>61</v>
      </c>
      <c r="B25" s="462" t="s">
        <v>62</v>
      </c>
      <c r="C25" s="477">
        <v>8</v>
      </c>
      <c r="D25" s="533">
        <v>0.25</v>
      </c>
      <c r="E25" s="514" t="s">
        <v>63</v>
      </c>
      <c r="F25" s="162" t="s">
        <v>64</v>
      </c>
      <c r="G25" s="192">
        <v>1</v>
      </c>
      <c r="H25" s="287"/>
      <c r="I25" s="287"/>
      <c r="J25" s="287"/>
      <c r="K25" s="287"/>
      <c r="L25" s="278"/>
      <c r="M25" s="222"/>
      <c r="N25" s="161"/>
      <c r="O25" s="451"/>
    </row>
    <row r="26" spans="1:15" ht="42.75">
      <c r="A26" s="446"/>
      <c r="B26" s="463"/>
      <c r="C26" s="478"/>
      <c r="D26" s="534"/>
      <c r="E26" s="515"/>
      <c r="F26" s="162" t="s">
        <v>65</v>
      </c>
      <c r="G26" s="191" t="s">
        <v>66</v>
      </c>
      <c r="H26" s="287"/>
      <c r="I26" s="287"/>
      <c r="J26" s="287"/>
      <c r="K26" s="287"/>
      <c r="L26" s="278"/>
      <c r="M26" s="222"/>
      <c r="N26" s="161"/>
      <c r="O26" s="451"/>
    </row>
    <row r="27" spans="1:15" ht="14.25" customHeight="1">
      <c r="A27" s="446"/>
      <c r="B27" s="463"/>
      <c r="C27" s="478"/>
      <c r="D27" s="534"/>
      <c r="E27" s="515"/>
      <c r="F27" s="467" t="s">
        <v>67</v>
      </c>
      <c r="G27" s="191" t="s">
        <v>68</v>
      </c>
      <c r="H27" s="287"/>
      <c r="I27" s="287"/>
      <c r="J27" s="287"/>
      <c r="K27" s="287"/>
      <c r="L27" s="278"/>
      <c r="M27" s="222"/>
      <c r="N27" s="161"/>
      <c r="O27" s="451"/>
    </row>
    <row r="28" spans="1:15" ht="25.5">
      <c r="A28" s="446"/>
      <c r="B28" s="463"/>
      <c r="C28" s="478"/>
      <c r="D28" s="534"/>
      <c r="E28" s="515"/>
      <c r="F28" s="468"/>
      <c r="G28" s="194" t="s">
        <v>66</v>
      </c>
      <c r="H28" s="287"/>
      <c r="I28" s="287"/>
      <c r="J28" s="287"/>
      <c r="K28" s="287"/>
      <c r="L28" s="278"/>
      <c r="M28" s="222"/>
      <c r="N28" s="161"/>
      <c r="O28" s="451"/>
    </row>
    <row r="29" spans="1:15" ht="63.75">
      <c r="A29" s="446"/>
      <c r="B29" s="463"/>
      <c r="C29" s="478"/>
      <c r="D29" s="534"/>
      <c r="E29" s="515"/>
      <c r="F29" s="193" t="s">
        <v>69</v>
      </c>
      <c r="G29" s="194" t="s">
        <v>70</v>
      </c>
      <c r="H29" s="287"/>
      <c r="I29" s="287"/>
      <c r="J29" s="287"/>
      <c r="K29" s="287"/>
      <c r="L29" s="278"/>
      <c r="M29" s="222"/>
      <c r="N29" s="161"/>
      <c r="O29" s="451"/>
    </row>
    <row r="30" spans="1:15" ht="76.5">
      <c r="A30" s="446"/>
      <c r="B30" s="463"/>
      <c r="C30" s="478"/>
      <c r="D30" s="534"/>
      <c r="E30" s="515"/>
      <c r="F30" s="193" t="s">
        <v>71</v>
      </c>
      <c r="G30" s="194" t="s">
        <v>72</v>
      </c>
      <c r="H30" s="287"/>
      <c r="I30" s="287"/>
      <c r="J30" s="287"/>
      <c r="K30" s="287"/>
      <c r="L30" s="278"/>
      <c r="M30" s="222"/>
      <c r="N30" s="161"/>
      <c r="O30" s="451"/>
    </row>
    <row r="31" spans="1:15" ht="42.75">
      <c r="A31" s="446"/>
      <c r="B31" s="463"/>
      <c r="C31" s="478"/>
      <c r="D31" s="534"/>
      <c r="E31" s="515"/>
      <c r="F31" s="193" t="s">
        <v>73</v>
      </c>
      <c r="G31" s="194" t="s">
        <v>74</v>
      </c>
      <c r="H31" s="287"/>
      <c r="I31" s="287"/>
      <c r="J31" s="287"/>
      <c r="K31" s="287"/>
      <c r="L31" s="278"/>
      <c r="M31" s="222"/>
      <c r="N31" s="161"/>
      <c r="O31" s="451"/>
    </row>
    <row r="32" spans="1:15" ht="57">
      <c r="A32" s="446"/>
      <c r="B32" s="463"/>
      <c r="C32" s="478"/>
      <c r="D32" s="534"/>
      <c r="E32" s="515"/>
      <c r="F32" s="193" t="s">
        <v>75</v>
      </c>
      <c r="G32" s="195" t="s">
        <v>76</v>
      </c>
      <c r="H32" s="287"/>
      <c r="I32" s="287"/>
      <c r="J32" s="287"/>
      <c r="K32" s="287"/>
      <c r="L32" s="278"/>
      <c r="M32" s="222"/>
      <c r="N32" s="161"/>
      <c r="O32" s="451"/>
    </row>
    <row r="33" spans="1:15" ht="42.75">
      <c r="A33" s="446"/>
      <c r="B33" s="463"/>
      <c r="C33" s="478"/>
      <c r="D33" s="534"/>
      <c r="E33" s="515"/>
      <c r="F33" s="193" t="s">
        <v>77</v>
      </c>
      <c r="G33" s="272"/>
      <c r="H33" s="287"/>
      <c r="I33" s="287"/>
      <c r="J33" s="287"/>
      <c r="K33" s="287"/>
      <c r="L33" s="278"/>
      <c r="M33" s="222"/>
      <c r="N33" s="161"/>
      <c r="O33" s="451"/>
    </row>
    <row r="34" spans="1:15" ht="28.5">
      <c r="A34" s="467" t="s">
        <v>78</v>
      </c>
      <c r="B34" s="535" t="s">
        <v>79</v>
      </c>
      <c r="C34" s="510">
        <v>92</v>
      </c>
      <c r="D34" s="386"/>
      <c r="E34" s="448">
        <v>70</v>
      </c>
      <c r="F34" s="162" t="s">
        <v>80</v>
      </c>
      <c r="G34" s="272"/>
      <c r="H34" s="287"/>
      <c r="I34" s="287"/>
      <c r="J34" s="287"/>
      <c r="K34" s="287"/>
      <c r="L34" s="278"/>
      <c r="M34" s="222"/>
      <c r="N34" s="161"/>
      <c r="O34" s="541" t="s">
        <v>81</v>
      </c>
    </row>
    <row r="35" spans="1:15" ht="28.5">
      <c r="A35" s="532"/>
      <c r="B35" s="536"/>
      <c r="C35" s="511"/>
      <c r="D35" s="387"/>
      <c r="E35" s="449"/>
      <c r="F35" s="162" t="s">
        <v>82</v>
      </c>
      <c r="G35" s="272"/>
      <c r="H35" s="287"/>
      <c r="I35" s="287"/>
      <c r="J35" s="287"/>
      <c r="K35" s="287"/>
      <c r="L35" s="278"/>
      <c r="M35" s="222"/>
      <c r="N35" s="161"/>
      <c r="O35" s="542"/>
    </row>
    <row r="36" spans="1:15" ht="42.75">
      <c r="A36" s="532"/>
      <c r="B36" s="536"/>
      <c r="C36" s="511"/>
      <c r="D36" s="387"/>
      <c r="E36" s="449"/>
      <c r="F36" s="162" t="s">
        <v>83</v>
      </c>
      <c r="G36" s="272"/>
      <c r="H36" s="287"/>
      <c r="I36" s="287"/>
      <c r="J36" s="287"/>
      <c r="K36" s="287"/>
      <c r="L36" s="278"/>
      <c r="M36" s="222"/>
      <c r="N36" s="161"/>
      <c r="O36" s="542"/>
    </row>
    <row r="37" spans="1:15" ht="42.75">
      <c r="A37" s="532"/>
      <c r="B37" s="536"/>
      <c r="C37" s="511"/>
      <c r="D37" s="387"/>
      <c r="E37" s="449"/>
      <c r="F37" s="162" t="s">
        <v>84</v>
      </c>
      <c r="G37" s="272"/>
      <c r="H37" s="287"/>
      <c r="I37" s="287"/>
      <c r="J37" s="287"/>
      <c r="K37" s="287"/>
      <c r="L37" s="278"/>
      <c r="M37" s="222"/>
      <c r="N37" s="161"/>
      <c r="O37" s="542"/>
    </row>
    <row r="38" spans="1:15" ht="28.5">
      <c r="A38" s="532"/>
      <c r="B38" s="537"/>
      <c r="C38" s="512"/>
      <c r="D38" s="388"/>
      <c r="E38" s="450"/>
      <c r="F38" s="162" t="s">
        <v>85</v>
      </c>
      <c r="G38" s="272"/>
      <c r="H38" s="287"/>
      <c r="I38" s="287"/>
      <c r="J38" s="287"/>
      <c r="K38" s="287"/>
      <c r="L38" s="278"/>
      <c r="M38" s="222"/>
      <c r="N38" s="161"/>
      <c r="O38" s="542"/>
    </row>
    <row r="39" spans="1:15">
      <c r="A39" s="532"/>
      <c r="B39" s="467" t="s">
        <v>86</v>
      </c>
      <c r="C39" s="477">
        <v>1</v>
      </c>
      <c r="D39" s="374"/>
      <c r="E39" s="448">
        <v>10</v>
      </c>
      <c r="F39" s="162" t="s">
        <v>87</v>
      </c>
      <c r="G39" s="272"/>
      <c r="H39" s="287"/>
      <c r="I39" s="287"/>
      <c r="J39" s="287"/>
      <c r="K39" s="287"/>
      <c r="L39" s="278"/>
      <c r="M39" s="222"/>
      <c r="N39" s="161"/>
      <c r="O39" s="542"/>
    </row>
    <row r="40" spans="1:15" ht="28.5">
      <c r="A40" s="532"/>
      <c r="B40" s="468"/>
      <c r="C40" s="479"/>
      <c r="D40" s="378"/>
      <c r="E40" s="450"/>
      <c r="F40" s="162" t="s">
        <v>88</v>
      </c>
      <c r="G40" s="272"/>
      <c r="H40" s="287"/>
      <c r="I40" s="287"/>
      <c r="J40" s="287"/>
      <c r="K40" s="287"/>
      <c r="L40" s="278"/>
      <c r="M40" s="222"/>
      <c r="N40" s="161"/>
      <c r="O40" s="542"/>
    </row>
    <row r="41" spans="1:15" ht="28.5">
      <c r="A41" s="532"/>
      <c r="B41" s="467" t="s">
        <v>89</v>
      </c>
      <c r="C41" s="473">
        <v>1</v>
      </c>
      <c r="D41" s="477"/>
      <c r="E41" s="473"/>
      <c r="F41" s="196" t="s">
        <v>90</v>
      </c>
      <c r="G41" s="272"/>
      <c r="H41" s="287"/>
      <c r="I41" s="287"/>
      <c r="J41" s="287"/>
      <c r="K41" s="287"/>
      <c r="L41" s="278"/>
      <c r="M41" s="222"/>
      <c r="N41" s="161"/>
      <c r="O41" s="542"/>
    </row>
    <row r="42" spans="1:15" ht="42.75">
      <c r="A42" s="532"/>
      <c r="B42" s="532"/>
      <c r="C42" s="473"/>
      <c r="D42" s="479"/>
      <c r="E42" s="473"/>
      <c r="F42" s="196" t="s">
        <v>91</v>
      </c>
      <c r="G42" s="272"/>
      <c r="H42" s="287"/>
      <c r="I42" s="287"/>
      <c r="J42" s="287"/>
      <c r="K42" s="287"/>
      <c r="L42" s="278"/>
      <c r="M42" s="222"/>
      <c r="N42" s="161"/>
      <c r="O42" s="542"/>
    </row>
    <row r="43" spans="1:15" ht="44.25" customHeight="1">
      <c r="A43" s="462" t="s">
        <v>92</v>
      </c>
      <c r="B43" s="467" t="s">
        <v>93</v>
      </c>
      <c r="C43" s="378">
        <v>3</v>
      </c>
      <c r="D43" s="376"/>
      <c r="E43" s="163"/>
      <c r="F43" s="252" t="s">
        <v>94</v>
      </c>
      <c r="G43" s="272"/>
      <c r="H43" s="287"/>
      <c r="I43" s="287"/>
      <c r="J43" s="287"/>
      <c r="K43" s="287"/>
      <c r="L43" s="278"/>
      <c r="M43" s="222"/>
      <c r="N43" s="161"/>
      <c r="O43" s="542"/>
    </row>
    <row r="44" spans="1:15" ht="42.75">
      <c r="A44" s="472"/>
      <c r="B44" s="468"/>
      <c r="C44" s="378">
        <v>4</v>
      </c>
      <c r="D44" s="376"/>
      <c r="E44" s="163"/>
      <c r="F44" s="162" t="s">
        <v>95</v>
      </c>
      <c r="G44" s="272"/>
      <c r="H44" s="287"/>
      <c r="I44" s="287"/>
      <c r="J44" s="287"/>
      <c r="K44" s="287"/>
      <c r="L44" s="278"/>
      <c r="M44" s="222"/>
      <c r="N44" s="161"/>
      <c r="O44" s="542"/>
    </row>
    <row r="45" spans="1:15">
      <c r="A45" s="462" t="s">
        <v>96</v>
      </c>
      <c r="B45" s="164" t="s">
        <v>97</v>
      </c>
      <c r="C45" s="378">
        <v>2</v>
      </c>
      <c r="D45" s="376"/>
      <c r="E45" s="163"/>
      <c r="F45" s="162" t="s">
        <v>98</v>
      </c>
      <c r="G45" s="272"/>
      <c r="H45" s="287"/>
      <c r="I45" s="287"/>
      <c r="J45" s="287"/>
      <c r="K45" s="287"/>
      <c r="L45" s="278"/>
      <c r="M45" s="222"/>
      <c r="N45" s="161"/>
      <c r="O45" s="542"/>
    </row>
    <row r="46" spans="1:15" ht="28.5">
      <c r="A46" s="472"/>
      <c r="B46" s="164" t="s">
        <v>99</v>
      </c>
      <c r="C46" s="378">
        <v>2</v>
      </c>
      <c r="D46" s="376"/>
      <c r="E46" s="163"/>
      <c r="F46" s="162" t="s">
        <v>100</v>
      </c>
      <c r="G46" s="272"/>
      <c r="H46" s="287"/>
      <c r="I46" s="287"/>
      <c r="J46" s="287"/>
      <c r="K46" s="287"/>
      <c r="L46" s="278"/>
      <c r="M46" s="222"/>
      <c r="N46" s="161"/>
      <c r="O46" s="542"/>
    </row>
    <row r="47" spans="1:15" ht="28.5">
      <c r="A47" s="467" t="s">
        <v>101</v>
      </c>
      <c r="B47" s="164" t="s">
        <v>102</v>
      </c>
      <c r="C47" s="378">
        <v>0</v>
      </c>
      <c r="D47" s="376"/>
      <c r="E47" s="163"/>
      <c r="F47" s="162" t="s">
        <v>103</v>
      </c>
      <c r="G47" s="272"/>
      <c r="H47" s="287"/>
      <c r="I47" s="287"/>
      <c r="J47" s="287"/>
      <c r="K47" s="287"/>
      <c r="L47" s="278"/>
      <c r="M47" s="222"/>
      <c r="N47" s="161"/>
      <c r="O47" s="542"/>
    </row>
    <row r="48" spans="1:15" ht="28.5">
      <c r="A48" s="532"/>
      <c r="B48" s="467" t="s">
        <v>104</v>
      </c>
      <c r="C48" s="516">
        <v>0</v>
      </c>
      <c r="D48" s="372"/>
      <c r="E48" s="467"/>
      <c r="F48" s="162" t="s">
        <v>105</v>
      </c>
      <c r="G48" s="272"/>
      <c r="H48" s="287"/>
      <c r="I48" s="287"/>
      <c r="J48" s="287"/>
      <c r="K48" s="287"/>
      <c r="L48" s="278"/>
      <c r="M48" s="222"/>
      <c r="N48" s="161"/>
      <c r="O48" s="542"/>
    </row>
    <row r="49" spans="1:15" ht="28.5">
      <c r="A49" s="468"/>
      <c r="B49" s="468"/>
      <c r="C49" s="517"/>
      <c r="D49" s="373"/>
      <c r="E49" s="468"/>
      <c r="F49" s="162" t="s">
        <v>106</v>
      </c>
      <c r="G49" s="272"/>
      <c r="H49" s="287"/>
      <c r="I49" s="287"/>
      <c r="J49" s="287"/>
      <c r="K49" s="287"/>
      <c r="L49" s="278"/>
      <c r="M49" s="222"/>
      <c r="N49" s="161"/>
      <c r="O49" s="543"/>
    </row>
    <row r="50" spans="1:15" ht="51">
      <c r="A50" s="445" t="s">
        <v>107</v>
      </c>
      <c r="B50" s="399" t="s">
        <v>108</v>
      </c>
      <c r="C50" s="375">
        <v>0</v>
      </c>
      <c r="D50" s="373"/>
      <c r="E50" s="373"/>
      <c r="F50" s="196" t="s">
        <v>109</v>
      </c>
      <c r="G50" s="272"/>
      <c r="H50" s="287"/>
      <c r="I50" s="287"/>
      <c r="J50" s="287"/>
      <c r="K50" s="287"/>
      <c r="L50" s="278"/>
      <c r="M50" s="222"/>
      <c r="N50" s="161"/>
      <c r="O50" s="541" t="s">
        <v>110</v>
      </c>
    </row>
    <row r="51" spans="1:15" ht="28.5">
      <c r="A51" s="446"/>
      <c r="B51" s="547" t="s">
        <v>111</v>
      </c>
      <c r="C51" s="445">
        <v>0</v>
      </c>
      <c r="D51" s="516"/>
      <c r="E51" s="516"/>
      <c r="F51" s="196" t="s">
        <v>112</v>
      </c>
      <c r="G51" s="272"/>
      <c r="H51" s="287"/>
      <c r="I51" s="287"/>
      <c r="J51" s="287"/>
      <c r="K51" s="287"/>
      <c r="L51" s="278"/>
      <c r="M51" s="222"/>
      <c r="N51" s="161"/>
      <c r="O51" s="542"/>
    </row>
    <row r="52" spans="1:15" ht="28.5">
      <c r="A52" s="446"/>
      <c r="B52" s="547"/>
      <c r="C52" s="446"/>
      <c r="D52" s="517"/>
      <c r="E52" s="517"/>
      <c r="F52" s="196" t="s">
        <v>113</v>
      </c>
      <c r="G52" s="272"/>
      <c r="H52" s="287"/>
      <c r="I52" s="287"/>
      <c r="J52" s="287"/>
      <c r="K52" s="287"/>
      <c r="L52" s="278"/>
      <c r="M52" s="222"/>
      <c r="N52" s="161"/>
      <c r="O52" s="542"/>
    </row>
    <row r="53" spans="1:15" ht="28.5">
      <c r="A53" s="446"/>
      <c r="B53" s="400" t="s">
        <v>114</v>
      </c>
      <c r="C53" s="379"/>
      <c r="D53" s="373"/>
      <c r="E53" s="373"/>
      <c r="F53" s="196" t="s">
        <v>115</v>
      </c>
      <c r="G53" s="272"/>
      <c r="H53" s="287"/>
      <c r="I53" s="287"/>
      <c r="J53" s="287"/>
      <c r="K53" s="287"/>
      <c r="L53" s="278"/>
      <c r="M53" s="222"/>
      <c r="N53" s="161"/>
      <c r="O53" s="543"/>
    </row>
    <row r="54" spans="1:15" ht="15" customHeight="1">
      <c r="A54" s="159"/>
      <c r="B54" s="159"/>
      <c r="C54" s="159"/>
      <c r="D54" s="159"/>
      <c r="E54" s="159"/>
      <c r="F54" s="160"/>
      <c r="G54" s="272"/>
      <c r="H54" s="161"/>
      <c r="I54" s="161"/>
      <c r="J54" s="161"/>
      <c r="K54" s="161"/>
      <c r="L54" s="280"/>
      <c r="M54" s="222"/>
      <c r="N54" s="161"/>
      <c r="O54" s="161"/>
    </row>
    <row r="55" spans="1:15" ht="28.5">
      <c r="A55" s="521" t="s">
        <v>116</v>
      </c>
      <c r="B55" s="462" t="s">
        <v>117</v>
      </c>
      <c r="C55" s="483">
        <v>6</v>
      </c>
      <c r="D55" s="483">
        <v>1</v>
      </c>
      <c r="E55" s="498">
        <v>18038299</v>
      </c>
      <c r="F55" s="196" t="s">
        <v>118</v>
      </c>
      <c r="G55" s="272"/>
      <c r="H55" s="287"/>
      <c r="I55" s="287"/>
      <c r="J55" s="287"/>
      <c r="K55" s="287"/>
      <c r="L55" s="278"/>
      <c r="M55" s="222"/>
      <c r="N55" s="161"/>
      <c r="O55" s="548" t="s">
        <v>119</v>
      </c>
    </row>
    <row r="56" spans="1:15" ht="28.5">
      <c r="A56" s="446"/>
      <c r="B56" s="463"/>
      <c r="C56" s="484"/>
      <c r="D56" s="484"/>
      <c r="E56" s="499"/>
      <c r="F56" s="196" t="s">
        <v>120</v>
      </c>
      <c r="G56" s="272"/>
      <c r="H56" s="287"/>
      <c r="I56" s="287"/>
      <c r="J56" s="287"/>
      <c r="K56" s="287"/>
      <c r="L56" s="278"/>
      <c r="M56" s="222"/>
      <c r="N56" s="161"/>
      <c r="O56" s="549"/>
    </row>
    <row r="57" spans="1:15" ht="42.75">
      <c r="A57" s="446"/>
      <c r="B57" s="463"/>
      <c r="C57" s="484"/>
      <c r="D57" s="484"/>
      <c r="E57" s="499"/>
      <c r="F57" s="196" t="s">
        <v>121</v>
      </c>
      <c r="G57" s="272"/>
      <c r="H57" s="287"/>
      <c r="I57" s="287"/>
      <c r="J57" s="287"/>
      <c r="K57" s="287"/>
      <c r="L57" s="278"/>
      <c r="M57" s="222"/>
      <c r="N57" s="161"/>
      <c r="O57" s="549"/>
    </row>
    <row r="58" spans="1:15" ht="28.5">
      <c r="A58" s="446"/>
      <c r="B58" s="462" t="s">
        <v>122</v>
      </c>
      <c r="C58" s="483">
        <v>20</v>
      </c>
      <c r="D58" s="483">
        <v>2</v>
      </c>
      <c r="E58" s="498">
        <v>25640211</v>
      </c>
      <c r="F58" s="196" t="s">
        <v>123</v>
      </c>
      <c r="G58" s="272"/>
      <c r="H58" s="287"/>
      <c r="I58" s="287"/>
      <c r="J58" s="287"/>
      <c r="K58" s="287"/>
      <c r="L58" s="278"/>
      <c r="M58" s="222"/>
      <c r="N58" s="161"/>
      <c r="O58" s="549"/>
    </row>
    <row r="59" spans="1:15" ht="42.75">
      <c r="A59" s="446"/>
      <c r="B59" s="463"/>
      <c r="C59" s="484"/>
      <c r="D59" s="484"/>
      <c r="E59" s="499"/>
      <c r="F59" s="196" t="s">
        <v>124</v>
      </c>
      <c r="G59" s="272"/>
      <c r="H59" s="287"/>
      <c r="I59" s="287"/>
      <c r="J59" s="287"/>
      <c r="K59" s="287"/>
      <c r="L59" s="278"/>
      <c r="M59" s="222"/>
      <c r="N59" s="161"/>
      <c r="O59" s="549"/>
    </row>
    <row r="60" spans="1:15" ht="48.75" customHeight="1">
      <c r="A60" s="446"/>
      <c r="B60" s="463"/>
      <c r="C60" s="484"/>
      <c r="D60" s="484"/>
      <c r="E60" s="499"/>
      <c r="F60" s="196" t="s">
        <v>125</v>
      </c>
      <c r="G60" s="272"/>
      <c r="H60" s="287"/>
      <c r="I60" s="287"/>
      <c r="J60" s="287"/>
      <c r="K60" s="287"/>
      <c r="L60" s="278"/>
      <c r="M60" s="222"/>
      <c r="N60" s="161"/>
      <c r="O60" s="549"/>
    </row>
    <row r="61" spans="1:15" ht="42.75">
      <c r="A61" s="446"/>
      <c r="B61" s="463"/>
      <c r="C61" s="484"/>
      <c r="D61" s="484"/>
      <c r="E61" s="499"/>
      <c r="F61" s="196" t="s">
        <v>126</v>
      </c>
      <c r="G61" s="272"/>
      <c r="H61" s="287"/>
      <c r="I61" s="287"/>
      <c r="J61" s="287"/>
      <c r="K61" s="287"/>
      <c r="L61" s="278"/>
      <c r="M61" s="222"/>
      <c r="N61" s="161"/>
      <c r="O61" s="549"/>
    </row>
    <row r="62" spans="1:15" ht="57" customHeight="1">
      <c r="A62" s="446"/>
      <c r="B62" s="501" t="s">
        <v>127</v>
      </c>
      <c r="C62" s="483">
        <v>0</v>
      </c>
      <c r="D62" s="369"/>
      <c r="E62" s="502">
        <v>25640211</v>
      </c>
      <c r="F62" s="196" t="s">
        <v>128</v>
      </c>
      <c r="G62" s="272"/>
      <c r="H62" s="287"/>
      <c r="I62" s="287"/>
      <c r="J62" s="287"/>
      <c r="K62" s="287"/>
      <c r="L62" s="278"/>
      <c r="M62" s="222"/>
      <c r="N62" s="161"/>
      <c r="O62" s="549"/>
    </row>
    <row r="63" spans="1:15" ht="57" customHeight="1">
      <c r="A63" s="446"/>
      <c r="B63" s="501"/>
      <c r="C63" s="484"/>
      <c r="D63" s="370"/>
      <c r="E63" s="502"/>
      <c r="F63" s="196" t="s">
        <v>129</v>
      </c>
      <c r="G63" s="272"/>
      <c r="H63" s="287"/>
      <c r="I63" s="287"/>
      <c r="J63" s="287"/>
      <c r="K63" s="287"/>
      <c r="L63" s="278"/>
      <c r="M63" s="222"/>
      <c r="N63" s="161"/>
      <c r="O63" s="549"/>
    </row>
    <row r="64" spans="1:15" ht="57" customHeight="1">
      <c r="A64" s="446"/>
      <c r="B64" s="462" t="s">
        <v>130</v>
      </c>
      <c r="C64" s="483">
        <v>0</v>
      </c>
      <c r="D64" s="460">
        <v>0.3</v>
      </c>
      <c r="E64" s="498">
        <v>25640211</v>
      </c>
      <c r="F64" s="196" t="s">
        <v>131</v>
      </c>
      <c r="G64" s="272"/>
      <c r="H64" s="287"/>
      <c r="I64" s="287"/>
      <c r="J64" s="287"/>
      <c r="K64" s="287"/>
      <c r="L64" s="278"/>
      <c r="M64" s="222"/>
      <c r="N64" s="161"/>
      <c r="O64" s="549"/>
    </row>
    <row r="65" spans="1:15" ht="57" customHeight="1">
      <c r="A65" s="446"/>
      <c r="B65" s="463"/>
      <c r="C65" s="484"/>
      <c r="D65" s="461"/>
      <c r="E65" s="499"/>
      <c r="F65" s="196" t="s">
        <v>132</v>
      </c>
      <c r="G65" s="272"/>
      <c r="H65" s="287"/>
      <c r="I65" s="287"/>
      <c r="J65" s="287"/>
      <c r="K65" s="287"/>
      <c r="L65" s="278"/>
      <c r="M65" s="222"/>
      <c r="N65" s="161"/>
      <c r="O65" s="549"/>
    </row>
    <row r="66" spans="1:15" ht="57" customHeight="1">
      <c r="A66" s="446"/>
      <c r="B66" s="462" t="s">
        <v>133</v>
      </c>
      <c r="C66" s="483">
        <v>0</v>
      </c>
      <c r="D66" s="460">
        <v>0.3</v>
      </c>
      <c r="E66" s="498">
        <v>35300211</v>
      </c>
      <c r="F66" s="196" t="s">
        <v>134</v>
      </c>
      <c r="G66" s="272"/>
      <c r="H66" s="287"/>
      <c r="I66" s="287"/>
      <c r="J66" s="287"/>
      <c r="K66" s="287"/>
      <c r="L66" s="278"/>
      <c r="M66" s="222"/>
      <c r="N66" s="161"/>
      <c r="O66" s="549"/>
    </row>
    <row r="67" spans="1:15" ht="57" customHeight="1">
      <c r="A67" s="446"/>
      <c r="B67" s="463"/>
      <c r="C67" s="484"/>
      <c r="D67" s="461"/>
      <c r="E67" s="499"/>
      <c r="F67" s="196" t="s">
        <v>135</v>
      </c>
      <c r="G67" s="272"/>
      <c r="H67" s="287"/>
      <c r="I67" s="287"/>
      <c r="J67" s="287"/>
      <c r="K67" s="287"/>
      <c r="L67" s="278"/>
      <c r="M67" s="222"/>
      <c r="N67" s="161"/>
      <c r="O67" s="549"/>
    </row>
    <row r="68" spans="1:15" ht="48" customHeight="1">
      <c r="A68" s="446"/>
      <c r="B68" s="462" t="s">
        <v>136</v>
      </c>
      <c r="C68" s="483">
        <v>6</v>
      </c>
      <c r="D68" s="483">
        <v>1</v>
      </c>
      <c r="E68" s="498">
        <v>25640211</v>
      </c>
      <c r="F68" s="196" t="s">
        <v>137</v>
      </c>
      <c r="G68" s="272"/>
      <c r="H68" s="287"/>
      <c r="I68" s="287"/>
      <c r="J68" s="287"/>
      <c r="K68" s="287"/>
      <c r="L68" s="278"/>
      <c r="M68" s="222"/>
      <c r="N68" s="161"/>
      <c r="O68" s="549"/>
    </row>
    <row r="69" spans="1:15" ht="48" customHeight="1">
      <c r="A69" s="446"/>
      <c r="B69" s="463"/>
      <c r="C69" s="484"/>
      <c r="D69" s="484"/>
      <c r="E69" s="499"/>
      <c r="F69" s="196" t="s">
        <v>138</v>
      </c>
      <c r="G69" s="272"/>
      <c r="H69" s="287"/>
      <c r="I69" s="287"/>
      <c r="J69" s="287"/>
      <c r="K69" s="287"/>
      <c r="L69" s="278"/>
      <c r="M69" s="222"/>
      <c r="N69" s="161"/>
      <c r="O69" s="549"/>
    </row>
    <row r="70" spans="1:15" ht="48" customHeight="1">
      <c r="A70" s="446"/>
      <c r="B70" s="463"/>
      <c r="C70" s="484"/>
      <c r="D70" s="484"/>
      <c r="E70" s="499"/>
      <c r="F70" s="196" t="s">
        <v>139</v>
      </c>
      <c r="G70" s="272"/>
      <c r="H70" s="287"/>
      <c r="I70" s="287"/>
      <c r="J70" s="287"/>
      <c r="K70" s="287"/>
      <c r="L70" s="278"/>
      <c r="M70" s="222"/>
      <c r="N70" s="161"/>
      <c r="O70" s="549"/>
    </row>
    <row r="71" spans="1:15" ht="48" customHeight="1">
      <c r="A71" s="446"/>
      <c r="B71" s="463"/>
      <c r="C71" s="484"/>
      <c r="D71" s="484"/>
      <c r="E71" s="499"/>
      <c r="F71" s="196" t="s">
        <v>140</v>
      </c>
      <c r="G71" s="272"/>
      <c r="H71" s="287"/>
      <c r="I71" s="287"/>
      <c r="J71" s="287"/>
      <c r="K71" s="287"/>
      <c r="L71" s="278"/>
      <c r="M71" s="222"/>
      <c r="N71" s="161"/>
      <c r="O71" s="549"/>
    </row>
    <row r="72" spans="1:15" ht="48" customHeight="1">
      <c r="A72" s="446"/>
      <c r="B72" s="462" t="s">
        <v>141</v>
      </c>
      <c r="C72" s="483">
        <v>0</v>
      </c>
      <c r="D72" s="460">
        <v>0.2</v>
      </c>
      <c r="E72" s="498">
        <v>22521428</v>
      </c>
      <c r="F72" s="196" t="s">
        <v>142</v>
      </c>
      <c r="G72" s="272"/>
      <c r="H72" s="287"/>
      <c r="I72" s="287"/>
      <c r="J72" s="287"/>
      <c r="K72" s="287"/>
      <c r="L72" s="278"/>
      <c r="M72" s="222"/>
      <c r="N72" s="161"/>
      <c r="O72" s="549"/>
    </row>
    <row r="73" spans="1:15" ht="48" customHeight="1">
      <c r="A73" s="446"/>
      <c r="B73" s="463"/>
      <c r="C73" s="484"/>
      <c r="D73" s="461"/>
      <c r="E73" s="499"/>
      <c r="F73" s="196" t="s">
        <v>143</v>
      </c>
      <c r="G73" s="272"/>
      <c r="H73" s="287"/>
      <c r="I73" s="287"/>
      <c r="J73" s="287"/>
      <c r="K73" s="287"/>
      <c r="L73" s="278"/>
      <c r="M73" s="222"/>
      <c r="N73" s="161"/>
      <c r="O73" s="549"/>
    </row>
    <row r="74" spans="1:15" ht="48" customHeight="1">
      <c r="A74" s="446"/>
      <c r="B74" s="463"/>
      <c r="C74" s="484"/>
      <c r="D74" s="461"/>
      <c r="E74" s="499"/>
      <c r="F74" s="196" t="s">
        <v>144</v>
      </c>
      <c r="G74" s="272"/>
      <c r="H74" s="287"/>
      <c r="I74" s="287"/>
      <c r="J74" s="287"/>
      <c r="K74" s="287"/>
      <c r="L74" s="278"/>
      <c r="M74" s="222"/>
      <c r="N74" s="161"/>
      <c r="O74" s="549"/>
    </row>
    <row r="75" spans="1:15" ht="48" customHeight="1">
      <c r="A75" s="446"/>
      <c r="B75" s="463"/>
      <c r="C75" s="484"/>
      <c r="D75" s="461"/>
      <c r="E75" s="499"/>
      <c r="F75" s="196" t="s">
        <v>145</v>
      </c>
      <c r="G75" s="272"/>
      <c r="H75" s="287"/>
      <c r="I75" s="287"/>
      <c r="J75" s="287"/>
      <c r="K75" s="287"/>
      <c r="L75" s="278"/>
      <c r="M75" s="222"/>
      <c r="N75" s="161"/>
      <c r="O75" s="549"/>
    </row>
    <row r="76" spans="1:15" ht="48" customHeight="1">
      <c r="A76" s="446"/>
      <c r="B76" s="462" t="s">
        <v>146</v>
      </c>
      <c r="C76" s="552">
        <v>0.62</v>
      </c>
      <c r="D76" s="460">
        <v>0.25</v>
      </c>
      <c r="E76" s="498">
        <v>20391428</v>
      </c>
      <c r="F76" s="196" t="s">
        <v>147</v>
      </c>
      <c r="G76" s="272"/>
      <c r="H76" s="287"/>
      <c r="I76" s="287"/>
      <c r="J76" s="287"/>
      <c r="K76" s="287"/>
      <c r="L76" s="278"/>
      <c r="M76" s="222"/>
      <c r="N76" s="161"/>
      <c r="O76" s="549"/>
    </row>
    <row r="77" spans="1:15" ht="48" customHeight="1">
      <c r="A77" s="446"/>
      <c r="B77" s="463"/>
      <c r="C77" s="553"/>
      <c r="D77" s="461"/>
      <c r="E77" s="499"/>
      <c r="F77" s="196" t="s">
        <v>148</v>
      </c>
      <c r="G77" s="272"/>
      <c r="H77" s="287"/>
      <c r="I77" s="287"/>
      <c r="J77" s="287"/>
      <c r="K77" s="287"/>
      <c r="L77" s="278"/>
      <c r="M77" s="222"/>
      <c r="N77" s="161"/>
      <c r="O77" s="549"/>
    </row>
    <row r="78" spans="1:15" ht="48" customHeight="1">
      <c r="A78" s="446"/>
      <c r="B78" s="463"/>
      <c r="C78" s="553"/>
      <c r="D78" s="461"/>
      <c r="E78" s="499"/>
      <c r="F78" s="196" t="s">
        <v>149</v>
      </c>
      <c r="G78" s="272"/>
      <c r="H78" s="287"/>
      <c r="I78" s="287"/>
      <c r="J78" s="287"/>
      <c r="K78" s="287"/>
      <c r="L78" s="278"/>
      <c r="M78" s="222"/>
      <c r="N78" s="161"/>
      <c r="O78" s="549"/>
    </row>
    <row r="79" spans="1:15" ht="85.5">
      <c r="A79" s="446"/>
      <c r="B79" s="365" t="s">
        <v>150</v>
      </c>
      <c r="C79" s="366">
        <v>3</v>
      </c>
      <c r="D79" s="366">
        <v>1</v>
      </c>
      <c r="E79" s="368">
        <v>20931428</v>
      </c>
      <c r="F79" s="196" t="s">
        <v>151</v>
      </c>
      <c r="G79" s="272"/>
      <c r="H79" s="287"/>
      <c r="I79" s="287"/>
      <c r="J79" s="287"/>
      <c r="K79" s="287"/>
      <c r="L79" s="278"/>
      <c r="M79" s="222"/>
      <c r="N79" s="161"/>
      <c r="O79" s="549"/>
    </row>
    <row r="80" spans="1:15" ht="42.75">
      <c r="A80" s="446"/>
      <c r="B80" s="496" t="s">
        <v>152</v>
      </c>
      <c r="C80" s="483">
        <v>0</v>
      </c>
      <c r="D80" s="483">
        <v>6</v>
      </c>
      <c r="E80" s="498">
        <v>18034299</v>
      </c>
      <c r="F80" s="196" t="s">
        <v>153</v>
      </c>
      <c r="G80" s="272"/>
      <c r="H80" s="287"/>
      <c r="I80" s="287"/>
      <c r="J80" s="287"/>
      <c r="K80" s="287"/>
      <c r="L80" s="278"/>
      <c r="M80" s="222"/>
      <c r="N80" s="161"/>
      <c r="O80" s="549"/>
    </row>
    <row r="81" spans="1:15" ht="42.75">
      <c r="A81" s="446"/>
      <c r="B81" s="497"/>
      <c r="C81" s="484"/>
      <c r="D81" s="484"/>
      <c r="E81" s="499"/>
      <c r="F81" s="196" t="s">
        <v>154</v>
      </c>
      <c r="G81" s="272"/>
      <c r="H81" s="287"/>
      <c r="I81" s="287"/>
      <c r="J81" s="287"/>
      <c r="K81" s="287"/>
      <c r="L81" s="278"/>
      <c r="M81" s="222"/>
      <c r="N81" s="161"/>
      <c r="O81" s="549"/>
    </row>
    <row r="82" spans="1:15" ht="57">
      <c r="A82" s="446"/>
      <c r="B82" s="497"/>
      <c r="C82" s="484"/>
      <c r="D82" s="484"/>
      <c r="E82" s="499"/>
      <c r="F82" s="196" t="s">
        <v>155</v>
      </c>
      <c r="G82" s="272"/>
      <c r="H82" s="287"/>
      <c r="I82" s="287"/>
      <c r="J82" s="287"/>
      <c r="K82" s="287"/>
      <c r="L82" s="278"/>
      <c r="M82" s="222"/>
      <c r="N82" s="161"/>
      <c r="O82" s="549"/>
    </row>
    <row r="83" spans="1:15" ht="48" customHeight="1">
      <c r="A83" s="446"/>
      <c r="B83" s="497"/>
      <c r="C83" s="367"/>
      <c r="D83" s="367"/>
      <c r="E83" s="499"/>
      <c r="F83" s="260" t="s">
        <v>156</v>
      </c>
      <c r="G83" s="272"/>
      <c r="H83" s="287"/>
      <c r="I83" s="287"/>
      <c r="J83" s="287"/>
      <c r="K83" s="287"/>
      <c r="L83" s="278"/>
      <c r="M83" s="222"/>
      <c r="N83" s="161"/>
      <c r="O83" s="549"/>
    </row>
    <row r="84" spans="1:15" ht="48" customHeight="1">
      <c r="A84" s="446"/>
      <c r="B84" s="497"/>
      <c r="C84" s="367"/>
      <c r="D84" s="367"/>
      <c r="E84" s="499"/>
      <c r="F84" s="260" t="s">
        <v>157</v>
      </c>
      <c r="G84" s="272"/>
      <c r="H84" s="287"/>
      <c r="I84" s="287"/>
      <c r="J84" s="287"/>
      <c r="K84" s="287"/>
      <c r="L84" s="278"/>
      <c r="M84" s="222"/>
      <c r="N84" s="161"/>
      <c r="O84" s="549"/>
    </row>
    <row r="85" spans="1:15" ht="48" customHeight="1">
      <c r="A85" s="446"/>
      <c r="B85" s="497"/>
      <c r="C85" s="367"/>
      <c r="D85" s="367"/>
      <c r="E85" s="499"/>
      <c r="F85" s="260" t="s">
        <v>158</v>
      </c>
      <c r="G85" s="272"/>
      <c r="H85" s="287"/>
      <c r="I85" s="287"/>
      <c r="J85" s="287"/>
      <c r="K85" s="287"/>
      <c r="L85" s="278"/>
      <c r="M85" s="222"/>
      <c r="N85" s="161"/>
      <c r="O85" s="549"/>
    </row>
    <row r="86" spans="1:15" ht="71.25">
      <c r="A86" s="446"/>
      <c r="B86" s="497"/>
      <c r="C86" s="367"/>
      <c r="D86" s="367"/>
      <c r="E86" s="499"/>
      <c r="F86" s="260" t="s">
        <v>159</v>
      </c>
      <c r="G86" s="272"/>
      <c r="H86" s="287"/>
      <c r="I86" s="287"/>
      <c r="J86" s="287"/>
      <c r="K86" s="287"/>
      <c r="L86" s="278"/>
      <c r="M86" s="222"/>
      <c r="N86" s="161"/>
      <c r="O86" s="549"/>
    </row>
    <row r="87" spans="1:15" ht="48" customHeight="1">
      <c r="A87" s="446"/>
      <c r="B87" s="497"/>
      <c r="C87" s="367"/>
      <c r="D87" s="367"/>
      <c r="E87" s="500"/>
      <c r="F87" s="260" t="s">
        <v>160</v>
      </c>
      <c r="G87" s="272"/>
      <c r="H87" s="287"/>
      <c r="I87" s="287"/>
      <c r="J87" s="287"/>
      <c r="K87" s="287"/>
      <c r="L87" s="278"/>
      <c r="M87" s="222"/>
      <c r="N87" s="161"/>
      <c r="O87" s="549"/>
    </row>
    <row r="88" spans="1:15" ht="48" customHeight="1">
      <c r="A88" s="446"/>
      <c r="B88" s="462" t="s">
        <v>161</v>
      </c>
      <c r="C88" s="483">
        <v>0</v>
      </c>
      <c r="D88" s="460">
        <v>0.2</v>
      </c>
      <c r="E88" s="498">
        <v>25640211</v>
      </c>
      <c r="F88" s="196" t="s">
        <v>162</v>
      </c>
      <c r="G88" s="272"/>
      <c r="H88" s="287"/>
      <c r="I88" s="287"/>
      <c r="J88" s="287"/>
      <c r="K88" s="287"/>
      <c r="L88" s="278"/>
      <c r="M88" s="222"/>
      <c r="N88" s="161"/>
      <c r="O88" s="549"/>
    </row>
    <row r="89" spans="1:15" ht="48" customHeight="1">
      <c r="A89" s="446"/>
      <c r="B89" s="463"/>
      <c r="C89" s="484"/>
      <c r="D89" s="461"/>
      <c r="E89" s="499"/>
      <c r="F89" s="196" t="s">
        <v>163</v>
      </c>
      <c r="G89" s="272"/>
      <c r="H89" s="287"/>
      <c r="I89" s="287"/>
      <c r="J89" s="287"/>
      <c r="K89" s="287"/>
      <c r="L89" s="278"/>
      <c r="M89" s="222"/>
      <c r="N89" s="161"/>
      <c r="O89" s="549"/>
    </row>
    <row r="90" spans="1:15" ht="48" customHeight="1">
      <c r="A90" s="446"/>
      <c r="B90" s="463"/>
      <c r="C90" s="484"/>
      <c r="D90" s="461"/>
      <c r="E90" s="499"/>
      <c r="F90" s="196" t="s">
        <v>164</v>
      </c>
      <c r="G90" s="272"/>
      <c r="H90" s="287"/>
      <c r="I90" s="287"/>
      <c r="J90" s="287"/>
      <c r="K90" s="287"/>
      <c r="L90" s="278"/>
      <c r="M90" s="222"/>
      <c r="N90" s="161"/>
      <c r="O90" s="549"/>
    </row>
    <row r="91" spans="1:15" ht="48" customHeight="1">
      <c r="A91" s="446"/>
      <c r="B91" s="462" t="s">
        <v>165</v>
      </c>
      <c r="C91" s="366">
        <v>3</v>
      </c>
      <c r="D91" s="366"/>
      <c r="E91" s="498">
        <v>20931428</v>
      </c>
      <c r="F91" s="196" t="s">
        <v>166</v>
      </c>
      <c r="G91" s="272"/>
      <c r="H91" s="287"/>
      <c r="I91" s="287"/>
      <c r="J91" s="287"/>
      <c r="K91" s="287"/>
      <c r="L91" s="278"/>
      <c r="M91" s="222"/>
      <c r="N91" s="161"/>
      <c r="O91" s="549"/>
    </row>
    <row r="92" spans="1:15" ht="77.25" customHeight="1">
      <c r="A92" s="446"/>
      <c r="B92" s="472"/>
      <c r="C92" s="367"/>
      <c r="D92" s="370"/>
      <c r="E92" s="500"/>
      <c r="F92" s="196" t="s">
        <v>167</v>
      </c>
      <c r="G92" s="272"/>
      <c r="H92" s="287"/>
      <c r="I92" s="287"/>
      <c r="J92" s="287"/>
      <c r="K92" s="287"/>
      <c r="L92" s="278"/>
      <c r="M92" s="222"/>
      <c r="N92" s="161"/>
      <c r="O92" s="549"/>
    </row>
    <row r="93" spans="1:15" ht="48" customHeight="1">
      <c r="A93" s="446"/>
      <c r="B93" s="462" t="s">
        <v>168</v>
      </c>
      <c r="C93" s="483">
        <v>0</v>
      </c>
      <c r="D93" s="460">
        <v>0.2</v>
      </c>
      <c r="E93" s="503">
        <v>25640211</v>
      </c>
      <c r="F93" s="162" t="s">
        <v>169</v>
      </c>
      <c r="G93" s="272"/>
      <c r="H93" s="287"/>
      <c r="I93" s="287"/>
      <c r="J93" s="287"/>
      <c r="K93" s="287"/>
      <c r="L93" s="278"/>
      <c r="M93" s="222"/>
      <c r="N93" s="161"/>
      <c r="O93" s="549"/>
    </row>
    <row r="94" spans="1:15" ht="48" customHeight="1">
      <c r="A94" s="446"/>
      <c r="B94" s="463"/>
      <c r="C94" s="484"/>
      <c r="D94" s="461"/>
      <c r="E94" s="504"/>
      <c r="F94" s="162" t="s">
        <v>170</v>
      </c>
      <c r="G94" s="272"/>
      <c r="H94" s="287"/>
      <c r="I94" s="287"/>
      <c r="J94" s="287"/>
      <c r="K94" s="287"/>
      <c r="L94" s="278"/>
      <c r="M94" s="222"/>
      <c r="N94" s="161"/>
      <c r="O94" s="549"/>
    </row>
    <row r="95" spans="1:15" ht="48" customHeight="1">
      <c r="A95" s="446"/>
      <c r="B95" s="462" t="s">
        <v>171</v>
      </c>
      <c r="C95" s="483">
        <v>9</v>
      </c>
      <c r="D95" s="483">
        <v>11</v>
      </c>
      <c r="E95" s="498">
        <v>25640211</v>
      </c>
      <c r="F95" s="196" t="s">
        <v>172</v>
      </c>
      <c r="G95" s="272"/>
      <c r="H95" s="287"/>
      <c r="I95" s="287"/>
      <c r="J95" s="287"/>
      <c r="K95" s="287"/>
      <c r="L95" s="278"/>
      <c r="M95" s="222"/>
      <c r="N95" s="161"/>
      <c r="O95" s="549"/>
    </row>
    <row r="96" spans="1:15" ht="48" customHeight="1">
      <c r="A96" s="446"/>
      <c r="B96" s="463"/>
      <c r="C96" s="484"/>
      <c r="D96" s="484"/>
      <c r="E96" s="499"/>
      <c r="F96" s="196" t="s">
        <v>173</v>
      </c>
      <c r="G96" s="272"/>
      <c r="H96" s="287"/>
      <c r="I96" s="287"/>
      <c r="J96" s="287"/>
      <c r="K96" s="287"/>
      <c r="L96" s="278"/>
      <c r="M96" s="222"/>
      <c r="N96" s="161"/>
      <c r="O96" s="549"/>
    </row>
    <row r="97" spans="1:15" ht="48" customHeight="1">
      <c r="A97" s="446"/>
      <c r="B97" s="463"/>
      <c r="C97" s="484"/>
      <c r="D97" s="484"/>
      <c r="E97" s="499"/>
      <c r="F97" s="196" t="s">
        <v>174</v>
      </c>
      <c r="G97" s="272"/>
      <c r="H97" s="287"/>
      <c r="I97" s="287"/>
      <c r="J97" s="287"/>
      <c r="K97" s="287"/>
      <c r="L97" s="278"/>
      <c r="M97" s="222"/>
      <c r="N97" s="161"/>
      <c r="O97" s="549"/>
    </row>
    <row r="98" spans="1:15" ht="48" customHeight="1">
      <c r="A98" s="446"/>
      <c r="B98" s="462" t="s">
        <v>175</v>
      </c>
      <c r="C98" s="460">
        <v>0.75</v>
      </c>
      <c r="D98" s="460">
        <v>0.05</v>
      </c>
      <c r="E98" s="508">
        <v>18184299</v>
      </c>
      <c r="F98" s="196" t="s">
        <v>176</v>
      </c>
      <c r="G98" s="272"/>
      <c r="H98" s="287"/>
      <c r="I98" s="287"/>
      <c r="J98" s="287"/>
      <c r="K98" s="287"/>
      <c r="L98" s="278"/>
      <c r="M98" s="222"/>
      <c r="N98" s="161"/>
      <c r="O98" s="549"/>
    </row>
    <row r="99" spans="1:15" ht="48" customHeight="1">
      <c r="A99" s="446"/>
      <c r="B99" s="472"/>
      <c r="C99" s="461"/>
      <c r="D99" s="461"/>
      <c r="E99" s="509"/>
      <c r="F99" s="196" t="s">
        <v>177</v>
      </c>
      <c r="G99" s="272"/>
      <c r="H99" s="287"/>
      <c r="I99" s="287"/>
      <c r="J99" s="287"/>
      <c r="K99" s="287"/>
      <c r="L99" s="278"/>
      <c r="M99" s="222"/>
      <c r="N99" s="161"/>
      <c r="O99" s="549"/>
    </row>
    <row r="100" spans="1:15" ht="48" customHeight="1">
      <c r="A100" s="446"/>
      <c r="B100" s="462" t="s">
        <v>178</v>
      </c>
      <c r="C100" s="483">
        <v>11</v>
      </c>
      <c r="D100" s="483">
        <v>3</v>
      </c>
      <c r="E100" s="508">
        <v>18034299</v>
      </c>
      <c r="F100" s="196" t="s">
        <v>179</v>
      </c>
      <c r="G100" s="272"/>
      <c r="H100" s="287"/>
      <c r="I100" s="287"/>
      <c r="J100" s="287"/>
      <c r="K100" s="287"/>
      <c r="L100" s="278"/>
      <c r="M100" s="222"/>
      <c r="N100" s="161"/>
      <c r="O100" s="549"/>
    </row>
    <row r="101" spans="1:15" ht="48" customHeight="1">
      <c r="A101" s="446"/>
      <c r="B101" s="463"/>
      <c r="C101" s="484"/>
      <c r="D101" s="484"/>
      <c r="E101" s="509"/>
      <c r="F101" s="196" t="s">
        <v>180</v>
      </c>
      <c r="G101" s="272"/>
      <c r="H101" s="287"/>
      <c r="I101" s="287"/>
      <c r="J101" s="287"/>
      <c r="K101" s="287"/>
      <c r="L101" s="278"/>
      <c r="M101" s="222"/>
      <c r="N101" s="161"/>
      <c r="O101" s="549"/>
    </row>
    <row r="102" spans="1:15" ht="48" customHeight="1">
      <c r="A102" s="446"/>
      <c r="B102" s="463"/>
      <c r="C102" s="484"/>
      <c r="D102" s="484"/>
      <c r="E102" s="509"/>
      <c r="F102" s="196" t="s">
        <v>181</v>
      </c>
      <c r="G102" s="271"/>
      <c r="H102" s="287"/>
      <c r="I102" s="287"/>
      <c r="J102" s="287"/>
      <c r="K102" s="287"/>
      <c r="L102" s="278"/>
      <c r="M102" s="222"/>
      <c r="N102" s="161"/>
      <c r="O102" s="550"/>
    </row>
    <row r="103" spans="1:15" ht="15" customHeight="1">
      <c r="A103" s="159"/>
      <c r="B103" s="159"/>
      <c r="C103" s="159"/>
      <c r="D103" s="159"/>
      <c r="E103" s="159"/>
      <c r="F103" s="160"/>
      <c r="G103" s="270"/>
      <c r="H103" s="160"/>
      <c r="I103" s="160"/>
      <c r="J103" s="160"/>
      <c r="K103" s="160"/>
      <c r="L103" s="279"/>
      <c r="M103" s="160"/>
      <c r="N103" s="160"/>
      <c r="O103" s="160"/>
    </row>
    <row r="104" spans="1:15" s="158" customFormat="1" ht="31.5" customHeight="1">
      <c r="A104" s="469" t="s">
        <v>182</v>
      </c>
      <c r="B104" s="470"/>
      <c r="C104" s="470"/>
      <c r="D104" s="470"/>
      <c r="E104" s="470"/>
      <c r="F104" s="471"/>
      <c r="G104" s="270"/>
      <c r="H104" s="287"/>
      <c r="I104" s="287"/>
      <c r="J104" s="287"/>
      <c r="K104" s="287"/>
      <c r="L104" s="278"/>
      <c r="M104" s="220"/>
      <c r="N104" s="285"/>
      <c r="O104" s="474" t="s">
        <v>183</v>
      </c>
    </row>
    <row r="105" spans="1:15" s="158" customFormat="1" ht="25.5">
      <c r="A105" s="480" t="s">
        <v>184</v>
      </c>
      <c r="B105" s="480" t="s">
        <v>185</v>
      </c>
      <c r="C105" s="527">
        <v>0</v>
      </c>
      <c r="D105" s="380"/>
      <c r="E105" s="554">
        <v>10</v>
      </c>
      <c r="F105" s="253" t="s">
        <v>186</v>
      </c>
      <c r="G105" s="270"/>
      <c r="H105" s="287"/>
      <c r="I105" s="287"/>
      <c r="J105" s="287"/>
      <c r="K105" s="287"/>
      <c r="L105" s="278"/>
      <c r="M105" s="220"/>
      <c r="N105" s="285"/>
      <c r="O105" s="475"/>
    </row>
    <row r="106" spans="1:15" s="158" customFormat="1">
      <c r="A106" s="481"/>
      <c r="B106" s="481"/>
      <c r="C106" s="528"/>
      <c r="D106" s="381"/>
      <c r="E106" s="555"/>
      <c r="F106" s="253" t="s">
        <v>187</v>
      </c>
      <c r="G106" s="270"/>
      <c r="H106" s="287"/>
      <c r="I106" s="287"/>
      <c r="J106" s="287"/>
      <c r="K106" s="287"/>
      <c r="L106" s="278"/>
      <c r="M106" s="220"/>
      <c r="N106" s="285"/>
      <c r="O106" s="475"/>
    </row>
    <row r="107" spans="1:15" s="158" customFormat="1" ht="31.5" customHeight="1">
      <c r="A107" s="482"/>
      <c r="B107" s="482"/>
      <c r="C107" s="529"/>
      <c r="D107" s="382"/>
      <c r="E107" s="556"/>
      <c r="F107" s="254" t="s">
        <v>188</v>
      </c>
      <c r="G107" s="270"/>
      <c r="H107" s="287"/>
      <c r="I107" s="287"/>
      <c r="J107" s="287"/>
      <c r="K107" s="287"/>
      <c r="L107" s="278"/>
      <c r="M107" s="220"/>
      <c r="N107" s="285"/>
      <c r="O107" s="475"/>
    </row>
    <row r="108" spans="1:15" s="158" customFormat="1" ht="31.5" customHeight="1">
      <c r="A108" s="255" t="s">
        <v>189</v>
      </c>
      <c r="B108" s="255" t="s">
        <v>190</v>
      </c>
      <c r="C108" s="237">
        <v>0</v>
      </c>
      <c r="D108" s="237"/>
      <c r="E108" s="256"/>
      <c r="F108" s="253" t="s">
        <v>191</v>
      </c>
      <c r="G108" s="273"/>
      <c r="H108" s="287"/>
      <c r="I108" s="287"/>
      <c r="J108" s="287"/>
      <c r="K108" s="287"/>
      <c r="L108" s="278"/>
      <c r="M108" s="220"/>
      <c r="N108" s="285"/>
      <c r="O108" s="476"/>
    </row>
    <row r="109" spans="1:15" s="158" customFormat="1" ht="31.5" customHeight="1">
      <c r="A109" s="159"/>
      <c r="B109" s="159"/>
      <c r="C109" s="159"/>
      <c r="D109" s="159"/>
      <c r="E109" s="159"/>
      <c r="F109" s="159"/>
      <c r="G109" s="270"/>
      <c r="H109" s="159"/>
      <c r="I109" s="159"/>
      <c r="J109" s="159"/>
      <c r="K109" s="159"/>
      <c r="L109" s="281"/>
      <c r="M109" s="223"/>
      <c r="N109" s="159"/>
      <c r="O109" s="159"/>
    </row>
    <row r="110" spans="1:15" s="158" customFormat="1" ht="57.75" customHeight="1">
      <c r="A110" s="469" t="s">
        <v>192</v>
      </c>
      <c r="B110" s="470"/>
      <c r="C110" s="470"/>
      <c r="D110" s="470"/>
      <c r="E110" s="470"/>
      <c r="F110" s="471"/>
      <c r="G110" s="272"/>
      <c r="H110" s="287"/>
      <c r="I110" s="287"/>
      <c r="J110" s="287"/>
      <c r="K110" s="287"/>
      <c r="L110" s="278"/>
      <c r="M110" s="220"/>
      <c r="N110" s="285"/>
      <c r="O110" s="285"/>
    </row>
    <row r="111" spans="1:15" ht="44.25" customHeight="1">
      <c r="A111" s="521" t="s">
        <v>193</v>
      </c>
      <c r="B111" s="544" t="s">
        <v>194</v>
      </c>
      <c r="C111" s="507">
        <v>16</v>
      </c>
      <c r="D111" s="477"/>
      <c r="E111" s="505">
        <v>447576131.25</v>
      </c>
      <c r="F111" s="169" t="s">
        <v>195</v>
      </c>
      <c r="G111" s="272"/>
      <c r="H111" s="287"/>
      <c r="I111" s="287"/>
      <c r="J111" s="287"/>
      <c r="K111" s="287"/>
      <c r="L111" s="278"/>
      <c r="M111" s="222"/>
      <c r="N111" s="161"/>
      <c r="O111" s="541" t="s">
        <v>196</v>
      </c>
    </row>
    <row r="112" spans="1:15" ht="44.25" customHeight="1">
      <c r="A112" s="446"/>
      <c r="B112" s="545"/>
      <c r="C112" s="507"/>
      <c r="D112" s="478"/>
      <c r="E112" s="506"/>
      <c r="F112" s="169" t="s">
        <v>197</v>
      </c>
      <c r="G112" s="272"/>
      <c r="H112" s="287"/>
      <c r="I112" s="287"/>
      <c r="J112" s="287"/>
      <c r="K112" s="287"/>
      <c r="L112" s="278"/>
      <c r="M112" s="222"/>
      <c r="N112" s="161"/>
      <c r="O112" s="542"/>
    </row>
    <row r="113" spans="1:15" ht="44.25" customHeight="1">
      <c r="A113" s="446"/>
      <c r="B113" s="545"/>
      <c r="C113" s="507"/>
      <c r="D113" s="479"/>
      <c r="E113" s="506"/>
      <c r="F113" s="169" t="s">
        <v>198</v>
      </c>
      <c r="G113" s="272"/>
      <c r="H113" s="287"/>
      <c r="I113" s="287"/>
      <c r="J113" s="287"/>
      <c r="K113" s="287"/>
      <c r="L113" s="278"/>
      <c r="M113" s="222"/>
      <c r="N113" s="161"/>
      <c r="O113" s="542"/>
    </row>
    <row r="114" spans="1:15" ht="44.25" customHeight="1">
      <c r="A114" s="446"/>
      <c r="B114" s="545"/>
      <c r="C114" s="507">
        <v>20</v>
      </c>
      <c r="D114" s="483"/>
      <c r="E114" s="506"/>
      <c r="F114" s="169" t="s">
        <v>199</v>
      </c>
      <c r="G114" s="272"/>
      <c r="H114" s="287"/>
      <c r="I114" s="287"/>
      <c r="J114" s="287"/>
      <c r="K114" s="287"/>
      <c r="L114" s="278"/>
      <c r="M114" s="222"/>
      <c r="N114" s="161"/>
      <c r="O114" s="542"/>
    </row>
    <row r="115" spans="1:15" ht="44.25" customHeight="1">
      <c r="A115" s="446"/>
      <c r="B115" s="546"/>
      <c r="C115" s="507"/>
      <c r="D115" s="484"/>
      <c r="E115" s="506"/>
      <c r="F115" s="169" t="s">
        <v>200</v>
      </c>
      <c r="G115" s="272"/>
      <c r="H115" s="287"/>
      <c r="I115" s="287"/>
      <c r="J115" s="287"/>
      <c r="K115" s="287"/>
      <c r="L115" s="278"/>
      <c r="M115" s="222"/>
      <c r="N115" s="161"/>
      <c r="O115" s="542"/>
    </row>
    <row r="116" spans="1:15" ht="44.25" customHeight="1">
      <c r="A116" s="446"/>
      <c r="B116" s="525" t="s">
        <v>201</v>
      </c>
      <c r="C116" s="513">
        <v>12</v>
      </c>
      <c r="D116" s="474"/>
      <c r="E116" s="505">
        <v>286747732.5</v>
      </c>
      <c r="F116" s="165" t="s">
        <v>202</v>
      </c>
      <c r="G116" s="272"/>
      <c r="H116" s="287"/>
      <c r="I116" s="287"/>
      <c r="J116" s="287"/>
      <c r="K116" s="287"/>
      <c r="L116" s="278"/>
      <c r="M116" s="222"/>
      <c r="N116" s="161"/>
      <c r="O116" s="542"/>
    </row>
    <row r="117" spans="1:15" ht="44.25" customHeight="1">
      <c r="A117" s="446"/>
      <c r="B117" s="525"/>
      <c r="C117" s="513"/>
      <c r="D117" s="476"/>
      <c r="E117" s="506"/>
      <c r="F117" s="165" t="s">
        <v>203</v>
      </c>
      <c r="G117" s="272"/>
      <c r="H117" s="287"/>
      <c r="I117" s="287"/>
      <c r="J117" s="287"/>
      <c r="K117" s="287"/>
      <c r="L117" s="278"/>
      <c r="M117" s="222"/>
      <c r="N117" s="161"/>
      <c r="O117" s="542"/>
    </row>
    <row r="118" spans="1:15" ht="44.25" customHeight="1">
      <c r="A118" s="446"/>
      <c r="B118" s="525" t="s">
        <v>204</v>
      </c>
      <c r="C118" s="526">
        <v>0.8</v>
      </c>
      <c r="D118" s="530"/>
      <c r="E118" s="506"/>
      <c r="F118" s="165" t="s">
        <v>205</v>
      </c>
      <c r="G118" s="272"/>
      <c r="H118" s="287"/>
      <c r="I118" s="287"/>
      <c r="J118" s="287"/>
      <c r="K118" s="287"/>
      <c r="L118" s="278"/>
      <c r="M118" s="222"/>
      <c r="N118" s="161"/>
      <c r="O118" s="542"/>
    </row>
    <row r="119" spans="1:15" ht="44.25" customHeight="1">
      <c r="A119" s="446"/>
      <c r="B119" s="525"/>
      <c r="C119" s="526"/>
      <c r="D119" s="531"/>
      <c r="E119" s="506"/>
      <c r="F119" s="165" t="s">
        <v>206</v>
      </c>
      <c r="G119" s="272"/>
      <c r="H119" s="287"/>
      <c r="I119" s="287"/>
      <c r="J119" s="287"/>
      <c r="K119" s="287"/>
      <c r="L119" s="278"/>
      <c r="M119" s="222"/>
      <c r="N119" s="161"/>
      <c r="O119" s="542"/>
    </row>
    <row r="120" spans="1:15" ht="44.25" customHeight="1">
      <c r="A120" s="446"/>
      <c r="B120" s="525" t="s">
        <v>207</v>
      </c>
      <c r="C120" s="513">
        <v>20</v>
      </c>
      <c r="D120" s="474"/>
      <c r="E120" s="506"/>
      <c r="F120" s="165" t="s">
        <v>208</v>
      </c>
      <c r="G120" s="272"/>
      <c r="H120" s="287"/>
      <c r="I120" s="287"/>
      <c r="J120" s="287"/>
      <c r="K120" s="287"/>
      <c r="L120" s="278"/>
      <c r="M120" s="222"/>
      <c r="N120" s="161"/>
      <c r="O120" s="542"/>
    </row>
    <row r="121" spans="1:15" ht="44.25" customHeight="1">
      <c r="A121" s="446"/>
      <c r="B121" s="525"/>
      <c r="C121" s="513"/>
      <c r="D121" s="475"/>
      <c r="E121" s="506"/>
      <c r="F121" s="165" t="s">
        <v>209</v>
      </c>
      <c r="G121" s="272"/>
      <c r="H121" s="287"/>
      <c r="I121" s="287"/>
      <c r="J121" s="287"/>
      <c r="K121" s="287"/>
      <c r="L121" s="278"/>
      <c r="M121" s="222"/>
      <c r="N121" s="161"/>
      <c r="O121" s="542"/>
    </row>
    <row r="122" spans="1:15" ht="44.25" customHeight="1">
      <c r="A122" s="446"/>
      <c r="B122" s="525"/>
      <c r="C122" s="513"/>
      <c r="D122" s="476"/>
      <c r="E122" s="551"/>
      <c r="F122" s="165" t="s">
        <v>210</v>
      </c>
      <c r="G122" s="271"/>
      <c r="H122" s="287"/>
      <c r="I122" s="287"/>
      <c r="J122" s="287"/>
      <c r="K122" s="287"/>
      <c r="L122" s="278"/>
      <c r="M122" s="222"/>
      <c r="N122" s="161"/>
      <c r="O122" s="543"/>
    </row>
    <row r="123" spans="1:15" ht="15" customHeight="1">
      <c r="A123" s="159"/>
      <c r="B123" s="159"/>
      <c r="C123" s="159"/>
      <c r="D123" s="159"/>
      <c r="E123" s="159"/>
      <c r="F123" s="160"/>
      <c r="G123" s="274"/>
      <c r="H123" s="160"/>
      <c r="I123" s="160"/>
      <c r="J123" s="160"/>
      <c r="K123" s="160"/>
      <c r="L123" s="279"/>
      <c r="M123" s="221"/>
      <c r="N123" s="160"/>
      <c r="O123" s="160"/>
    </row>
    <row r="124" spans="1:15" s="167" customFormat="1" ht="33.75" customHeight="1">
      <c r="A124" s="469" t="s">
        <v>211</v>
      </c>
      <c r="B124" s="470"/>
      <c r="C124" s="470"/>
      <c r="D124" s="470"/>
      <c r="E124" s="470"/>
      <c r="F124" s="471"/>
      <c r="G124" s="274"/>
      <c r="H124" s="287"/>
      <c r="I124" s="287"/>
      <c r="J124" s="287"/>
      <c r="K124" s="287"/>
      <c r="L124" s="278"/>
      <c r="M124" s="224"/>
      <c r="N124" s="166"/>
      <c r="O124" s="166"/>
    </row>
    <row r="125" spans="1:15" s="167" customFormat="1" ht="45" customHeight="1">
      <c r="A125" s="518" t="s">
        <v>212</v>
      </c>
      <c r="B125" s="462" t="s">
        <v>213</v>
      </c>
      <c r="C125" s="523" t="s">
        <v>214</v>
      </c>
      <c r="D125" s="474">
        <v>1</v>
      </c>
      <c r="E125" s="474">
        <v>6</v>
      </c>
      <c r="F125" s="197" t="s">
        <v>215</v>
      </c>
      <c r="G125" s="274"/>
      <c r="H125" s="287"/>
      <c r="I125" s="287"/>
      <c r="J125" s="287"/>
      <c r="K125" s="287"/>
      <c r="L125" s="278"/>
      <c r="M125" s="224"/>
      <c r="N125" s="166"/>
      <c r="O125" s="493" t="s">
        <v>216</v>
      </c>
    </row>
    <row r="126" spans="1:15" s="167" customFormat="1" ht="45" customHeight="1">
      <c r="A126" s="519"/>
      <c r="B126" s="463"/>
      <c r="C126" s="524"/>
      <c r="D126" s="475"/>
      <c r="E126" s="475"/>
      <c r="F126" s="197" t="s">
        <v>217</v>
      </c>
      <c r="G126" s="274"/>
      <c r="H126" s="287"/>
      <c r="I126" s="287"/>
      <c r="J126" s="287"/>
      <c r="K126" s="287"/>
      <c r="L126" s="278"/>
      <c r="M126" s="224"/>
      <c r="N126" s="166"/>
      <c r="O126" s="494"/>
    </row>
    <row r="127" spans="1:15" s="167" customFormat="1" ht="45" customHeight="1">
      <c r="A127" s="519"/>
      <c r="B127" s="463"/>
      <c r="C127" s="524"/>
      <c r="D127" s="475"/>
      <c r="E127" s="475"/>
      <c r="F127" s="197" t="s">
        <v>218</v>
      </c>
      <c r="G127" s="274"/>
      <c r="H127" s="287"/>
      <c r="I127" s="287"/>
      <c r="J127" s="287"/>
      <c r="K127" s="287"/>
      <c r="L127" s="278"/>
      <c r="M127" s="224"/>
      <c r="N127" s="166"/>
      <c r="O127" s="494"/>
    </row>
    <row r="128" spans="1:15" s="167" customFormat="1" ht="45" customHeight="1">
      <c r="A128" s="519"/>
      <c r="B128" s="462" t="s">
        <v>219</v>
      </c>
      <c r="C128" s="490"/>
      <c r="D128" s="474">
        <v>1</v>
      </c>
      <c r="E128" s="474"/>
      <c r="F128" s="197" t="s">
        <v>220</v>
      </c>
      <c r="G128" s="274"/>
      <c r="H128" s="287"/>
      <c r="I128" s="287"/>
      <c r="J128" s="287"/>
      <c r="K128" s="287"/>
      <c r="L128" s="278"/>
      <c r="M128" s="224"/>
      <c r="N128" s="166"/>
      <c r="O128" s="494"/>
    </row>
    <row r="129" spans="1:15" s="167" customFormat="1" ht="45" customHeight="1">
      <c r="A129" s="519"/>
      <c r="B129" s="463"/>
      <c r="C129" s="491"/>
      <c r="D129" s="475"/>
      <c r="E129" s="475"/>
      <c r="F129" s="197" t="s">
        <v>221</v>
      </c>
      <c r="G129" s="274"/>
      <c r="H129" s="287"/>
      <c r="I129" s="287"/>
      <c r="J129" s="287"/>
      <c r="K129" s="287"/>
      <c r="L129" s="278"/>
      <c r="M129" s="224"/>
      <c r="N129" s="166"/>
      <c r="O129" s="494"/>
    </row>
    <row r="130" spans="1:15" s="167" customFormat="1" ht="45" customHeight="1">
      <c r="A130" s="519"/>
      <c r="B130" s="463"/>
      <c r="C130" s="491"/>
      <c r="D130" s="475"/>
      <c r="E130" s="475"/>
      <c r="F130" s="197" t="s">
        <v>222</v>
      </c>
      <c r="G130" s="274"/>
      <c r="H130" s="287"/>
      <c r="I130" s="287"/>
      <c r="J130" s="287"/>
      <c r="K130" s="287"/>
      <c r="L130" s="278"/>
      <c r="M130" s="224"/>
      <c r="N130" s="166"/>
      <c r="O130" s="494"/>
    </row>
    <row r="131" spans="1:15" s="167" customFormat="1" ht="45" customHeight="1">
      <c r="A131" s="519"/>
      <c r="B131" s="522" t="s">
        <v>223</v>
      </c>
      <c r="C131" s="490"/>
      <c r="D131" s="474">
        <v>1</v>
      </c>
      <c r="E131" s="474"/>
      <c r="F131" s="168"/>
      <c r="G131" s="274"/>
      <c r="H131" s="287"/>
      <c r="I131" s="287"/>
      <c r="J131" s="287"/>
      <c r="K131" s="287"/>
      <c r="L131" s="278"/>
      <c r="M131" s="224"/>
      <c r="N131" s="166"/>
      <c r="O131" s="494"/>
    </row>
    <row r="132" spans="1:15" s="167" customFormat="1" ht="45" customHeight="1">
      <c r="A132" s="519"/>
      <c r="B132" s="463"/>
      <c r="C132" s="491"/>
      <c r="D132" s="475"/>
      <c r="E132" s="475"/>
      <c r="F132" s="168"/>
      <c r="G132" s="274"/>
      <c r="H132" s="287"/>
      <c r="I132" s="287"/>
      <c r="J132" s="287"/>
      <c r="K132" s="287"/>
      <c r="L132" s="278"/>
      <c r="M132" s="224"/>
      <c r="N132" s="166"/>
      <c r="O132" s="494"/>
    </row>
    <row r="133" spans="1:15" s="167" customFormat="1" ht="45" customHeight="1">
      <c r="A133" s="519"/>
      <c r="B133" s="463"/>
      <c r="C133" s="491"/>
      <c r="D133" s="475"/>
      <c r="E133" s="475"/>
      <c r="F133" s="168"/>
      <c r="G133" s="274"/>
      <c r="H133" s="287"/>
      <c r="I133" s="287"/>
      <c r="J133" s="287"/>
      <c r="K133" s="287"/>
      <c r="L133" s="278"/>
      <c r="M133" s="224"/>
      <c r="N133" s="166"/>
      <c r="O133" s="494"/>
    </row>
    <row r="134" spans="1:15" s="167" customFormat="1" ht="45" customHeight="1">
      <c r="A134" s="519"/>
      <c r="B134" s="463"/>
      <c r="C134" s="491"/>
      <c r="D134" s="475"/>
      <c r="E134" s="475"/>
      <c r="F134" s="168"/>
      <c r="G134" s="274"/>
      <c r="H134" s="287"/>
      <c r="I134" s="287"/>
      <c r="J134" s="287"/>
      <c r="K134" s="287"/>
      <c r="L134" s="278"/>
      <c r="M134" s="224"/>
      <c r="N134" s="166"/>
      <c r="O134" s="494"/>
    </row>
    <row r="135" spans="1:15" s="167" customFormat="1" ht="45" customHeight="1">
      <c r="A135" s="520"/>
      <c r="B135" s="472"/>
      <c r="C135" s="492"/>
      <c r="D135" s="476"/>
      <c r="E135" s="476"/>
      <c r="F135" s="168"/>
      <c r="G135" s="274"/>
      <c r="H135" s="287"/>
      <c r="I135" s="287"/>
      <c r="J135" s="287"/>
      <c r="K135" s="287"/>
      <c r="L135" s="278"/>
      <c r="M135" s="224"/>
      <c r="N135" s="166"/>
      <c r="O135" s="494"/>
    </row>
    <row r="136" spans="1:15" s="167" customFormat="1" ht="45" customHeight="1">
      <c r="A136" s="455" t="s">
        <v>224</v>
      </c>
      <c r="B136" s="456" t="s">
        <v>225</v>
      </c>
      <c r="C136" s="485">
        <v>1</v>
      </c>
      <c r="D136" s="488"/>
      <c r="E136" s="486">
        <v>5</v>
      </c>
      <c r="F136" s="197" t="s">
        <v>226</v>
      </c>
      <c r="G136" s="274"/>
      <c r="H136" s="287"/>
      <c r="I136" s="287"/>
      <c r="J136" s="287"/>
      <c r="K136" s="287"/>
      <c r="L136" s="278"/>
      <c r="M136" s="224"/>
      <c r="N136" s="166"/>
      <c r="O136" s="494"/>
    </row>
    <row r="137" spans="1:15" s="167" customFormat="1" ht="45" customHeight="1">
      <c r="A137" s="455"/>
      <c r="B137" s="456"/>
      <c r="C137" s="485"/>
      <c r="D137" s="489"/>
      <c r="E137" s="486"/>
      <c r="F137" s="197" t="s">
        <v>227</v>
      </c>
      <c r="G137" s="274"/>
      <c r="H137" s="287"/>
      <c r="I137" s="287"/>
      <c r="J137" s="287"/>
      <c r="K137" s="287"/>
      <c r="L137" s="278"/>
      <c r="M137" s="224"/>
      <c r="N137" s="166"/>
      <c r="O137" s="494"/>
    </row>
    <row r="138" spans="1:15" s="167" customFormat="1" ht="45" customHeight="1">
      <c r="A138" s="455"/>
      <c r="B138" s="456"/>
      <c r="C138" s="485"/>
      <c r="D138" s="489"/>
      <c r="E138" s="486"/>
      <c r="F138" s="197" t="s">
        <v>228</v>
      </c>
      <c r="G138" s="274"/>
      <c r="H138" s="287"/>
      <c r="I138" s="287"/>
      <c r="J138" s="287"/>
      <c r="K138" s="287"/>
      <c r="L138" s="278"/>
      <c r="M138" s="224"/>
      <c r="N138" s="166"/>
      <c r="O138" s="494"/>
    </row>
    <row r="139" spans="1:15" s="167" customFormat="1" ht="45" customHeight="1">
      <c r="A139" s="455"/>
      <c r="B139" s="487" t="s">
        <v>229</v>
      </c>
      <c r="C139" s="485">
        <v>1</v>
      </c>
      <c r="D139" s="488"/>
      <c r="E139" s="486">
        <v>50</v>
      </c>
      <c r="F139" s="197" t="s">
        <v>230</v>
      </c>
      <c r="G139" s="274"/>
      <c r="H139" s="287"/>
      <c r="I139" s="287"/>
      <c r="J139" s="287"/>
      <c r="K139" s="287"/>
      <c r="L139" s="278"/>
      <c r="M139" s="224"/>
      <c r="N139" s="166"/>
      <c r="O139" s="494"/>
    </row>
    <row r="140" spans="1:15" s="167" customFormat="1" ht="45" customHeight="1">
      <c r="A140" s="455"/>
      <c r="B140" s="487"/>
      <c r="C140" s="485"/>
      <c r="D140" s="489"/>
      <c r="E140" s="486"/>
      <c r="F140" s="197" t="s">
        <v>231</v>
      </c>
      <c r="G140" s="274"/>
      <c r="H140" s="287"/>
      <c r="I140" s="287"/>
      <c r="J140" s="287"/>
      <c r="K140" s="287"/>
      <c r="L140" s="278"/>
      <c r="M140" s="224"/>
      <c r="N140" s="166"/>
      <c r="O140" s="494"/>
    </row>
    <row r="141" spans="1:15" s="167" customFormat="1" ht="45" customHeight="1">
      <c r="A141" s="455"/>
      <c r="B141" s="487"/>
      <c r="C141" s="485"/>
      <c r="D141" s="489"/>
      <c r="E141" s="486"/>
      <c r="F141" s="197" t="s">
        <v>232</v>
      </c>
      <c r="G141" s="275"/>
      <c r="H141" s="287"/>
      <c r="I141" s="287"/>
      <c r="J141" s="287"/>
      <c r="K141" s="287"/>
      <c r="L141" s="278"/>
      <c r="M141" s="224"/>
      <c r="N141" s="166"/>
      <c r="O141" s="495"/>
    </row>
    <row r="142" spans="1:15" ht="150">
      <c r="B142" s="233" t="s">
        <v>233</v>
      </c>
      <c r="C142" s="234" t="s">
        <v>234</v>
      </c>
      <c r="D142" s="234" t="s">
        <v>235</v>
      </c>
      <c r="E142" s="207" t="s">
        <v>236</v>
      </c>
      <c r="F142" s="207"/>
      <c r="G142" s="275" t="s">
        <v>237</v>
      </c>
      <c r="H142" s="207"/>
      <c r="I142" s="208" t="s">
        <v>238</v>
      </c>
      <c r="J142" s="208" t="s">
        <v>239</v>
      </c>
      <c r="K142" s="209"/>
      <c r="L142" s="210"/>
      <c r="M142" s="211"/>
      <c r="N142" s="94"/>
    </row>
    <row r="143" spans="1:15" ht="15">
      <c r="B143" s="233"/>
      <c r="C143" s="234"/>
      <c r="D143" s="234"/>
      <c r="E143" s="207" t="s">
        <v>240</v>
      </c>
      <c r="F143" s="207" t="s">
        <v>241</v>
      </c>
      <c r="G143" s="276"/>
      <c r="H143" s="207" t="s">
        <v>242</v>
      </c>
      <c r="I143" s="208"/>
      <c r="J143" s="208"/>
      <c r="K143" s="209"/>
      <c r="L143" s="210"/>
      <c r="M143" s="211"/>
      <c r="N143" s="94"/>
    </row>
    <row r="144" spans="1:15" ht="15">
      <c r="B144" s="186">
        <f>'5. Valoración_Riesgo '!M10</f>
        <v>0</v>
      </c>
      <c r="C144" s="92"/>
      <c r="D144" s="92"/>
      <c r="E144" s="96"/>
      <c r="F144" s="96"/>
      <c r="G144" s="276"/>
      <c r="H144" s="161"/>
      <c r="I144" s="97">
        <f>SUM(E144:H144)</f>
        <v>0</v>
      </c>
      <c r="J144" s="143"/>
      <c r="K144" s="94"/>
      <c r="L144" s="94"/>
      <c r="M144" s="94"/>
      <c r="N144" s="94"/>
    </row>
    <row r="145" spans="2:14" ht="15">
      <c r="B145" s="186">
        <f>'5. Valoración_Riesgo '!M11</f>
        <v>0</v>
      </c>
      <c r="C145" s="92"/>
      <c r="D145" s="92"/>
      <c r="E145" s="96"/>
      <c r="F145" s="96"/>
      <c r="G145" s="276"/>
      <c r="H145" s="161"/>
      <c r="I145" s="97">
        <f>SUM(E145:H145)</f>
        <v>0</v>
      </c>
      <c r="J145" s="143"/>
      <c r="K145" s="94"/>
      <c r="L145" s="94"/>
      <c r="M145" s="94"/>
      <c r="N145" s="94"/>
    </row>
    <row r="146" spans="2:14" ht="15">
      <c r="B146" s="186">
        <f>'5. Valoración_Riesgo '!M12</f>
        <v>0</v>
      </c>
      <c r="C146" s="92"/>
      <c r="D146" s="92"/>
      <c r="E146" s="96"/>
      <c r="F146" s="96"/>
      <c r="H146" s="161"/>
      <c r="I146" s="97">
        <f>SUM(E146:H146)</f>
        <v>0</v>
      </c>
      <c r="J146" s="143"/>
      <c r="K146" s="94"/>
      <c r="L146" s="94"/>
      <c r="M146" s="94"/>
      <c r="N146" s="94"/>
    </row>
  </sheetData>
  <mergeCells count="169">
    <mergeCell ref="B105:B107"/>
    <mergeCell ref="O55:O102"/>
    <mergeCell ref="E116:E122"/>
    <mergeCell ref="E88:E90"/>
    <mergeCell ref="D64:D65"/>
    <mergeCell ref="E72:E75"/>
    <mergeCell ref="B76:B78"/>
    <mergeCell ref="C76:C78"/>
    <mergeCell ref="C58:C61"/>
    <mergeCell ref="C62:C63"/>
    <mergeCell ref="C64:C65"/>
    <mergeCell ref="D55:D57"/>
    <mergeCell ref="D88:D90"/>
    <mergeCell ref="D68:D71"/>
    <mergeCell ref="D72:D75"/>
    <mergeCell ref="C120:C122"/>
    <mergeCell ref="B100:B102"/>
    <mergeCell ref="C100:C102"/>
    <mergeCell ref="B116:B117"/>
    <mergeCell ref="E105:E107"/>
    <mergeCell ref="D100:D102"/>
    <mergeCell ref="C55:C57"/>
    <mergeCell ref="B72:B75"/>
    <mergeCell ref="O50:O53"/>
    <mergeCell ref="B111:B115"/>
    <mergeCell ref="O111:O122"/>
    <mergeCell ref="B51:B52"/>
    <mergeCell ref="E48:E49"/>
    <mergeCell ref="A104:F104"/>
    <mergeCell ref="O34:O49"/>
    <mergeCell ref="A55:A102"/>
    <mergeCell ref="C88:C90"/>
    <mergeCell ref="E91:E92"/>
    <mergeCell ref="E66:E67"/>
    <mergeCell ref="C66:C67"/>
    <mergeCell ref="E55:E57"/>
    <mergeCell ref="B58:B61"/>
    <mergeCell ref="B88:B90"/>
    <mergeCell ref="C68:C71"/>
    <mergeCell ref="C72:C75"/>
    <mergeCell ref="E76:E78"/>
    <mergeCell ref="B68:B71"/>
    <mergeCell ref="B95:B97"/>
    <mergeCell ref="A47:A49"/>
    <mergeCell ref="B48:B49"/>
    <mergeCell ref="C48:C49"/>
    <mergeCell ref="C95:C97"/>
    <mergeCell ref="B25:B33"/>
    <mergeCell ref="A45:A46"/>
    <mergeCell ref="C25:C33"/>
    <mergeCell ref="B41:B42"/>
    <mergeCell ref="A34:A42"/>
    <mergeCell ref="A50:A53"/>
    <mergeCell ref="D25:D33"/>
    <mergeCell ref="B34:B38"/>
    <mergeCell ref="A25:A33"/>
    <mergeCell ref="F27:F28"/>
    <mergeCell ref="D66:D67"/>
    <mergeCell ref="E64:E65"/>
    <mergeCell ref="E39:E40"/>
    <mergeCell ref="E25:E33"/>
    <mergeCell ref="E51:E52"/>
    <mergeCell ref="A125:A135"/>
    <mergeCell ref="B125:B127"/>
    <mergeCell ref="A111:A122"/>
    <mergeCell ref="C111:C113"/>
    <mergeCell ref="B128:B130"/>
    <mergeCell ref="E100:E102"/>
    <mergeCell ref="E131:E135"/>
    <mergeCell ref="B131:B135"/>
    <mergeCell ref="E128:E130"/>
    <mergeCell ref="C125:C127"/>
    <mergeCell ref="D114:D115"/>
    <mergeCell ref="B118:B119"/>
    <mergeCell ref="C118:C119"/>
    <mergeCell ref="A124:F124"/>
    <mergeCell ref="C105:C107"/>
    <mergeCell ref="A110:F110"/>
    <mergeCell ref="D118:D119"/>
    <mergeCell ref="B120:B122"/>
    <mergeCell ref="D95:D97"/>
    <mergeCell ref="E98:E99"/>
    <mergeCell ref="D128:D130"/>
    <mergeCell ref="C34:C38"/>
    <mergeCell ref="C128:C130"/>
    <mergeCell ref="C116:C117"/>
    <mergeCell ref="C80:C82"/>
    <mergeCell ref="D76:D78"/>
    <mergeCell ref="C41:C42"/>
    <mergeCell ref="C39:C40"/>
    <mergeCell ref="D51:D52"/>
    <mergeCell ref="C51:C52"/>
    <mergeCell ref="E34:E38"/>
    <mergeCell ref="D58:D61"/>
    <mergeCell ref="B62:B63"/>
    <mergeCell ref="E68:E71"/>
    <mergeCell ref="E62:E63"/>
    <mergeCell ref="D41:D42"/>
    <mergeCell ref="B91:B92"/>
    <mergeCell ref="B43:B44"/>
    <mergeCell ref="E58:E61"/>
    <mergeCell ref="B55:B57"/>
    <mergeCell ref="B64:B65"/>
    <mergeCell ref="A105:A107"/>
    <mergeCell ref="C93:C94"/>
    <mergeCell ref="C136:C138"/>
    <mergeCell ref="E136:E138"/>
    <mergeCell ref="O104:O108"/>
    <mergeCell ref="B139:B141"/>
    <mergeCell ref="C139:C141"/>
    <mergeCell ref="E139:E141"/>
    <mergeCell ref="D139:D141"/>
    <mergeCell ref="E125:E127"/>
    <mergeCell ref="D136:D138"/>
    <mergeCell ref="D125:D127"/>
    <mergeCell ref="C131:C135"/>
    <mergeCell ref="D131:D135"/>
    <mergeCell ref="O125:O141"/>
    <mergeCell ref="B80:B87"/>
    <mergeCell ref="E95:E97"/>
    <mergeCell ref="D80:D82"/>
    <mergeCell ref="E80:E87"/>
    <mergeCell ref="E93:E94"/>
    <mergeCell ref="E111:E115"/>
    <mergeCell ref="C114:C115"/>
    <mergeCell ref="C98:C99"/>
    <mergeCell ref="O24:O33"/>
    <mergeCell ref="G6:H6"/>
    <mergeCell ref="I6:L6"/>
    <mergeCell ref="M6:M8"/>
    <mergeCell ref="A136:A141"/>
    <mergeCell ref="B136:B138"/>
    <mergeCell ref="F6:F8"/>
    <mergeCell ref="D93:D94"/>
    <mergeCell ref="B93:B94"/>
    <mergeCell ref="H7:H8"/>
    <mergeCell ref="C6:C8"/>
    <mergeCell ref="D6:D8"/>
    <mergeCell ref="B39:B40"/>
    <mergeCell ref="A24:F24"/>
    <mergeCell ref="A43:A44"/>
    <mergeCell ref="A6:A8"/>
    <mergeCell ref="E6:E8"/>
    <mergeCell ref="E41:E42"/>
    <mergeCell ref="B98:B99"/>
    <mergeCell ref="D98:D99"/>
    <mergeCell ref="D120:D122"/>
    <mergeCell ref="D111:D113"/>
    <mergeCell ref="D116:D117"/>
    <mergeCell ref="B66:B67"/>
    <mergeCell ref="F5:O5"/>
    <mergeCell ref="A5:E5"/>
    <mergeCell ref="D15:D23"/>
    <mergeCell ref="E15:E23"/>
    <mergeCell ref="A2:O2"/>
    <mergeCell ref="A1:O1"/>
    <mergeCell ref="A3:O3"/>
    <mergeCell ref="A4:O4"/>
    <mergeCell ref="A9:O9"/>
    <mergeCell ref="N6:N8"/>
    <mergeCell ref="O6:O8"/>
    <mergeCell ref="G7:G8"/>
    <mergeCell ref="B6:B8"/>
    <mergeCell ref="C11:C14"/>
    <mergeCell ref="E11:E14"/>
    <mergeCell ref="B11:B14"/>
    <mergeCell ref="C15:C23"/>
    <mergeCell ref="A10:A23"/>
    <mergeCell ref="D11:D14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0"/>
  <sheetViews>
    <sheetView showGridLines="0" tabSelected="1" topLeftCell="F1" zoomScale="85" zoomScaleNormal="85" workbookViewId="0">
      <selection activeCell="A3" sqref="A3:O3"/>
    </sheetView>
  </sheetViews>
  <sheetFormatPr baseColWidth="10" defaultColWidth="11.42578125" defaultRowHeight="14.25"/>
  <cols>
    <col min="1" max="1" width="25.7109375" style="347" hidden="1" customWidth="1"/>
    <col min="2" max="2" width="25.7109375" style="348" hidden="1" customWidth="1"/>
    <col min="3" max="3" width="15.5703125" style="348" hidden="1" customWidth="1"/>
    <col min="4" max="4" width="10.7109375" style="348" hidden="1" customWidth="1"/>
    <col min="5" max="5" width="18.42578125" style="348" hidden="1" customWidth="1"/>
    <col min="6" max="6" width="50.7109375" style="348" customWidth="1"/>
    <col min="7" max="7" width="10.42578125" style="357" customWidth="1"/>
    <col min="8" max="11" width="7.42578125" style="357" customWidth="1"/>
    <col min="12" max="12" width="6.5703125" style="357" customWidth="1"/>
    <col min="13" max="13" width="6.7109375" style="348" customWidth="1"/>
    <col min="14" max="14" width="30.7109375" style="347" customWidth="1"/>
    <col min="15" max="15" width="20.7109375" style="348" customWidth="1"/>
    <col min="16" max="16" width="24.7109375" style="348" customWidth="1"/>
    <col min="17" max="16384" width="11.42578125" style="348"/>
  </cols>
  <sheetData>
    <row r="1" spans="1:15" ht="30">
      <c r="A1" s="561" t="s">
        <v>243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2"/>
      <c r="N1" s="562"/>
      <c r="O1" s="562"/>
    </row>
    <row r="2" spans="1:15" s="349" customFormat="1" ht="23.25">
      <c r="A2" s="563" t="s">
        <v>1</v>
      </c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  <c r="N2" s="563"/>
      <c r="O2" s="563"/>
    </row>
    <row r="3" spans="1:15" s="349" customFormat="1" ht="23.25">
      <c r="A3" s="421" t="s">
        <v>1087</v>
      </c>
      <c r="B3" s="421"/>
      <c r="C3" s="421"/>
      <c r="D3" s="421"/>
      <c r="E3" s="421"/>
      <c r="F3" s="421"/>
      <c r="G3" s="421"/>
      <c r="H3" s="421"/>
      <c r="I3" s="421"/>
      <c r="J3" s="421"/>
      <c r="K3" s="421"/>
      <c r="L3" s="421"/>
      <c r="M3" s="421"/>
      <c r="N3" s="421"/>
      <c r="O3" s="421"/>
    </row>
    <row r="4" spans="1:15" s="349" customFormat="1" ht="23.25">
      <c r="A4" s="564" t="s">
        <v>244</v>
      </c>
      <c r="B4" s="564"/>
      <c r="C4" s="564"/>
      <c r="D4" s="564"/>
      <c r="E4" s="564"/>
      <c r="F4" s="564"/>
      <c r="G4" s="564"/>
      <c r="H4" s="564"/>
      <c r="I4" s="564"/>
      <c r="J4" s="564"/>
      <c r="K4" s="564"/>
      <c r="L4" s="564"/>
      <c r="M4" s="564"/>
      <c r="N4" s="564"/>
      <c r="O4" s="564"/>
    </row>
    <row r="5" spans="1:15" s="349" customFormat="1" ht="23.25">
      <c r="A5" s="565" t="s">
        <v>4</v>
      </c>
      <c r="B5" s="565"/>
      <c r="C5" s="565"/>
      <c r="D5" s="565"/>
      <c r="E5" s="566"/>
      <c r="F5" s="421" t="s">
        <v>5</v>
      </c>
      <c r="G5" s="421"/>
      <c r="H5" s="421"/>
      <c r="I5" s="421"/>
      <c r="J5" s="421"/>
      <c r="K5" s="421"/>
      <c r="L5" s="421"/>
      <c r="M5" s="421"/>
      <c r="N5" s="421"/>
      <c r="O5" s="421"/>
    </row>
    <row r="6" spans="1:15" s="349" customFormat="1" ht="15.75">
      <c r="A6" s="576" t="s">
        <v>6</v>
      </c>
      <c r="B6" s="576" t="s">
        <v>7</v>
      </c>
      <c r="C6" s="558" t="s">
        <v>8</v>
      </c>
      <c r="D6" s="589" t="s">
        <v>9</v>
      </c>
      <c r="E6" s="558" t="s">
        <v>10</v>
      </c>
      <c r="F6" s="558" t="s">
        <v>11</v>
      </c>
      <c r="G6" s="452" t="s">
        <v>12</v>
      </c>
      <c r="H6" s="453"/>
      <c r="I6" s="439" t="s">
        <v>13</v>
      </c>
      <c r="J6" s="439"/>
      <c r="K6" s="439"/>
      <c r="L6" s="439"/>
      <c r="M6" s="557" t="s">
        <v>245</v>
      </c>
      <c r="N6" s="557" t="s">
        <v>15</v>
      </c>
      <c r="O6" s="557" t="s">
        <v>16</v>
      </c>
    </row>
    <row r="7" spans="1:15" s="349" customFormat="1" ht="45">
      <c r="A7" s="577"/>
      <c r="B7" s="577"/>
      <c r="C7" s="559"/>
      <c r="D7" s="590"/>
      <c r="E7" s="559"/>
      <c r="F7" s="559"/>
      <c r="G7" s="440" t="s">
        <v>17</v>
      </c>
      <c r="H7" s="440" t="s">
        <v>18</v>
      </c>
      <c r="I7" s="342" t="s">
        <v>19</v>
      </c>
      <c r="J7" s="342" t="s">
        <v>20</v>
      </c>
      <c r="K7" s="342" t="s">
        <v>21</v>
      </c>
      <c r="L7" s="342" t="s">
        <v>22</v>
      </c>
      <c r="M7" s="557"/>
      <c r="N7" s="557"/>
      <c r="O7" s="557"/>
    </row>
    <row r="8" spans="1:15" s="349" customFormat="1">
      <c r="A8" s="578"/>
      <c r="B8" s="578"/>
      <c r="C8" s="560"/>
      <c r="D8" s="591"/>
      <c r="E8" s="560"/>
      <c r="F8" s="560"/>
      <c r="G8" s="441"/>
      <c r="H8" s="441"/>
      <c r="I8" s="262" t="s">
        <v>23</v>
      </c>
      <c r="J8" s="262" t="s">
        <v>23</v>
      </c>
      <c r="K8" s="262" t="s">
        <v>23</v>
      </c>
      <c r="L8" s="262" t="s">
        <v>23</v>
      </c>
      <c r="M8" s="557"/>
      <c r="N8" s="557"/>
      <c r="O8" s="557"/>
    </row>
    <row r="9" spans="1:15" s="349" customFormat="1" ht="15.75">
      <c r="A9" s="573" t="s">
        <v>24</v>
      </c>
      <c r="B9" s="574"/>
      <c r="C9" s="574"/>
      <c r="D9" s="574"/>
      <c r="E9" s="574"/>
      <c r="F9" s="574"/>
      <c r="G9" s="574"/>
      <c r="H9" s="574"/>
      <c r="I9" s="574"/>
      <c r="J9" s="574"/>
      <c r="K9" s="574"/>
      <c r="L9" s="574"/>
      <c r="M9" s="574"/>
      <c r="N9" s="574"/>
      <c r="O9" s="575"/>
    </row>
    <row r="10" spans="1:15" s="349" customFormat="1" ht="42.75">
      <c r="A10" s="582" t="s">
        <v>246</v>
      </c>
      <c r="B10" s="522" t="s">
        <v>247</v>
      </c>
      <c r="C10" s="570"/>
      <c r="D10" s="570"/>
      <c r="E10" s="570"/>
      <c r="F10" s="350" t="s">
        <v>248</v>
      </c>
      <c r="G10" s="363" t="s">
        <v>249</v>
      </c>
      <c r="H10" s="293">
        <v>1</v>
      </c>
      <c r="I10" s="293"/>
      <c r="J10" s="293">
        <v>0.5</v>
      </c>
      <c r="K10" s="293">
        <v>0.5</v>
      </c>
      <c r="L10" s="343"/>
      <c r="M10" s="567">
        <f>'Estimación DPS'!C5</f>
        <v>0</v>
      </c>
      <c r="N10" s="389" t="s">
        <v>250</v>
      </c>
      <c r="O10" s="259" t="s">
        <v>251</v>
      </c>
    </row>
    <row r="11" spans="1:15" s="349" customFormat="1" ht="28.5">
      <c r="A11" s="583"/>
      <c r="B11" s="584"/>
      <c r="C11" s="571"/>
      <c r="D11" s="571"/>
      <c r="E11" s="571"/>
      <c r="F11" s="350" t="s">
        <v>252</v>
      </c>
      <c r="G11" s="363" t="s">
        <v>253</v>
      </c>
      <c r="H11" s="293"/>
      <c r="I11" s="293"/>
      <c r="J11" s="293">
        <v>0.33</v>
      </c>
      <c r="K11" s="293">
        <v>0.33</v>
      </c>
      <c r="L11" s="343">
        <v>0.34</v>
      </c>
      <c r="M11" s="568"/>
      <c r="N11" s="389" t="s">
        <v>254</v>
      </c>
      <c r="O11" s="259" t="s">
        <v>251</v>
      </c>
    </row>
    <row r="12" spans="1:15" s="349" customFormat="1" ht="42.75">
      <c r="A12" s="583"/>
      <c r="B12" s="584"/>
      <c r="C12" s="571"/>
      <c r="D12" s="571"/>
      <c r="E12" s="571"/>
      <c r="F12" s="350" t="s">
        <v>255</v>
      </c>
      <c r="G12" s="363" t="s">
        <v>256</v>
      </c>
      <c r="H12" s="293"/>
      <c r="I12" s="293"/>
      <c r="J12" s="293">
        <v>0.33</v>
      </c>
      <c r="K12" s="293">
        <v>0.33</v>
      </c>
      <c r="L12" s="343">
        <v>0.34</v>
      </c>
      <c r="M12" s="568"/>
      <c r="N12" s="389" t="s">
        <v>257</v>
      </c>
      <c r="O12" s="259" t="s">
        <v>251</v>
      </c>
    </row>
    <row r="13" spans="1:15" s="349" customFormat="1" ht="57">
      <c r="A13" s="583"/>
      <c r="B13" s="584"/>
      <c r="C13" s="571"/>
      <c r="D13" s="571"/>
      <c r="E13" s="571"/>
      <c r="F13" s="350" t="s">
        <v>258</v>
      </c>
      <c r="G13" s="363" t="s">
        <v>259</v>
      </c>
      <c r="H13" s="293">
        <v>1</v>
      </c>
      <c r="I13" s="293">
        <v>0.25</v>
      </c>
      <c r="J13" s="293">
        <v>0.25</v>
      </c>
      <c r="K13" s="293">
        <v>0.25</v>
      </c>
      <c r="L13" s="343">
        <v>0.25</v>
      </c>
      <c r="M13" s="568"/>
      <c r="N13" s="389" t="s">
        <v>260</v>
      </c>
      <c r="O13" s="259" t="s">
        <v>251</v>
      </c>
    </row>
    <row r="14" spans="1:15" s="349" customFormat="1" ht="28.5">
      <c r="A14" s="583"/>
      <c r="B14" s="584"/>
      <c r="C14" s="571"/>
      <c r="D14" s="571"/>
      <c r="E14" s="571"/>
      <c r="F14" s="350" t="s">
        <v>261</v>
      </c>
      <c r="G14" s="363" t="s">
        <v>262</v>
      </c>
      <c r="H14" s="293"/>
      <c r="I14" s="293"/>
      <c r="J14" s="293">
        <v>0.5</v>
      </c>
      <c r="K14" s="293"/>
      <c r="L14" s="343">
        <v>0.5</v>
      </c>
      <c r="M14" s="568"/>
      <c r="N14" s="389" t="s">
        <v>263</v>
      </c>
      <c r="O14" s="259" t="s">
        <v>251</v>
      </c>
    </row>
    <row r="15" spans="1:15" s="349" customFormat="1" ht="71.25">
      <c r="A15" s="583"/>
      <c r="B15" s="584"/>
      <c r="C15" s="571"/>
      <c r="D15" s="571"/>
      <c r="E15" s="571"/>
      <c r="F15" s="383" t="s">
        <v>264</v>
      </c>
      <c r="G15" s="363" t="s">
        <v>259</v>
      </c>
      <c r="H15" s="344"/>
      <c r="I15" s="293"/>
      <c r="J15" s="293">
        <v>0.4</v>
      </c>
      <c r="K15" s="293">
        <v>0.4</v>
      </c>
      <c r="L15" s="343">
        <v>0.2</v>
      </c>
      <c r="M15" s="568"/>
      <c r="N15" s="389" t="s">
        <v>265</v>
      </c>
      <c r="O15" s="259" t="s">
        <v>251</v>
      </c>
    </row>
    <row r="16" spans="1:15" s="349" customFormat="1" ht="57">
      <c r="A16" s="583"/>
      <c r="B16" s="584"/>
      <c r="C16" s="571"/>
      <c r="D16" s="571"/>
      <c r="E16" s="571"/>
      <c r="F16" s="383" t="s">
        <v>266</v>
      </c>
      <c r="G16" s="363" t="s">
        <v>259</v>
      </c>
      <c r="H16" s="344"/>
      <c r="I16" s="344"/>
      <c r="J16" s="344"/>
      <c r="K16" s="293">
        <v>1</v>
      </c>
      <c r="L16" s="343"/>
      <c r="M16" s="568"/>
      <c r="N16" s="389" t="s">
        <v>267</v>
      </c>
      <c r="O16" s="259" t="s">
        <v>251</v>
      </c>
    </row>
    <row r="17" spans="1:15" s="349" customFormat="1" ht="42.75">
      <c r="A17" s="583"/>
      <c r="B17" s="584"/>
      <c r="C17" s="571"/>
      <c r="D17" s="571"/>
      <c r="E17" s="571"/>
      <c r="F17" s="383" t="s">
        <v>268</v>
      </c>
      <c r="G17" s="364" t="s">
        <v>259</v>
      </c>
      <c r="H17" s="344"/>
      <c r="I17" s="344"/>
      <c r="J17" s="293"/>
      <c r="K17" s="293"/>
      <c r="L17" s="293">
        <v>1</v>
      </c>
      <c r="M17" s="568"/>
      <c r="N17" s="389" t="s">
        <v>269</v>
      </c>
      <c r="O17" s="389" t="s">
        <v>251</v>
      </c>
    </row>
    <row r="18" spans="1:15" s="349" customFormat="1" ht="42.75">
      <c r="A18" s="583"/>
      <c r="B18" s="584"/>
      <c r="C18" s="571"/>
      <c r="D18" s="571"/>
      <c r="E18" s="571"/>
      <c r="F18" s="385" t="s">
        <v>270</v>
      </c>
      <c r="G18" s="364" t="s">
        <v>271</v>
      </c>
      <c r="H18" s="344"/>
      <c r="I18" s="344"/>
      <c r="J18" s="293"/>
      <c r="K18" s="293"/>
      <c r="L18" s="293">
        <v>1</v>
      </c>
      <c r="M18" s="568"/>
      <c r="N18" s="389" t="s">
        <v>272</v>
      </c>
      <c r="O18" s="389" t="s">
        <v>251</v>
      </c>
    </row>
    <row r="19" spans="1:15" s="349" customFormat="1" ht="42.75">
      <c r="A19" s="583"/>
      <c r="B19" s="584"/>
      <c r="C19" s="571"/>
      <c r="D19" s="571"/>
      <c r="E19" s="571"/>
      <c r="F19" s="383" t="s">
        <v>273</v>
      </c>
      <c r="G19" s="364" t="s">
        <v>274</v>
      </c>
      <c r="H19" s="344"/>
      <c r="I19" s="344"/>
      <c r="J19" s="293"/>
      <c r="K19" s="293"/>
      <c r="L19" s="293">
        <v>1</v>
      </c>
      <c r="M19" s="568"/>
      <c r="N19" s="389" t="s">
        <v>275</v>
      </c>
      <c r="O19" s="389" t="s">
        <v>251</v>
      </c>
    </row>
    <row r="20" spans="1:15" s="349" customFormat="1" ht="28.5">
      <c r="A20" s="583"/>
      <c r="B20" s="584"/>
      <c r="C20" s="571"/>
      <c r="D20" s="571"/>
      <c r="E20" s="571"/>
      <c r="F20" s="383" t="s">
        <v>276</v>
      </c>
      <c r="G20" s="364" t="s">
        <v>259</v>
      </c>
      <c r="H20" s="344"/>
      <c r="I20" s="344"/>
      <c r="J20" s="293">
        <v>0.33</v>
      </c>
      <c r="K20" s="293">
        <v>0.33</v>
      </c>
      <c r="L20" s="293">
        <v>0.34</v>
      </c>
      <c r="M20" s="568"/>
      <c r="N20" s="389" t="s">
        <v>277</v>
      </c>
      <c r="O20" s="389" t="s">
        <v>251</v>
      </c>
    </row>
    <row r="21" spans="1:15" s="349" customFormat="1" ht="42.75">
      <c r="A21" s="583"/>
      <c r="B21" s="584"/>
      <c r="C21" s="571"/>
      <c r="D21" s="571"/>
      <c r="E21" s="571"/>
      <c r="F21" s="383" t="s">
        <v>278</v>
      </c>
      <c r="G21" s="364" t="s">
        <v>279</v>
      </c>
      <c r="H21" s="344"/>
      <c r="I21" s="344"/>
      <c r="J21" s="293"/>
      <c r="K21" s="293">
        <v>0.5</v>
      </c>
      <c r="L21" s="293">
        <v>0.5</v>
      </c>
      <c r="M21" s="568"/>
      <c r="N21" s="389" t="s">
        <v>275</v>
      </c>
      <c r="O21" s="389" t="s">
        <v>251</v>
      </c>
    </row>
    <row r="22" spans="1:15" s="349" customFormat="1" ht="42.75">
      <c r="A22" s="583"/>
      <c r="B22" s="584"/>
      <c r="C22" s="571"/>
      <c r="D22" s="571"/>
      <c r="E22" s="571"/>
      <c r="F22" s="383" t="s">
        <v>280</v>
      </c>
      <c r="G22" s="364" t="s">
        <v>259</v>
      </c>
      <c r="H22" s="293"/>
      <c r="I22" s="293"/>
      <c r="J22" s="293"/>
      <c r="K22" s="293">
        <v>0.5</v>
      </c>
      <c r="L22" s="293">
        <v>0.5</v>
      </c>
      <c r="M22" s="568"/>
      <c r="N22" s="389" t="s">
        <v>281</v>
      </c>
      <c r="O22" s="389" t="s">
        <v>251</v>
      </c>
    </row>
    <row r="23" spans="1:15" s="349" customFormat="1" ht="42.75">
      <c r="A23" s="583"/>
      <c r="B23" s="584"/>
      <c r="C23" s="571"/>
      <c r="D23" s="571"/>
      <c r="E23" s="571"/>
      <c r="F23" s="383" t="s">
        <v>282</v>
      </c>
      <c r="G23" s="364" t="s">
        <v>283</v>
      </c>
      <c r="H23" s="293"/>
      <c r="I23" s="293"/>
      <c r="J23" s="293"/>
      <c r="K23" s="293"/>
      <c r="L23" s="293">
        <v>1</v>
      </c>
      <c r="M23" s="568"/>
      <c r="N23" s="389" t="s">
        <v>275</v>
      </c>
      <c r="O23" s="259" t="s">
        <v>251</v>
      </c>
    </row>
    <row r="24" spans="1:15" s="349" customFormat="1" ht="85.5">
      <c r="A24" s="583"/>
      <c r="B24" s="584"/>
      <c r="C24" s="571"/>
      <c r="D24" s="571"/>
      <c r="E24" s="571"/>
      <c r="F24" s="383" t="s">
        <v>284</v>
      </c>
      <c r="G24" s="364"/>
      <c r="H24" s="293">
        <v>1</v>
      </c>
      <c r="I24" s="293"/>
      <c r="J24" s="293"/>
      <c r="K24" s="293">
        <v>0.5</v>
      </c>
      <c r="L24" s="293">
        <v>0.5</v>
      </c>
      <c r="M24" s="568"/>
      <c r="N24" s="389" t="s">
        <v>285</v>
      </c>
      <c r="O24" s="259" t="s">
        <v>251</v>
      </c>
    </row>
    <row r="25" spans="1:15" s="349" customFormat="1" ht="57">
      <c r="A25" s="583"/>
      <c r="B25" s="585"/>
      <c r="C25" s="572"/>
      <c r="D25" s="572"/>
      <c r="E25" s="572"/>
      <c r="F25" s="383" t="s">
        <v>286</v>
      </c>
      <c r="G25" s="364"/>
      <c r="H25" s="293">
        <v>1</v>
      </c>
      <c r="I25" s="293">
        <v>0.25</v>
      </c>
      <c r="J25" s="293">
        <v>0.25</v>
      </c>
      <c r="K25" s="293">
        <v>0.25</v>
      </c>
      <c r="L25" s="293">
        <v>0.25</v>
      </c>
      <c r="M25" s="569"/>
      <c r="N25" s="389" t="s">
        <v>287</v>
      </c>
      <c r="O25" s="259" t="s">
        <v>251</v>
      </c>
    </row>
    <row r="26" spans="1:15" ht="225">
      <c r="A26" s="583"/>
      <c r="B26" s="233" t="s">
        <v>233</v>
      </c>
      <c r="C26" s="233" t="s">
        <v>234</v>
      </c>
      <c r="D26" s="233" t="s">
        <v>235</v>
      </c>
      <c r="E26" s="586" t="s">
        <v>236</v>
      </c>
      <c r="F26" s="587"/>
      <c r="G26" s="587"/>
      <c r="H26" s="588"/>
      <c r="I26" s="208" t="s">
        <v>238</v>
      </c>
      <c r="J26" s="208" t="s">
        <v>239</v>
      </c>
      <c r="K26" s="358"/>
      <c r="L26" s="359"/>
      <c r="M26" s="351"/>
      <c r="N26" s="352" t="s">
        <v>265</v>
      </c>
    </row>
    <row r="27" spans="1:15" ht="15">
      <c r="A27" s="583"/>
      <c r="B27" s="233"/>
      <c r="C27" s="233"/>
      <c r="D27" s="233"/>
      <c r="E27" s="353" t="s">
        <v>240</v>
      </c>
      <c r="F27" s="353" t="s">
        <v>241</v>
      </c>
      <c r="G27" s="275" t="s">
        <v>237</v>
      </c>
      <c r="H27" s="207" t="s">
        <v>242</v>
      </c>
      <c r="I27" s="208"/>
      <c r="J27" s="208"/>
      <c r="K27" s="358"/>
      <c r="L27" s="359"/>
      <c r="M27" s="351"/>
      <c r="N27" s="352"/>
    </row>
    <row r="28" spans="1:15" ht="15">
      <c r="A28" s="583"/>
      <c r="B28" s="345">
        <f>'5. Valoración_Riesgo '!M10</f>
        <v>0</v>
      </c>
      <c r="C28" s="354"/>
      <c r="D28" s="354"/>
      <c r="E28" s="355"/>
      <c r="F28" s="355"/>
      <c r="G28" s="360"/>
      <c r="H28" s="361"/>
      <c r="I28" s="346">
        <f>SUM(E28:H28)</f>
        <v>0</v>
      </c>
      <c r="J28" s="579"/>
      <c r="K28" s="362"/>
      <c r="L28" s="362"/>
      <c r="M28" s="356"/>
      <c r="N28" s="352"/>
    </row>
    <row r="29" spans="1:15" ht="15">
      <c r="A29" s="583"/>
      <c r="B29" s="345">
        <f>'5. Valoración_Riesgo '!M11</f>
        <v>0</v>
      </c>
      <c r="C29" s="354"/>
      <c r="D29" s="354"/>
      <c r="E29" s="355"/>
      <c r="F29" s="355"/>
      <c r="G29" s="360"/>
      <c r="H29" s="361"/>
      <c r="I29" s="346">
        <f>SUM(E29:H29)</f>
        <v>0</v>
      </c>
      <c r="J29" s="580"/>
      <c r="K29" s="362"/>
      <c r="L29" s="362"/>
      <c r="M29" s="356"/>
      <c r="N29" s="352"/>
    </row>
    <row r="30" spans="1:15" ht="15">
      <c r="A30" s="583"/>
      <c r="B30" s="345">
        <f>'5. Valoración_Riesgo '!M12</f>
        <v>0</v>
      </c>
      <c r="C30" s="354"/>
      <c r="D30" s="354"/>
      <c r="E30" s="355"/>
      <c r="F30" s="355"/>
      <c r="G30" s="361"/>
      <c r="H30" s="361"/>
      <c r="I30" s="346">
        <f>SUM(E30:H30)</f>
        <v>0</v>
      </c>
      <c r="J30" s="581"/>
      <c r="K30" s="362"/>
      <c r="L30" s="362"/>
      <c r="M30" s="356"/>
      <c r="N30" s="352"/>
    </row>
  </sheetData>
  <mergeCells count="28">
    <mergeCell ref="J28:J30"/>
    <mergeCell ref="A10:A30"/>
    <mergeCell ref="B10:B25"/>
    <mergeCell ref="E26:H26"/>
    <mergeCell ref="D6:D8"/>
    <mergeCell ref="E6:E8"/>
    <mergeCell ref="B6:B8"/>
    <mergeCell ref="M10:M25"/>
    <mergeCell ref="C10:C25"/>
    <mergeCell ref="D10:D25"/>
    <mergeCell ref="E10:E25"/>
    <mergeCell ref="A9:O9"/>
    <mergeCell ref="C6:C8"/>
    <mergeCell ref="G6:H6"/>
    <mergeCell ref="I6:L6"/>
    <mergeCell ref="M6:M8"/>
    <mergeCell ref="A1:O1"/>
    <mergeCell ref="A2:O2"/>
    <mergeCell ref="A3:O3"/>
    <mergeCell ref="A4:O4"/>
    <mergeCell ref="A5:E5"/>
    <mergeCell ref="F5:O5"/>
    <mergeCell ref="A6:A8"/>
    <mergeCell ref="O6:O8"/>
    <mergeCell ref="G7:G8"/>
    <mergeCell ref="H7:H8"/>
    <mergeCell ref="F6:F8"/>
    <mergeCell ref="N6:N8"/>
  </mergeCells>
  <pageMargins left="0.7" right="0.7" top="0.75" bottom="0.75" header="0.3" footer="0.3"/>
  <pageSetup scale="65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84"/>
  <sheetViews>
    <sheetView showGridLines="0" zoomScale="70" zoomScaleNormal="70" workbookViewId="0">
      <pane ySplit="8" topLeftCell="A9" activePane="bottomLeft" state="frozen"/>
      <selection activeCell="B10" sqref="A10:F46"/>
      <selection pane="bottomLeft" activeCell="B10" sqref="A10:F46"/>
    </sheetView>
  </sheetViews>
  <sheetFormatPr baseColWidth="10" defaultColWidth="11.42578125" defaultRowHeight="15"/>
  <cols>
    <col min="1" max="1" width="37.28515625" style="93" customWidth="1"/>
    <col min="2" max="2" width="39" style="93" customWidth="1"/>
    <col min="3" max="3" width="20.7109375" style="93" customWidth="1"/>
    <col min="4" max="4" width="20.5703125" style="93" customWidth="1"/>
    <col min="5" max="5" width="18.5703125" style="93" customWidth="1"/>
    <col min="6" max="6" width="71.7109375" style="93" customWidth="1"/>
    <col min="7" max="16" width="26" style="93" customWidth="1"/>
    <col min="17" max="16384" width="11.42578125" style="93"/>
  </cols>
  <sheetData>
    <row r="1" spans="1:15" ht="69.75" customHeight="1">
      <c r="A1" s="610" t="s">
        <v>288</v>
      </c>
      <c r="B1" s="611"/>
      <c r="C1" s="611"/>
      <c r="D1" s="611"/>
      <c r="E1" s="611"/>
      <c r="F1" s="611"/>
    </row>
    <row r="2" spans="1:15" ht="116.25" customHeight="1">
      <c r="A2" s="612" t="s">
        <v>289</v>
      </c>
      <c r="B2" s="613"/>
      <c r="C2" s="613"/>
      <c r="D2" s="613"/>
      <c r="E2" s="613"/>
      <c r="F2" s="613"/>
    </row>
    <row r="3" spans="1:15" ht="23.25" customHeight="1">
      <c r="A3" s="615" t="s">
        <v>290</v>
      </c>
      <c r="B3" s="616"/>
      <c r="C3" s="616"/>
      <c r="D3" s="616"/>
      <c r="E3" s="616"/>
      <c r="F3" s="616"/>
    </row>
    <row r="4" spans="1:15" ht="58.5" customHeight="1">
      <c r="A4" s="614" t="s">
        <v>291</v>
      </c>
      <c r="B4" s="614"/>
      <c r="C4" s="614"/>
      <c r="D4" s="614"/>
      <c r="E4" s="614"/>
      <c r="F4" s="614"/>
    </row>
    <row r="5" spans="1:15" ht="48" customHeight="1">
      <c r="A5" s="617" t="s">
        <v>4</v>
      </c>
      <c r="B5" s="617"/>
      <c r="C5" s="617"/>
      <c r="D5" s="617"/>
      <c r="E5" s="617"/>
      <c r="F5" s="421" t="s">
        <v>5</v>
      </c>
      <c r="G5" s="421"/>
      <c r="H5" s="421"/>
      <c r="I5" s="421"/>
      <c r="J5" s="421"/>
      <c r="K5" s="421"/>
      <c r="L5" s="421"/>
      <c r="M5" s="421"/>
      <c r="N5" s="421"/>
      <c r="O5" s="421"/>
    </row>
    <row r="6" spans="1:15" ht="49.5" customHeight="1">
      <c r="A6" s="442" t="s">
        <v>6</v>
      </c>
      <c r="B6" s="442" t="s">
        <v>7</v>
      </c>
      <c r="C6" s="457" t="s">
        <v>8</v>
      </c>
      <c r="D6" s="464" t="s">
        <v>9</v>
      </c>
      <c r="E6" s="457" t="s">
        <v>292</v>
      </c>
      <c r="F6" s="618" t="s">
        <v>11</v>
      </c>
      <c r="G6" s="452" t="s">
        <v>293</v>
      </c>
      <c r="H6" s="453"/>
      <c r="I6" s="454" t="s">
        <v>13</v>
      </c>
      <c r="J6" s="454"/>
      <c r="K6" s="454"/>
      <c r="L6" s="454"/>
      <c r="M6" s="439" t="s">
        <v>14</v>
      </c>
      <c r="N6" s="439" t="s">
        <v>15</v>
      </c>
      <c r="O6" s="439" t="s">
        <v>16</v>
      </c>
    </row>
    <row r="7" spans="1:15" ht="31.5" customHeight="1">
      <c r="A7" s="443"/>
      <c r="B7" s="443"/>
      <c r="C7" s="458"/>
      <c r="D7" s="465"/>
      <c r="E7" s="458"/>
      <c r="F7" s="619"/>
      <c r="G7" s="464" t="s">
        <v>17</v>
      </c>
      <c r="H7" s="464" t="s">
        <v>18</v>
      </c>
      <c r="I7" s="390" t="s">
        <v>294</v>
      </c>
      <c r="J7" s="390" t="s">
        <v>295</v>
      </c>
      <c r="K7" s="390" t="s">
        <v>296</v>
      </c>
      <c r="L7" s="390" t="s">
        <v>297</v>
      </c>
      <c r="M7" s="439"/>
      <c r="N7" s="439"/>
      <c r="O7" s="439"/>
    </row>
    <row r="8" spans="1:15" ht="31.5" customHeight="1">
      <c r="A8" s="444"/>
      <c r="B8" s="444"/>
      <c r="C8" s="459"/>
      <c r="D8" s="466"/>
      <c r="E8" s="459"/>
      <c r="F8" s="620"/>
      <c r="G8" s="466"/>
      <c r="H8" s="466"/>
      <c r="I8" s="185" t="s">
        <v>298</v>
      </c>
      <c r="J8" s="185" t="s">
        <v>298</v>
      </c>
      <c r="K8" s="185" t="s">
        <v>298</v>
      </c>
      <c r="L8" s="185" t="s">
        <v>298</v>
      </c>
      <c r="M8" s="439"/>
      <c r="N8" s="439"/>
      <c r="O8" s="439"/>
    </row>
    <row r="9" spans="1:15" ht="55.5" customHeight="1">
      <c r="A9" s="598" t="s">
        <v>299</v>
      </c>
      <c r="B9" s="599"/>
      <c r="C9" s="599"/>
      <c r="D9" s="599"/>
      <c r="E9" s="599"/>
      <c r="F9" s="600"/>
      <c r="G9" s="92"/>
      <c r="H9" s="96"/>
      <c r="I9" s="96"/>
      <c r="J9" s="96"/>
      <c r="K9" s="96"/>
      <c r="L9" s="96"/>
      <c r="M9" s="225"/>
      <c r="N9" s="92"/>
      <c r="O9" s="92"/>
    </row>
    <row r="10" spans="1:15" ht="39.75" customHeight="1">
      <c r="A10" s="522" t="s">
        <v>300</v>
      </c>
      <c r="B10" s="462" t="s">
        <v>301</v>
      </c>
      <c r="C10" s="445">
        <v>142</v>
      </c>
      <c r="D10" s="603">
        <v>6</v>
      </c>
      <c r="E10" s="608">
        <v>250</v>
      </c>
      <c r="F10" s="205" t="s">
        <v>302</v>
      </c>
      <c r="G10" s="92"/>
      <c r="H10" s="96"/>
      <c r="I10" s="96"/>
      <c r="J10" s="96"/>
      <c r="K10" s="96"/>
      <c r="L10" s="96"/>
      <c r="M10" s="225"/>
      <c r="N10" s="92"/>
      <c r="O10" s="595" t="s">
        <v>303</v>
      </c>
    </row>
    <row r="11" spans="1:15" ht="39.75" customHeight="1">
      <c r="A11" s="584"/>
      <c r="B11" s="463"/>
      <c r="C11" s="446"/>
      <c r="D11" s="604"/>
      <c r="E11" s="609"/>
      <c r="F11" s="152" t="s">
        <v>304</v>
      </c>
      <c r="G11" s="92"/>
      <c r="H11" s="96"/>
      <c r="I11" s="96"/>
      <c r="J11" s="96"/>
      <c r="K11" s="96"/>
      <c r="L11" s="96"/>
      <c r="M11" s="225"/>
      <c r="N11" s="92"/>
      <c r="O11" s="596"/>
    </row>
    <row r="12" spans="1:15" ht="39.75" customHeight="1">
      <c r="A12" s="584"/>
      <c r="B12" s="445" t="s">
        <v>305</v>
      </c>
      <c r="C12" s="445">
        <v>760</v>
      </c>
      <c r="D12" s="603">
        <v>850</v>
      </c>
      <c r="E12" s="608">
        <v>650</v>
      </c>
      <c r="F12" s="152" t="s">
        <v>306</v>
      </c>
      <c r="G12" s="92"/>
      <c r="H12" s="96"/>
      <c r="I12" s="96"/>
      <c r="J12" s="96"/>
      <c r="K12" s="96"/>
      <c r="L12" s="96"/>
      <c r="M12" s="225"/>
      <c r="N12" s="92"/>
      <c r="O12" s="596"/>
    </row>
    <row r="13" spans="1:15" ht="39.75" customHeight="1">
      <c r="A13" s="584"/>
      <c r="B13" s="446"/>
      <c r="C13" s="446"/>
      <c r="D13" s="604"/>
      <c r="E13" s="609"/>
      <c r="F13" s="152" t="s">
        <v>307</v>
      </c>
      <c r="G13" s="92"/>
      <c r="H13" s="96"/>
      <c r="I13" s="96"/>
      <c r="J13" s="96"/>
      <c r="K13" s="96"/>
      <c r="L13" s="96"/>
      <c r="M13" s="225"/>
      <c r="N13" s="92"/>
      <c r="O13" s="596"/>
    </row>
    <row r="14" spans="1:15" ht="39.75" customHeight="1">
      <c r="A14" s="584"/>
      <c r="B14" s="446"/>
      <c r="C14" s="446"/>
      <c r="D14" s="604"/>
      <c r="E14" s="609"/>
      <c r="F14" s="152" t="s">
        <v>308</v>
      </c>
      <c r="G14" s="92"/>
      <c r="H14" s="96"/>
      <c r="I14" s="96"/>
      <c r="J14" s="96"/>
      <c r="K14" s="96"/>
      <c r="L14" s="96"/>
      <c r="M14" s="225"/>
      <c r="N14" s="92"/>
      <c r="O14" s="596"/>
    </row>
    <row r="15" spans="1:15" ht="39.75" customHeight="1">
      <c r="A15" s="584"/>
      <c r="B15" s="446"/>
      <c r="C15" s="446"/>
      <c r="D15" s="604"/>
      <c r="E15" s="609"/>
      <c r="F15" s="152" t="s">
        <v>309</v>
      </c>
      <c r="G15" s="92"/>
      <c r="H15" s="96"/>
      <c r="I15" s="96"/>
      <c r="J15" s="96"/>
      <c r="K15" s="96"/>
      <c r="L15" s="96"/>
      <c r="M15" s="225"/>
      <c r="N15" s="92"/>
      <c r="O15" s="596"/>
    </row>
    <row r="16" spans="1:15" ht="39.75" customHeight="1">
      <c r="A16" s="584"/>
      <c r="B16" s="462" t="s">
        <v>310</v>
      </c>
      <c r="C16" s="445">
        <v>6</v>
      </c>
      <c r="D16" s="605">
        <v>1</v>
      </c>
      <c r="E16" s="608">
        <v>3921.7</v>
      </c>
      <c r="F16" s="152" t="s">
        <v>311</v>
      </c>
      <c r="G16" s="92"/>
      <c r="H16" s="96"/>
      <c r="I16" s="96"/>
      <c r="J16" s="96"/>
      <c r="K16" s="96"/>
      <c r="L16" s="96"/>
      <c r="M16" s="225"/>
      <c r="N16" s="92"/>
      <c r="O16" s="596"/>
    </row>
    <row r="17" spans="1:15" ht="39.75" customHeight="1">
      <c r="A17" s="584"/>
      <c r="B17" s="463"/>
      <c r="C17" s="446"/>
      <c r="D17" s="606"/>
      <c r="E17" s="609"/>
      <c r="F17" s="152" t="s">
        <v>312</v>
      </c>
      <c r="G17" s="92"/>
      <c r="H17" s="96"/>
      <c r="I17" s="96"/>
      <c r="J17" s="96"/>
      <c r="K17" s="96"/>
      <c r="L17" s="96"/>
      <c r="M17" s="225"/>
      <c r="N17" s="92"/>
      <c r="O17" s="596"/>
    </row>
    <row r="18" spans="1:15" ht="39.75" customHeight="1">
      <c r="A18" s="522" t="s">
        <v>313</v>
      </c>
      <c r="B18" s="607" t="s">
        <v>314</v>
      </c>
      <c r="C18" s="445" t="s">
        <v>315</v>
      </c>
      <c r="D18" s="150"/>
      <c r="E18" s="608">
        <v>270</v>
      </c>
      <c r="F18" s="152" t="s">
        <v>316</v>
      </c>
      <c r="G18" s="92"/>
      <c r="H18" s="96"/>
      <c r="I18" s="96"/>
      <c r="J18" s="96"/>
      <c r="K18" s="96"/>
      <c r="L18" s="96"/>
      <c r="M18" s="225"/>
      <c r="N18" s="92"/>
      <c r="O18" s="596"/>
    </row>
    <row r="19" spans="1:15" ht="39.75" customHeight="1">
      <c r="A19" s="584"/>
      <c r="B19" s="446"/>
      <c r="C19" s="446"/>
      <c r="D19" s="151"/>
      <c r="E19" s="609"/>
      <c r="F19" s="152" t="s">
        <v>317</v>
      </c>
      <c r="G19" s="92"/>
      <c r="H19" s="96"/>
      <c r="I19" s="96"/>
      <c r="J19" s="96"/>
      <c r="K19" s="96"/>
      <c r="L19" s="96"/>
      <c r="M19" s="225"/>
      <c r="N19" s="92"/>
      <c r="O19" s="597"/>
    </row>
    <row r="20" spans="1:15" ht="11.25" customHeight="1">
      <c r="A20" s="101"/>
      <c r="B20" s="102"/>
      <c r="C20" s="103"/>
      <c r="D20" s="104"/>
      <c r="E20" s="105"/>
      <c r="F20" s="154"/>
      <c r="G20" s="103"/>
      <c r="H20" s="103"/>
      <c r="I20" s="103"/>
      <c r="J20" s="103"/>
      <c r="K20" s="103"/>
      <c r="L20" s="103"/>
      <c r="M20" s="226"/>
      <c r="N20" s="103"/>
      <c r="O20" s="103"/>
    </row>
    <row r="21" spans="1:15" ht="64.5" customHeight="1">
      <c r="A21" s="598" t="s">
        <v>318</v>
      </c>
      <c r="B21" s="599"/>
      <c r="C21" s="599"/>
      <c r="D21" s="599"/>
      <c r="E21" s="599"/>
      <c r="F21" s="599"/>
      <c r="G21" s="92"/>
      <c r="H21" s="96"/>
      <c r="I21" s="96"/>
      <c r="J21" s="96"/>
      <c r="K21" s="96"/>
      <c r="L21" s="96"/>
      <c r="M21" s="225"/>
      <c r="N21" s="92"/>
      <c r="O21" s="92"/>
    </row>
    <row r="22" spans="1:15" ht="40.5" customHeight="1">
      <c r="A22" s="522" t="s">
        <v>319</v>
      </c>
      <c r="B22" s="522" t="s">
        <v>320</v>
      </c>
      <c r="C22" s="521">
        <v>0</v>
      </c>
      <c r="D22" s="630">
        <v>0.1</v>
      </c>
      <c r="E22" s="627">
        <v>255</v>
      </c>
      <c r="F22" s="152" t="s">
        <v>321</v>
      </c>
      <c r="G22" s="92"/>
      <c r="H22" s="96"/>
      <c r="I22" s="96"/>
      <c r="J22" s="96"/>
      <c r="K22" s="96"/>
      <c r="L22" s="96"/>
      <c r="M22" s="225"/>
      <c r="N22" s="92"/>
      <c r="O22" s="595" t="s">
        <v>303</v>
      </c>
    </row>
    <row r="23" spans="1:15" ht="40.5" customHeight="1">
      <c r="A23" s="584"/>
      <c r="B23" s="584"/>
      <c r="C23" s="644"/>
      <c r="D23" s="631"/>
      <c r="E23" s="626"/>
      <c r="F23" s="152" t="s">
        <v>322</v>
      </c>
      <c r="G23" s="92"/>
      <c r="H23" s="96"/>
      <c r="I23" s="96"/>
      <c r="J23" s="96"/>
      <c r="K23" s="96"/>
      <c r="L23" s="96"/>
      <c r="M23" s="225"/>
      <c r="N23" s="92"/>
      <c r="O23" s="597"/>
    </row>
    <row r="24" spans="1:15" ht="40.5" customHeight="1">
      <c r="A24" s="496" t="s">
        <v>323</v>
      </c>
      <c r="B24" s="522" t="s">
        <v>324</v>
      </c>
      <c r="C24" s="521">
        <v>6</v>
      </c>
      <c r="D24" s="650">
        <v>6</v>
      </c>
      <c r="E24" s="627">
        <v>3</v>
      </c>
      <c r="F24" s="205" t="s">
        <v>325</v>
      </c>
      <c r="G24" s="92"/>
      <c r="H24" s="96"/>
      <c r="I24" s="96"/>
      <c r="J24" s="96"/>
      <c r="K24" s="96"/>
      <c r="L24" s="96"/>
      <c r="M24" s="225"/>
      <c r="N24" s="92"/>
      <c r="O24" s="647" t="s">
        <v>326</v>
      </c>
    </row>
    <row r="25" spans="1:15" ht="40.5" customHeight="1">
      <c r="A25" s="642"/>
      <c r="B25" s="584"/>
      <c r="C25" s="644"/>
      <c r="D25" s="651"/>
      <c r="E25" s="626"/>
      <c r="F25" s="152" t="s">
        <v>327</v>
      </c>
      <c r="G25" s="92"/>
      <c r="H25" s="96"/>
      <c r="I25" s="96"/>
      <c r="J25" s="96"/>
      <c r="K25" s="96"/>
      <c r="L25" s="96"/>
      <c r="M25" s="225"/>
      <c r="N25" s="92"/>
      <c r="O25" s="648"/>
    </row>
    <row r="26" spans="1:15" ht="40.5" customHeight="1">
      <c r="A26" s="642"/>
      <c r="B26" s="522" t="s">
        <v>328</v>
      </c>
      <c r="C26" s="521">
        <v>200</v>
      </c>
      <c r="D26" s="650">
        <v>280</v>
      </c>
      <c r="E26" s="627">
        <v>127</v>
      </c>
      <c r="F26" s="198" t="s">
        <v>329</v>
      </c>
      <c r="G26" s="92"/>
      <c r="H26" s="96"/>
      <c r="I26" s="96"/>
      <c r="J26" s="96"/>
      <c r="K26" s="96"/>
      <c r="L26" s="96"/>
      <c r="M26" s="225"/>
      <c r="N26" s="92"/>
      <c r="O26" s="648"/>
    </row>
    <row r="27" spans="1:15" ht="40.5" customHeight="1">
      <c r="A27" s="642"/>
      <c r="B27" s="584"/>
      <c r="C27" s="644"/>
      <c r="D27" s="651"/>
      <c r="E27" s="626"/>
      <c r="F27" s="198" t="s">
        <v>330</v>
      </c>
      <c r="G27" s="92"/>
      <c r="H27" s="96"/>
      <c r="I27" s="96"/>
      <c r="J27" s="96"/>
      <c r="K27" s="96"/>
      <c r="L27" s="96"/>
      <c r="M27" s="225"/>
      <c r="N27" s="92"/>
      <c r="O27" s="648"/>
    </row>
    <row r="28" spans="1:15" ht="40.5" customHeight="1">
      <c r="A28" s="642"/>
      <c r="B28" s="584"/>
      <c r="C28" s="644"/>
      <c r="D28" s="651"/>
      <c r="E28" s="626"/>
      <c r="F28" s="198" t="s">
        <v>331</v>
      </c>
      <c r="G28" s="92"/>
      <c r="H28" s="96"/>
      <c r="I28" s="96"/>
      <c r="J28" s="96"/>
      <c r="K28" s="96"/>
      <c r="L28" s="96"/>
      <c r="M28" s="225"/>
      <c r="N28" s="92"/>
      <c r="O28" s="648"/>
    </row>
    <row r="29" spans="1:15" ht="40.5" customHeight="1">
      <c r="A29" s="642"/>
      <c r="B29" s="584"/>
      <c r="C29" s="392"/>
      <c r="D29" s="391"/>
      <c r="E29" s="394"/>
      <c r="F29" s="198" t="s">
        <v>332</v>
      </c>
      <c r="G29" s="92"/>
      <c r="H29" s="96"/>
      <c r="I29" s="96"/>
      <c r="J29" s="96"/>
      <c r="K29" s="96"/>
      <c r="L29" s="96"/>
      <c r="M29" s="225"/>
      <c r="N29" s="92"/>
      <c r="O29" s="648"/>
    </row>
    <row r="30" spans="1:15" ht="40.5" customHeight="1">
      <c r="A30" s="642"/>
      <c r="B30" s="496" t="s">
        <v>333</v>
      </c>
      <c r="C30" s="521">
        <v>0</v>
      </c>
      <c r="D30" s="652">
        <v>0.1</v>
      </c>
      <c r="E30" s="627">
        <v>30</v>
      </c>
      <c r="F30" s="198" t="s">
        <v>334</v>
      </c>
      <c r="G30" s="92"/>
      <c r="H30" s="96"/>
      <c r="I30" s="96"/>
      <c r="J30" s="96"/>
      <c r="K30" s="96"/>
      <c r="L30" s="96"/>
      <c r="M30" s="225"/>
      <c r="N30" s="92"/>
      <c r="O30" s="648"/>
    </row>
    <row r="31" spans="1:15" ht="40.5" customHeight="1">
      <c r="A31" s="642"/>
      <c r="B31" s="642"/>
      <c r="C31" s="644"/>
      <c r="D31" s="653"/>
      <c r="E31" s="626"/>
      <c r="F31" s="198" t="s">
        <v>335</v>
      </c>
      <c r="G31" s="92"/>
      <c r="H31" s="96"/>
      <c r="I31" s="96"/>
      <c r="J31" s="96"/>
      <c r="K31" s="96"/>
      <c r="L31" s="96"/>
      <c r="M31" s="225"/>
      <c r="N31" s="92"/>
      <c r="O31" s="648"/>
    </row>
    <row r="32" spans="1:15" ht="40.5" customHeight="1">
      <c r="A32" s="642"/>
      <c r="B32" s="642"/>
      <c r="C32" s="644"/>
      <c r="D32" s="653"/>
      <c r="E32" s="626"/>
      <c r="F32" s="198" t="s">
        <v>336</v>
      </c>
      <c r="G32" s="92"/>
      <c r="H32" s="96"/>
      <c r="I32" s="96"/>
      <c r="J32" s="96"/>
      <c r="K32" s="96"/>
      <c r="L32" s="96"/>
      <c r="M32" s="225"/>
      <c r="N32" s="92"/>
      <c r="O32" s="648"/>
    </row>
    <row r="33" spans="1:15" ht="40.5" customHeight="1">
      <c r="A33" s="642"/>
      <c r="B33" s="642"/>
      <c r="C33" s="644"/>
      <c r="D33" s="653"/>
      <c r="E33" s="626"/>
      <c r="F33" s="198" t="s">
        <v>337</v>
      </c>
      <c r="G33" s="92"/>
      <c r="H33" s="96"/>
      <c r="I33" s="96"/>
      <c r="J33" s="96"/>
      <c r="K33" s="96"/>
      <c r="L33" s="96"/>
      <c r="M33" s="225"/>
      <c r="N33" s="92"/>
      <c r="O33" s="648"/>
    </row>
    <row r="34" spans="1:15" ht="40.5" customHeight="1">
      <c r="A34" s="642"/>
      <c r="B34" s="642"/>
      <c r="C34" s="644"/>
      <c r="D34" s="653"/>
      <c r="E34" s="626"/>
      <c r="F34" s="198" t="s">
        <v>338</v>
      </c>
      <c r="G34" s="92"/>
      <c r="H34" s="96"/>
      <c r="I34" s="96"/>
      <c r="J34" s="96"/>
      <c r="K34" s="96"/>
      <c r="L34" s="96"/>
      <c r="M34" s="225"/>
      <c r="N34" s="92"/>
      <c r="O34" s="648"/>
    </row>
    <row r="35" spans="1:15" ht="40.5" customHeight="1">
      <c r="A35" s="642"/>
      <c r="B35" s="642"/>
      <c r="C35" s="644"/>
      <c r="D35" s="653"/>
      <c r="E35" s="626"/>
      <c r="F35" s="198" t="s">
        <v>339</v>
      </c>
      <c r="G35" s="92"/>
      <c r="H35" s="96"/>
      <c r="I35" s="96"/>
      <c r="J35" s="96"/>
      <c r="K35" s="96"/>
      <c r="L35" s="96"/>
      <c r="M35" s="225"/>
      <c r="N35" s="92"/>
      <c r="O35" s="648"/>
    </row>
    <row r="36" spans="1:15" ht="40.5" customHeight="1">
      <c r="A36" s="642"/>
      <c r="B36" s="642"/>
      <c r="C36" s="644"/>
      <c r="D36" s="653"/>
      <c r="E36" s="626"/>
      <c r="F36" s="198" t="s">
        <v>340</v>
      </c>
      <c r="G36" s="92"/>
      <c r="H36" s="96"/>
      <c r="I36" s="96"/>
      <c r="J36" s="96"/>
      <c r="K36" s="96"/>
      <c r="L36" s="96"/>
      <c r="M36" s="225"/>
      <c r="N36" s="92"/>
      <c r="O36" s="648"/>
    </row>
    <row r="37" spans="1:15" ht="40.5" customHeight="1">
      <c r="A37" s="642"/>
      <c r="B37" s="642"/>
      <c r="C37" s="644"/>
      <c r="D37" s="653"/>
      <c r="E37" s="626"/>
      <c r="F37" s="198" t="s">
        <v>341</v>
      </c>
      <c r="G37" s="92"/>
      <c r="H37" s="96"/>
      <c r="I37" s="96"/>
      <c r="J37" s="96"/>
      <c r="K37" s="96"/>
      <c r="L37" s="96"/>
      <c r="M37" s="225"/>
      <c r="N37" s="92"/>
      <c r="O37" s="648"/>
    </row>
    <row r="38" spans="1:15" ht="40.5" customHeight="1">
      <c r="A38" s="642"/>
      <c r="B38" s="642"/>
      <c r="C38" s="644"/>
      <c r="D38" s="653"/>
      <c r="E38" s="626"/>
      <c r="F38" s="198" t="s">
        <v>342</v>
      </c>
      <c r="G38" s="92"/>
      <c r="H38" s="96"/>
      <c r="I38" s="96"/>
      <c r="J38" s="96"/>
      <c r="K38" s="96"/>
      <c r="L38" s="96"/>
      <c r="M38" s="225"/>
      <c r="N38" s="92"/>
      <c r="O38" s="648"/>
    </row>
    <row r="39" spans="1:15" ht="40.5" customHeight="1">
      <c r="A39" s="642"/>
      <c r="B39" s="642"/>
      <c r="C39" s="644"/>
      <c r="D39" s="653"/>
      <c r="E39" s="626"/>
      <c r="F39" s="206" t="s">
        <v>343</v>
      </c>
      <c r="G39" s="92"/>
      <c r="H39" s="96"/>
      <c r="I39" s="96"/>
      <c r="J39" s="96"/>
      <c r="K39" s="96"/>
      <c r="L39" s="96"/>
      <c r="M39" s="225"/>
      <c r="N39" s="92"/>
      <c r="O39" s="648"/>
    </row>
    <row r="40" spans="1:15" ht="40.5" customHeight="1">
      <c r="A40" s="642"/>
      <c r="B40" s="642"/>
      <c r="C40" s="644"/>
      <c r="D40" s="653"/>
      <c r="E40" s="626"/>
      <c r="F40" s="206" t="s">
        <v>344</v>
      </c>
      <c r="G40" s="92"/>
      <c r="H40" s="96"/>
      <c r="I40" s="96"/>
      <c r="J40" s="96"/>
      <c r="K40" s="96"/>
      <c r="L40" s="96"/>
      <c r="M40" s="225"/>
      <c r="N40" s="92"/>
      <c r="O40" s="648"/>
    </row>
    <row r="41" spans="1:15" ht="40.5" customHeight="1">
      <c r="A41" s="642"/>
      <c r="B41" s="642"/>
      <c r="C41" s="644"/>
      <c r="D41" s="653"/>
      <c r="E41" s="626"/>
      <c r="F41" s="206" t="s">
        <v>345</v>
      </c>
      <c r="G41" s="92"/>
      <c r="H41" s="96"/>
      <c r="I41" s="96"/>
      <c r="J41" s="96"/>
      <c r="K41" s="96"/>
      <c r="L41" s="96"/>
      <c r="M41" s="225"/>
      <c r="N41" s="92"/>
      <c r="O41" s="648"/>
    </row>
    <row r="42" spans="1:15" ht="40.5" customHeight="1">
      <c r="A42" s="642"/>
      <c r="B42" s="522" t="s">
        <v>346</v>
      </c>
      <c r="C42" s="521">
        <v>1600</v>
      </c>
      <c r="D42" s="650">
        <v>1600</v>
      </c>
      <c r="E42" s="627">
        <v>428</v>
      </c>
      <c r="F42" s="153" t="s">
        <v>347</v>
      </c>
      <c r="G42" s="92"/>
      <c r="H42" s="96"/>
      <c r="I42" s="96"/>
      <c r="J42" s="96"/>
      <c r="K42" s="96"/>
      <c r="L42" s="96"/>
      <c r="M42" s="225"/>
      <c r="N42" s="92"/>
      <c r="O42" s="648"/>
    </row>
    <row r="43" spans="1:15" ht="40.5" customHeight="1">
      <c r="A43" s="642"/>
      <c r="B43" s="584"/>
      <c r="C43" s="644"/>
      <c r="D43" s="651"/>
      <c r="E43" s="626"/>
      <c r="F43" s="153" t="s">
        <v>348</v>
      </c>
      <c r="G43" s="92"/>
      <c r="H43" s="96"/>
      <c r="I43" s="96"/>
      <c r="J43" s="96"/>
      <c r="K43" s="96"/>
      <c r="L43" s="96"/>
      <c r="M43" s="225"/>
      <c r="N43" s="92"/>
      <c r="O43" s="648"/>
    </row>
    <row r="44" spans="1:15" ht="40.5" customHeight="1">
      <c r="A44" s="642"/>
      <c r="B44" s="584"/>
      <c r="C44" s="644"/>
      <c r="D44" s="651"/>
      <c r="E44" s="626"/>
      <c r="F44" s="93" t="s">
        <v>349</v>
      </c>
      <c r="G44" s="92"/>
      <c r="H44" s="96"/>
      <c r="I44" s="96"/>
      <c r="J44" s="96"/>
      <c r="K44" s="96"/>
      <c r="L44" s="96"/>
      <c r="M44" s="225"/>
      <c r="N44" s="92"/>
      <c r="O44" s="648"/>
    </row>
    <row r="45" spans="1:15" ht="40.5" customHeight="1">
      <c r="A45" s="642"/>
      <c r="B45" s="584"/>
      <c r="C45" s="644"/>
      <c r="D45" s="651"/>
      <c r="E45" s="626"/>
      <c r="F45" s="153" t="s">
        <v>350</v>
      </c>
      <c r="G45" s="92"/>
      <c r="H45" s="96"/>
      <c r="I45" s="96"/>
      <c r="J45" s="96"/>
      <c r="K45" s="96"/>
      <c r="L45" s="96"/>
      <c r="M45" s="225"/>
      <c r="N45" s="92"/>
      <c r="O45" s="648"/>
    </row>
    <row r="46" spans="1:15" ht="40.5" customHeight="1">
      <c r="A46" s="643"/>
      <c r="B46" s="585"/>
      <c r="C46" s="645"/>
      <c r="D46" s="654"/>
      <c r="E46" s="646"/>
      <c r="F46" s="153" t="s">
        <v>351</v>
      </c>
      <c r="G46" s="92"/>
      <c r="H46" s="96"/>
      <c r="I46" s="96"/>
      <c r="J46" s="96"/>
      <c r="K46" s="96"/>
      <c r="L46" s="96"/>
      <c r="M46" s="225"/>
      <c r="N46" s="92"/>
      <c r="O46" s="649"/>
    </row>
    <row r="47" spans="1:15" ht="15" customHeight="1">
      <c r="A47" s="101"/>
      <c r="B47" s="101"/>
      <c r="C47" s="101"/>
      <c r="D47" s="101"/>
      <c r="E47" s="101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1:15" ht="66" customHeight="1">
      <c r="A48" s="522" t="s">
        <v>352</v>
      </c>
      <c r="B48" s="384" t="s">
        <v>353</v>
      </c>
      <c r="C48" s="375">
        <v>1</v>
      </c>
      <c r="D48" s="396">
        <v>1</v>
      </c>
      <c r="E48" s="393">
        <v>6</v>
      </c>
      <c r="F48" s="153" t="s">
        <v>354</v>
      </c>
      <c r="G48" s="92"/>
      <c r="H48" s="96"/>
      <c r="I48" s="96"/>
      <c r="J48" s="96"/>
      <c r="K48" s="96"/>
      <c r="L48" s="96"/>
      <c r="M48" s="225"/>
      <c r="N48" s="92"/>
      <c r="O48" s="595" t="s">
        <v>355</v>
      </c>
    </row>
    <row r="49" spans="1:15">
      <c r="A49" s="584"/>
      <c r="B49" s="522" t="s">
        <v>356</v>
      </c>
      <c r="C49" s="445">
        <v>6</v>
      </c>
      <c r="D49" s="603">
        <v>8</v>
      </c>
      <c r="E49" s="627">
        <v>14</v>
      </c>
      <c r="F49" s="153" t="s">
        <v>357</v>
      </c>
      <c r="G49" s="92"/>
      <c r="H49" s="96"/>
      <c r="I49" s="96"/>
      <c r="J49" s="96"/>
      <c r="K49" s="96"/>
      <c r="L49" s="96"/>
      <c r="M49" s="225"/>
      <c r="N49" s="92"/>
      <c r="O49" s="596"/>
    </row>
    <row r="50" spans="1:15">
      <c r="A50" s="584"/>
      <c r="B50" s="463"/>
      <c r="C50" s="446"/>
      <c r="D50" s="604"/>
      <c r="E50" s="626"/>
      <c r="F50" s="153" t="s">
        <v>358</v>
      </c>
      <c r="G50" s="92"/>
      <c r="H50" s="96"/>
      <c r="I50" s="96"/>
      <c r="J50" s="96"/>
      <c r="K50" s="96"/>
      <c r="L50" s="96"/>
      <c r="M50" s="225"/>
      <c r="N50" s="92"/>
      <c r="O50" s="596"/>
    </row>
    <row r="51" spans="1:15" ht="30">
      <c r="A51" s="584"/>
      <c r="B51" s="463"/>
      <c r="C51" s="446"/>
      <c r="D51" s="604"/>
      <c r="E51" s="626"/>
      <c r="F51" s="153" t="s">
        <v>359</v>
      </c>
      <c r="G51" s="92"/>
      <c r="H51" s="96"/>
      <c r="I51" s="96"/>
      <c r="J51" s="96"/>
      <c r="K51" s="96"/>
      <c r="L51" s="96"/>
      <c r="M51" s="225"/>
      <c r="N51" s="92"/>
      <c r="O51" s="596"/>
    </row>
    <row r="52" spans="1:15" ht="30">
      <c r="A52" s="584"/>
      <c r="B52" s="463"/>
      <c r="C52" s="446"/>
      <c r="D52" s="604"/>
      <c r="E52" s="626"/>
      <c r="F52" s="198" t="s">
        <v>360</v>
      </c>
      <c r="G52" s="92"/>
      <c r="H52" s="96"/>
      <c r="I52" s="96"/>
      <c r="J52" s="96"/>
      <c r="K52" s="96"/>
      <c r="L52" s="96"/>
      <c r="M52" s="225"/>
      <c r="N52" s="92"/>
      <c r="O52" s="596"/>
    </row>
    <row r="53" spans="1:15">
      <c r="A53" s="584"/>
      <c r="B53" s="463"/>
      <c r="C53" s="446"/>
      <c r="D53" s="604"/>
      <c r="E53" s="626"/>
      <c r="F53" s="198" t="s">
        <v>361</v>
      </c>
      <c r="G53" s="92"/>
      <c r="H53" s="96"/>
      <c r="I53" s="96"/>
      <c r="J53" s="96"/>
      <c r="K53" s="96"/>
      <c r="L53" s="96"/>
      <c r="M53" s="225"/>
      <c r="N53" s="92"/>
      <c r="O53" s="596"/>
    </row>
    <row r="54" spans="1:15">
      <c r="A54" s="584"/>
      <c r="B54" s="463"/>
      <c r="C54" s="446"/>
      <c r="D54" s="604"/>
      <c r="E54" s="626"/>
      <c r="F54" s="198" t="s">
        <v>362</v>
      </c>
      <c r="G54" s="92"/>
      <c r="H54" s="96"/>
      <c r="I54" s="96"/>
      <c r="J54" s="96"/>
      <c r="K54" s="96"/>
      <c r="L54" s="96"/>
      <c r="M54" s="225"/>
      <c r="N54" s="92"/>
      <c r="O54" s="596"/>
    </row>
    <row r="55" spans="1:15" ht="30">
      <c r="A55" s="584"/>
      <c r="B55" s="463"/>
      <c r="C55" s="446"/>
      <c r="D55" s="604"/>
      <c r="E55" s="626"/>
      <c r="F55" s="201" t="s">
        <v>363</v>
      </c>
      <c r="G55" s="199"/>
      <c r="H55" s="96"/>
      <c r="I55" s="96"/>
      <c r="J55" s="96"/>
      <c r="K55" s="96"/>
      <c r="L55" s="96"/>
      <c r="M55" s="227"/>
      <c r="N55" s="199"/>
      <c r="O55" s="596"/>
    </row>
    <row r="56" spans="1:15" ht="68.25" customHeight="1">
      <c r="A56" s="584"/>
      <c r="B56" s="371" t="s">
        <v>364</v>
      </c>
      <c r="C56" s="379"/>
      <c r="D56" s="395">
        <v>1</v>
      </c>
      <c r="E56" s="398"/>
      <c r="F56" s="198" t="s">
        <v>365</v>
      </c>
      <c r="G56" s="92"/>
      <c r="H56" s="96"/>
      <c r="I56" s="96"/>
      <c r="J56" s="96"/>
      <c r="K56" s="96"/>
      <c r="L56" s="96"/>
      <c r="M56" s="225"/>
      <c r="N56" s="92"/>
      <c r="O56" s="596"/>
    </row>
    <row r="57" spans="1:15" ht="60">
      <c r="A57" s="584"/>
      <c r="B57" s="601" t="s">
        <v>366</v>
      </c>
      <c r="C57" s="379"/>
      <c r="D57" s="395"/>
      <c r="E57" s="398"/>
      <c r="F57" s="202" t="s">
        <v>367</v>
      </c>
      <c r="G57" s="92"/>
      <c r="H57" s="96"/>
      <c r="I57" s="96"/>
      <c r="J57" s="96"/>
      <c r="K57" s="96"/>
      <c r="L57" s="96"/>
      <c r="M57" s="225"/>
      <c r="N57" s="92"/>
      <c r="O57" s="596"/>
    </row>
    <row r="58" spans="1:15" ht="38.25" customHeight="1">
      <c r="A58" s="584"/>
      <c r="B58" s="602"/>
      <c r="C58" s="379"/>
      <c r="D58" s="395"/>
      <c r="E58" s="398"/>
      <c r="F58" s="198" t="s">
        <v>368</v>
      </c>
      <c r="G58" s="92"/>
      <c r="H58" s="96"/>
      <c r="I58" s="96"/>
      <c r="J58" s="96"/>
      <c r="K58" s="96"/>
      <c r="L58" s="96"/>
      <c r="M58" s="228"/>
      <c r="N58" s="200"/>
      <c r="O58" s="596"/>
    </row>
    <row r="59" spans="1:15" ht="66" customHeight="1">
      <c r="A59" s="584"/>
      <c r="B59" s="621" t="s">
        <v>369</v>
      </c>
      <c r="C59" s="446">
        <v>8000</v>
      </c>
      <c r="D59" s="604">
        <v>8000</v>
      </c>
      <c r="E59" s="626">
        <v>467</v>
      </c>
      <c r="F59" s="149" t="s">
        <v>370</v>
      </c>
      <c r="G59" s="200"/>
      <c r="H59" s="96"/>
      <c r="I59" s="96"/>
      <c r="J59" s="96"/>
      <c r="K59" s="96"/>
      <c r="L59" s="96"/>
      <c r="M59" s="228"/>
      <c r="N59" s="200"/>
      <c r="O59" s="596"/>
    </row>
    <row r="60" spans="1:15" ht="66" customHeight="1">
      <c r="A60" s="584"/>
      <c r="B60" s="462"/>
      <c r="C60" s="446"/>
      <c r="D60" s="604"/>
      <c r="E60" s="626"/>
      <c r="F60" s="153" t="s">
        <v>371</v>
      </c>
      <c r="G60" s="92"/>
      <c r="H60" s="96"/>
      <c r="I60" s="96"/>
      <c r="J60" s="96"/>
      <c r="K60" s="96"/>
      <c r="L60" s="96"/>
      <c r="M60" s="225"/>
      <c r="N60" s="92"/>
      <c r="O60" s="596"/>
    </row>
    <row r="61" spans="1:15" ht="30">
      <c r="A61" s="584"/>
      <c r="B61" s="621" t="s">
        <v>372</v>
      </c>
      <c r="C61" s="501">
        <v>0</v>
      </c>
      <c r="D61" s="625">
        <v>0.33</v>
      </c>
      <c r="E61" s="624">
        <v>184</v>
      </c>
      <c r="F61" s="203" t="s">
        <v>373</v>
      </c>
      <c r="G61" s="200"/>
      <c r="H61" s="96"/>
      <c r="I61" s="96"/>
      <c r="J61" s="96"/>
      <c r="K61" s="96"/>
      <c r="L61" s="96"/>
      <c r="M61" s="228"/>
      <c r="N61" s="200"/>
      <c r="O61" s="596"/>
    </row>
    <row r="62" spans="1:15" ht="30">
      <c r="A62" s="584"/>
      <c r="B62" s="628"/>
      <c r="C62" s="501"/>
      <c r="D62" s="625"/>
      <c r="E62" s="624"/>
      <c r="F62" s="153" t="s">
        <v>374</v>
      </c>
      <c r="G62" s="92"/>
      <c r="H62" s="96"/>
      <c r="I62" s="96"/>
      <c r="J62" s="96"/>
      <c r="K62" s="96"/>
      <c r="L62" s="96"/>
      <c r="M62" s="225"/>
      <c r="N62" s="92"/>
      <c r="O62" s="597"/>
    </row>
    <row r="63" spans="1:15" ht="66" customHeight="1">
      <c r="A63" s="522" t="s">
        <v>375</v>
      </c>
      <c r="B63" s="632" t="s">
        <v>376</v>
      </c>
      <c r="C63" s="501">
        <v>4</v>
      </c>
      <c r="D63" s="635"/>
      <c r="E63" s="445">
        <v>33.049999999999997</v>
      </c>
      <c r="F63" s="153" t="s">
        <v>377</v>
      </c>
      <c r="G63" s="92"/>
      <c r="H63" s="96"/>
      <c r="I63" s="96"/>
      <c r="J63" s="96"/>
      <c r="K63" s="96"/>
      <c r="L63" s="96"/>
      <c r="M63" s="225"/>
      <c r="N63" s="92"/>
      <c r="O63" s="592" t="s">
        <v>378</v>
      </c>
    </row>
    <row r="64" spans="1:15" ht="66" customHeight="1">
      <c r="A64" s="584"/>
      <c r="B64" s="632"/>
      <c r="C64" s="501"/>
      <c r="D64" s="635"/>
      <c r="E64" s="447"/>
      <c r="F64" s="153" t="s">
        <v>379</v>
      </c>
      <c r="G64" s="92"/>
      <c r="H64" s="96"/>
      <c r="I64" s="96"/>
      <c r="J64" s="96"/>
      <c r="K64" s="96"/>
      <c r="L64" s="96"/>
      <c r="M64" s="225"/>
      <c r="N64" s="92"/>
      <c r="O64" s="593"/>
    </row>
    <row r="65" spans="1:15" ht="66" customHeight="1">
      <c r="A65" s="584"/>
      <c r="B65" s="462" t="s">
        <v>380</v>
      </c>
      <c r="C65" s="445">
        <v>0</v>
      </c>
      <c r="D65" s="445"/>
      <c r="E65" s="445">
        <v>33.049999999999997</v>
      </c>
      <c r="F65" s="153" t="s">
        <v>381</v>
      </c>
      <c r="G65" s="92"/>
      <c r="H65" s="96"/>
      <c r="I65" s="96"/>
      <c r="J65" s="96"/>
      <c r="K65" s="96"/>
      <c r="L65" s="96"/>
      <c r="M65" s="225"/>
      <c r="N65" s="92"/>
      <c r="O65" s="593"/>
    </row>
    <row r="66" spans="1:15" ht="66" customHeight="1">
      <c r="A66" s="585"/>
      <c r="B66" s="472"/>
      <c r="C66" s="447"/>
      <c r="D66" s="447"/>
      <c r="E66" s="447"/>
      <c r="F66" s="153" t="s">
        <v>382</v>
      </c>
      <c r="G66" s="92"/>
      <c r="H66" s="96"/>
      <c r="I66" s="96"/>
      <c r="J66" s="96"/>
      <c r="K66" s="96"/>
      <c r="L66" s="96"/>
      <c r="M66" s="225"/>
      <c r="N66" s="92"/>
      <c r="O66" s="594"/>
    </row>
    <row r="67" spans="1:15" ht="15" customHeight="1">
      <c r="A67" s="101"/>
      <c r="B67" s="101"/>
      <c r="C67" s="101"/>
      <c r="D67" s="101"/>
      <c r="E67" s="101"/>
      <c r="F67" s="155"/>
      <c r="G67" s="155"/>
      <c r="H67" s="155"/>
      <c r="I67" s="155"/>
      <c r="J67" s="155"/>
      <c r="K67" s="155"/>
      <c r="L67" s="155"/>
      <c r="M67" s="155"/>
      <c r="N67" s="155"/>
      <c r="O67" s="155"/>
    </row>
    <row r="68" spans="1:15" ht="43.5" customHeight="1">
      <c r="A68" s="629" t="s">
        <v>383</v>
      </c>
      <c r="B68" s="629"/>
      <c r="C68" s="629"/>
      <c r="D68" s="629"/>
      <c r="E68" s="629"/>
      <c r="F68" s="598"/>
      <c r="G68" s="92"/>
      <c r="H68" s="96"/>
      <c r="I68" s="96"/>
      <c r="J68" s="96"/>
      <c r="K68" s="96"/>
      <c r="L68" s="96"/>
      <c r="M68" s="225"/>
      <c r="N68" s="92"/>
      <c r="O68" s="592" t="s">
        <v>378</v>
      </c>
    </row>
    <row r="69" spans="1:15" ht="44.25" customHeight="1">
      <c r="A69" s="638" t="s">
        <v>384</v>
      </c>
      <c r="B69" s="638" t="s">
        <v>385</v>
      </c>
      <c r="C69" s="640">
        <v>0</v>
      </c>
      <c r="D69" s="640"/>
      <c r="E69" s="636">
        <v>264.39999999999998</v>
      </c>
      <c r="F69" s="153" t="s">
        <v>386</v>
      </c>
      <c r="G69" s="92"/>
      <c r="H69" s="96"/>
      <c r="I69" s="96"/>
      <c r="J69" s="96"/>
      <c r="K69" s="96"/>
      <c r="L69" s="96"/>
      <c r="M69" s="225"/>
      <c r="N69" s="92"/>
      <c r="O69" s="593"/>
    </row>
    <row r="70" spans="1:15" ht="44.25" customHeight="1">
      <c r="A70" s="639"/>
      <c r="B70" s="639"/>
      <c r="C70" s="641"/>
      <c r="D70" s="641"/>
      <c r="E70" s="637"/>
      <c r="F70" s="153" t="s">
        <v>387</v>
      </c>
      <c r="G70" s="92"/>
      <c r="H70" s="96"/>
      <c r="I70" s="96"/>
      <c r="J70" s="96"/>
      <c r="K70" s="96"/>
      <c r="L70" s="96"/>
      <c r="M70" s="225"/>
      <c r="N70" s="92"/>
      <c r="O70" s="593"/>
    </row>
    <row r="71" spans="1:15" ht="44.25" customHeight="1">
      <c r="A71" s="522" t="s">
        <v>388</v>
      </c>
      <c r="B71" s="633" t="s">
        <v>389</v>
      </c>
      <c r="C71" s="640"/>
      <c r="D71" s="663">
        <v>0.4</v>
      </c>
      <c r="E71" s="627">
        <v>68.3</v>
      </c>
      <c r="F71" s="153" t="s">
        <v>390</v>
      </c>
      <c r="G71" s="92"/>
      <c r="H71" s="96"/>
      <c r="I71" s="96"/>
      <c r="J71" s="96"/>
      <c r="K71" s="96"/>
      <c r="L71" s="96"/>
      <c r="M71" s="225"/>
      <c r="N71" s="92"/>
      <c r="O71" s="593"/>
    </row>
    <row r="72" spans="1:15" ht="44.25" customHeight="1">
      <c r="A72" s="584"/>
      <c r="B72" s="634"/>
      <c r="C72" s="641"/>
      <c r="D72" s="664"/>
      <c r="E72" s="626"/>
      <c r="F72" s="153" t="s">
        <v>391</v>
      </c>
      <c r="G72" s="92"/>
      <c r="H72" s="96"/>
      <c r="I72" s="96"/>
      <c r="J72" s="96"/>
      <c r="K72" s="96"/>
      <c r="L72" s="96"/>
      <c r="M72" s="225"/>
      <c r="N72" s="92"/>
      <c r="O72" s="593"/>
    </row>
    <row r="73" spans="1:15" ht="44.25" customHeight="1">
      <c r="A73" s="522" t="s">
        <v>392</v>
      </c>
      <c r="B73" s="633" t="s">
        <v>393</v>
      </c>
      <c r="C73" s="640"/>
      <c r="D73" s="665">
        <v>1</v>
      </c>
      <c r="E73" s="627">
        <v>264.39999999999998</v>
      </c>
      <c r="F73" s="153" t="s">
        <v>394</v>
      </c>
      <c r="G73" s="92"/>
      <c r="H73" s="96"/>
      <c r="I73" s="96"/>
      <c r="J73" s="96"/>
      <c r="K73" s="96"/>
      <c r="L73" s="96"/>
      <c r="M73" s="225"/>
      <c r="N73" s="92"/>
      <c r="O73" s="593"/>
    </row>
    <row r="74" spans="1:15" ht="44.25" customHeight="1">
      <c r="A74" s="584"/>
      <c r="B74" s="634"/>
      <c r="C74" s="641"/>
      <c r="D74" s="666"/>
      <c r="E74" s="626"/>
      <c r="F74" s="153" t="s">
        <v>395</v>
      </c>
      <c r="G74" s="92"/>
      <c r="H74" s="96"/>
      <c r="I74" s="96"/>
      <c r="J74" s="96"/>
      <c r="K74" s="96"/>
      <c r="L74" s="96"/>
      <c r="M74" s="225"/>
      <c r="N74" s="92"/>
      <c r="O74" s="593"/>
    </row>
    <row r="75" spans="1:15" ht="44.25" customHeight="1">
      <c r="A75" s="584"/>
      <c r="B75" s="634"/>
      <c r="C75" s="641"/>
      <c r="D75" s="666"/>
      <c r="E75" s="626"/>
      <c r="F75" s="153" t="s">
        <v>396</v>
      </c>
      <c r="G75" s="92"/>
      <c r="H75" s="96"/>
      <c r="I75" s="96"/>
      <c r="J75" s="96"/>
      <c r="K75" s="96"/>
      <c r="L75" s="96"/>
      <c r="M75" s="225"/>
      <c r="N75" s="92"/>
      <c r="O75" s="593"/>
    </row>
    <row r="76" spans="1:15" ht="44.25" customHeight="1">
      <c r="A76" s="584"/>
      <c r="B76" s="634"/>
      <c r="C76" s="641"/>
      <c r="D76" s="666"/>
      <c r="E76" s="626"/>
      <c r="F76" s="239" t="s">
        <v>397</v>
      </c>
      <c r="G76" s="92"/>
      <c r="H76" s="96"/>
      <c r="I76" s="96"/>
      <c r="J76" s="96"/>
      <c r="K76" s="96"/>
      <c r="L76" s="96"/>
      <c r="M76" s="225"/>
      <c r="N76" s="92"/>
      <c r="O76" s="593"/>
    </row>
    <row r="77" spans="1:15" ht="44.25" customHeight="1">
      <c r="A77" s="584"/>
      <c r="B77" s="634"/>
      <c r="C77" s="641"/>
      <c r="D77" s="667"/>
      <c r="E77" s="626"/>
      <c r="F77" s="239" t="s">
        <v>398</v>
      </c>
      <c r="G77" s="92"/>
      <c r="H77" s="96"/>
      <c r="I77" s="96"/>
      <c r="J77" s="96"/>
      <c r="K77" s="96"/>
      <c r="L77" s="96"/>
      <c r="M77" s="225"/>
      <c r="N77" s="92"/>
      <c r="O77" s="593"/>
    </row>
    <row r="78" spans="1:15" ht="44.25" customHeight="1">
      <c r="A78" s="621" t="s">
        <v>399</v>
      </c>
      <c r="B78" s="622" t="s">
        <v>400</v>
      </c>
      <c r="C78" s="623"/>
      <c r="D78" s="662">
        <v>0.2</v>
      </c>
      <c r="E78" s="624">
        <v>14</v>
      </c>
      <c r="F78" s="198" t="s">
        <v>401</v>
      </c>
      <c r="G78" s="92"/>
      <c r="H78" s="96"/>
      <c r="I78" s="96"/>
      <c r="J78" s="96"/>
      <c r="K78" s="96"/>
      <c r="L78" s="96"/>
      <c r="M78" s="225"/>
      <c r="N78" s="92"/>
      <c r="O78" s="593"/>
    </row>
    <row r="79" spans="1:15" ht="44.25" customHeight="1">
      <c r="A79" s="621"/>
      <c r="B79" s="622"/>
      <c r="C79" s="623"/>
      <c r="D79" s="662"/>
      <c r="E79" s="624"/>
      <c r="F79" s="198" t="s">
        <v>402</v>
      </c>
      <c r="G79" s="92"/>
      <c r="H79" s="96"/>
      <c r="I79" s="96"/>
      <c r="J79" s="96"/>
      <c r="K79" s="96"/>
      <c r="L79" s="96"/>
      <c r="M79" s="225"/>
      <c r="N79" s="92"/>
      <c r="O79" s="594"/>
    </row>
    <row r="80" spans="1:15" ht="45" customHeight="1">
      <c r="B80" s="655" t="s">
        <v>403</v>
      </c>
      <c r="C80" s="655" t="s">
        <v>234</v>
      </c>
      <c r="D80" s="655" t="s">
        <v>235</v>
      </c>
      <c r="E80" s="657" t="s">
        <v>236</v>
      </c>
      <c r="F80" s="658"/>
      <c r="G80" s="658"/>
      <c r="H80" s="659"/>
      <c r="I80" s="660" t="s">
        <v>238</v>
      </c>
      <c r="J80" s="660" t="s">
        <v>239</v>
      </c>
    </row>
    <row r="81" spans="2:10" ht="15" customHeight="1">
      <c r="B81" s="656"/>
      <c r="C81" s="656"/>
      <c r="D81" s="656"/>
      <c r="E81" s="207" t="s">
        <v>240</v>
      </c>
      <c r="F81" s="207" t="s">
        <v>241</v>
      </c>
      <c r="G81" s="207" t="s">
        <v>237</v>
      </c>
      <c r="H81" s="207" t="s">
        <v>242</v>
      </c>
      <c r="I81" s="661"/>
      <c r="J81" s="661"/>
    </row>
    <row r="82" spans="2:10" ht="15" customHeight="1">
      <c r="B82" s="186" t="e">
        <f>'5. Valoración_Riesgo '!#REF!</f>
        <v>#REF!</v>
      </c>
      <c r="C82" s="92"/>
      <c r="D82" s="92"/>
      <c r="E82" s="96"/>
      <c r="F82" s="96"/>
      <c r="G82" s="96"/>
      <c r="H82" s="161"/>
      <c r="I82" s="97">
        <f>SUM(E82:H82)</f>
        <v>0</v>
      </c>
      <c r="J82" s="143"/>
    </row>
    <row r="83" spans="2:10">
      <c r="B83" s="186" t="e">
        <f>'5. Valoración_Riesgo '!#REF!</f>
        <v>#REF!</v>
      </c>
      <c r="C83" s="92"/>
      <c r="D83" s="92"/>
      <c r="E83" s="96"/>
      <c r="F83" s="96"/>
      <c r="G83" s="96"/>
      <c r="H83" s="161"/>
      <c r="I83" s="97">
        <f>SUM(E83:H83)</f>
        <v>0</v>
      </c>
      <c r="J83" s="143"/>
    </row>
    <row r="84" spans="2:10">
      <c r="B84" s="186" t="e">
        <f>'5. Valoración_Riesgo '!#REF!</f>
        <v>#REF!</v>
      </c>
      <c r="C84" s="92"/>
      <c r="D84" s="92"/>
      <c r="E84" s="96"/>
      <c r="F84" s="96"/>
      <c r="G84" s="96"/>
      <c r="H84" s="161"/>
      <c r="I84" s="97">
        <f>SUM(E84:H84)</f>
        <v>0</v>
      </c>
      <c r="J84" s="143"/>
    </row>
  </sheetData>
  <mergeCells count="116">
    <mergeCell ref="O68:O79"/>
    <mergeCell ref="B80:B81"/>
    <mergeCell ref="C80:C81"/>
    <mergeCell ref="D80:D81"/>
    <mergeCell ref="E80:H80"/>
    <mergeCell ref="I80:I81"/>
    <mergeCell ref="J80:J81"/>
    <mergeCell ref="D78:D79"/>
    <mergeCell ref="C73:C77"/>
    <mergeCell ref="D71:D72"/>
    <mergeCell ref="D73:D77"/>
    <mergeCell ref="C71:C72"/>
    <mergeCell ref="B71:B72"/>
    <mergeCell ref="C69:C70"/>
    <mergeCell ref="O22:O23"/>
    <mergeCell ref="B26:B29"/>
    <mergeCell ref="A24:A46"/>
    <mergeCell ref="B42:B46"/>
    <mergeCell ref="C42:C46"/>
    <mergeCell ref="E42:E46"/>
    <mergeCell ref="B30:B41"/>
    <mergeCell ref="O24:O46"/>
    <mergeCell ref="C30:C41"/>
    <mergeCell ref="C26:C28"/>
    <mergeCell ref="D24:D25"/>
    <mergeCell ref="D26:D28"/>
    <mergeCell ref="C22:C23"/>
    <mergeCell ref="E30:E41"/>
    <mergeCell ref="B24:B25"/>
    <mergeCell ref="C24:C25"/>
    <mergeCell ref="E24:E25"/>
    <mergeCell ref="D30:D41"/>
    <mergeCell ref="D42:D46"/>
    <mergeCell ref="D59:D60"/>
    <mergeCell ref="A68:F68"/>
    <mergeCell ref="E22:E23"/>
    <mergeCell ref="D22:D23"/>
    <mergeCell ref="A18:A19"/>
    <mergeCell ref="E26:E28"/>
    <mergeCell ref="B49:B55"/>
    <mergeCell ref="C49:C55"/>
    <mergeCell ref="A73:A77"/>
    <mergeCell ref="B63:B64"/>
    <mergeCell ref="C63:C64"/>
    <mergeCell ref="B73:B77"/>
    <mergeCell ref="B65:B66"/>
    <mergeCell ref="C65:C66"/>
    <mergeCell ref="E65:E66"/>
    <mergeCell ref="D63:D64"/>
    <mergeCell ref="D65:D66"/>
    <mergeCell ref="E73:E77"/>
    <mergeCell ref="E71:E72"/>
    <mergeCell ref="E63:E64"/>
    <mergeCell ref="E69:E70"/>
    <mergeCell ref="A69:A70"/>
    <mergeCell ref="B69:B70"/>
    <mergeCell ref="D69:D70"/>
    <mergeCell ref="E12:E15"/>
    <mergeCell ref="E16:E17"/>
    <mergeCell ref="B10:B11"/>
    <mergeCell ref="C12:C15"/>
    <mergeCell ref="A21:F21"/>
    <mergeCell ref="A22:A23"/>
    <mergeCell ref="B22:B23"/>
    <mergeCell ref="E10:E11"/>
    <mergeCell ref="A78:A79"/>
    <mergeCell ref="B78:B79"/>
    <mergeCell ref="C78:C79"/>
    <mergeCell ref="E78:E79"/>
    <mergeCell ref="A48:A62"/>
    <mergeCell ref="A71:A72"/>
    <mergeCell ref="D61:D62"/>
    <mergeCell ref="E59:E60"/>
    <mergeCell ref="E49:E55"/>
    <mergeCell ref="B61:B62"/>
    <mergeCell ref="C61:C62"/>
    <mergeCell ref="E61:E62"/>
    <mergeCell ref="B59:B60"/>
    <mergeCell ref="C59:C60"/>
    <mergeCell ref="A10:A17"/>
    <mergeCell ref="D49:D55"/>
    <mergeCell ref="A1:F1"/>
    <mergeCell ref="A2:F2"/>
    <mergeCell ref="A4:F4"/>
    <mergeCell ref="A3:F3"/>
    <mergeCell ref="A5:E5"/>
    <mergeCell ref="B6:B8"/>
    <mergeCell ref="C6:C8"/>
    <mergeCell ref="E6:E8"/>
    <mergeCell ref="F5:O5"/>
    <mergeCell ref="G6:H6"/>
    <mergeCell ref="F6:F8"/>
    <mergeCell ref="O63:O66"/>
    <mergeCell ref="O48:O62"/>
    <mergeCell ref="B16:B17"/>
    <mergeCell ref="C16:C17"/>
    <mergeCell ref="C10:C11"/>
    <mergeCell ref="I6:L6"/>
    <mergeCell ref="M6:M8"/>
    <mergeCell ref="N6:N8"/>
    <mergeCell ref="A9:F9"/>
    <mergeCell ref="O6:O8"/>
    <mergeCell ref="A63:A66"/>
    <mergeCell ref="B12:B15"/>
    <mergeCell ref="B57:B58"/>
    <mergeCell ref="D12:D15"/>
    <mergeCell ref="G7:G8"/>
    <mergeCell ref="H7:H8"/>
    <mergeCell ref="A6:A8"/>
    <mergeCell ref="D16:D17"/>
    <mergeCell ref="D6:D8"/>
    <mergeCell ref="D10:D11"/>
    <mergeCell ref="O10:O19"/>
    <mergeCell ref="B18:B19"/>
    <mergeCell ref="C18:C19"/>
    <mergeCell ref="E18:E19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5"/>
  <sheetViews>
    <sheetView showGridLines="0" zoomScale="70" zoomScaleNormal="70" workbookViewId="0">
      <selection activeCell="B10" sqref="A10:F46"/>
    </sheetView>
  </sheetViews>
  <sheetFormatPr baseColWidth="10" defaultColWidth="11.42578125" defaultRowHeight="12.75"/>
  <cols>
    <col min="1" max="1" width="15.42578125" customWidth="1"/>
    <col min="2" max="2" width="30.85546875" customWidth="1"/>
    <col min="3" max="3" width="13.85546875" customWidth="1"/>
    <col min="4" max="4" width="31.5703125" customWidth="1"/>
    <col min="5" max="6" width="29.140625" customWidth="1"/>
    <col min="7" max="15" width="21.28515625" customWidth="1"/>
  </cols>
  <sheetData>
    <row r="1" spans="1:16" ht="23.25">
      <c r="A1" s="615" t="s">
        <v>288</v>
      </c>
      <c r="B1" s="616"/>
      <c r="C1" s="616"/>
      <c r="D1" s="616"/>
      <c r="E1" s="616"/>
      <c r="F1" s="616"/>
      <c r="G1" s="616"/>
      <c r="H1" s="616"/>
      <c r="I1" s="616"/>
      <c r="J1" s="616"/>
      <c r="K1" s="616"/>
    </row>
    <row r="2" spans="1:16" ht="91.5" customHeight="1">
      <c r="A2" s="612" t="s">
        <v>404</v>
      </c>
      <c r="B2" s="613"/>
      <c r="C2" s="613"/>
      <c r="D2" s="613"/>
      <c r="E2" s="613"/>
      <c r="F2" s="613"/>
      <c r="G2" s="613"/>
      <c r="H2" s="613"/>
      <c r="I2" s="613"/>
      <c r="J2" s="613"/>
      <c r="K2" s="613"/>
    </row>
    <row r="3" spans="1:16" ht="23.25">
      <c r="A3" s="615" t="s">
        <v>290</v>
      </c>
      <c r="B3" s="616"/>
      <c r="C3" s="616"/>
      <c r="D3" s="616"/>
      <c r="E3" s="616"/>
      <c r="F3" s="616"/>
    </row>
    <row r="4" spans="1:16" ht="23.25">
      <c r="A4" s="616" t="s">
        <v>405</v>
      </c>
      <c r="B4" s="616"/>
      <c r="C4" s="616"/>
      <c r="D4" s="616"/>
      <c r="E4" s="616"/>
      <c r="F4" s="616"/>
    </row>
    <row r="5" spans="1:16" ht="23.25">
      <c r="A5" s="678" t="s">
        <v>4</v>
      </c>
      <c r="B5" s="678"/>
      <c r="C5" s="678"/>
      <c r="D5" s="678"/>
      <c r="E5" s="678"/>
      <c r="F5" s="421" t="s">
        <v>5</v>
      </c>
      <c r="G5" s="421"/>
      <c r="H5" s="421"/>
      <c r="I5" s="421"/>
      <c r="J5" s="421"/>
      <c r="K5" s="421"/>
      <c r="L5" s="421"/>
    </row>
    <row r="6" spans="1:16" ht="15" customHeight="1">
      <c r="A6" s="442" t="s">
        <v>6</v>
      </c>
      <c r="B6" s="442" t="s">
        <v>7</v>
      </c>
      <c r="C6" s="457" t="s">
        <v>8</v>
      </c>
      <c r="D6" s="464" t="s">
        <v>9</v>
      </c>
      <c r="E6" s="457" t="s">
        <v>292</v>
      </c>
      <c r="F6" s="618" t="s">
        <v>11</v>
      </c>
      <c r="G6" s="452" t="s">
        <v>293</v>
      </c>
      <c r="H6" s="453"/>
      <c r="I6" s="454" t="s">
        <v>13</v>
      </c>
      <c r="J6" s="454"/>
      <c r="K6" s="454"/>
      <c r="L6" s="454"/>
      <c r="M6" s="439" t="s">
        <v>14</v>
      </c>
      <c r="N6" s="439" t="s">
        <v>15</v>
      </c>
      <c r="O6" s="439" t="s">
        <v>16</v>
      </c>
    </row>
    <row r="7" spans="1:16" ht="15" customHeight="1">
      <c r="A7" s="443"/>
      <c r="B7" s="443"/>
      <c r="C7" s="458"/>
      <c r="D7" s="465"/>
      <c r="E7" s="458"/>
      <c r="F7" s="619"/>
      <c r="G7" s="464" t="s">
        <v>17</v>
      </c>
      <c r="H7" s="464" t="s">
        <v>18</v>
      </c>
      <c r="I7" s="390" t="s">
        <v>294</v>
      </c>
      <c r="J7" s="390" t="s">
        <v>295</v>
      </c>
      <c r="K7" s="390" t="s">
        <v>296</v>
      </c>
      <c r="L7" s="390" t="s">
        <v>297</v>
      </c>
      <c r="M7" s="439"/>
      <c r="N7" s="439"/>
      <c r="O7" s="439"/>
    </row>
    <row r="8" spans="1:16" ht="15" customHeight="1">
      <c r="A8" s="444"/>
      <c r="B8" s="444"/>
      <c r="C8" s="459"/>
      <c r="D8" s="466"/>
      <c r="E8" s="459"/>
      <c r="F8" s="620"/>
      <c r="G8" s="465"/>
      <c r="H8" s="465"/>
      <c r="I8" s="183" t="s">
        <v>298</v>
      </c>
      <c r="J8" s="183" t="s">
        <v>298</v>
      </c>
      <c r="K8" s="183" t="s">
        <v>298</v>
      </c>
      <c r="L8" s="183" t="s">
        <v>298</v>
      </c>
      <c r="M8" s="668"/>
      <c r="N8" s="668"/>
      <c r="O8" s="668"/>
    </row>
    <row r="9" spans="1:16" ht="39" customHeight="1">
      <c r="A9" s="598" t="s">
        <v>406</v>
      </c>
      <c r="B9" s="599"/>
      <c r="C9" s="599"/>
      <c r="D9" s="599"/>
      <c r="E9" s="599"/>
      <c r="F9" s="670"/>
      <c r="G9" s="190"/>
      <c r="H9" s="229"/>
      <c r="I9" s="229"/>
      <c r="J9" s="229"/>
      <c r="K9" s="229"/>
      <c r="L9" s="229"/>
      <c r="M9" s="230"/>
      <c r="N9" s="190"/>
      <c r="O9" s="190"/>
      <c r="P9" s="190"/>
    </row>
    <row r="10" spans="1:16" ht="51">
      <c r="A10" s="496" t="s">
        <v>407</v>
      </c>
      <c r="B10" s="601" t="s">
        <v>408</v>
      </c>
      <c r="C10" s="522"/>
      <c r="D10" s="521">
        <v>1</v>
      </c>
      <c r="E10" s="521"/>
      <c r="F10" s="257" t="s">
        <v>409</v>
      </c>
      <c r="G10" s="190"/>
      <c r="H10" s="229"/>
      <c r="I10" s="229"/>
      <c r="J10" s="229"/>
      <c r="K10" s="229"/>
      <c r="L10" s="229"/>
      <c r="M10" s="230"/>
      <c r="N10" s="190"/>
      <c r="O10" s="671" t="s">
        <v>410</v>
      </c>
      <c r="P10" s="190"/>
    </row>
    <row r="11" spans="1:16" ht="51">
      <c r="A11" s="642"/>
      <c r="B11" s="602"/>
      <c r="C11" s="584"/>
      <c r="D11" s="644"/>
      <c r="E11" s="644"/>
      <c r="F11" s="257" t="s">
        <v>411</v>
      </c>
      <c r="G11" s="190"/>
      <c r="H11" s="229"/>
      <c r="I11" s="229"/>
      <c r="J11" s="229"/>
      <c r="K11" s="229"/>
      <c r="L11" s="229"/>
      <c r="M11" s="230"/>
      <c r="N11" s="190"/>
      <c r="O11" s="672"/>
      <c r="P11" s="190"/>
    </row>
    <row r="12" spans="1:16" ht="51">
      <c r="A12" s="642"/>
      <c r="B12" s="602"/>
      <c r="C12" s="584"/>
      <c r="D12" s="644"/>
      <c r="E12" s="644"/>
      <c r="F12" s="257" t="s">
        <v>412</v>
      </c>
      <c r="G12" s="190"/>
      <c r="H12" s="229"/>
      <c r="I12" s="229"/>
      <c r="J12" s="229"/>
      <c r="K12" s="229"/>
      <c r="L12" s="229"/>
      <c r="M12" s="230"/>
      <c r="N12" s="190"/>
      <c r="O12" s="672"/>
      <c r="P12" s="190"/>
    </row>
    <row r="13" spans="1:16" ht="76.5" customHeight="1">
      <c r="A13" s="679" t="s">
        <v>413</v>
      </c>
      <c r="B13" s="371" t="s">
        <v>414</v>
      </c>
      <c r="C13" s="401">
        <v>0</v>
      </c>
      <c r="D13" s="401">
        <v>1</v>
      </c>
      <c r="E13" s="401"/>
      <c r="F13" s="258" t="s">
        <v>415</v>
      </c>
      <c r="G13" s="190"/>
      <c r="H13" s="229"/>
      <c r="I13" s="229"/>
      <c r="J13" s="229"/>
      <c r="K13" s="229"/>
      <c r="L13" s="229"/>
      <c r="M13" s="230"/>
      <c r="N13" s="190"/>
      <c r="O13" s="672"/>
      <c r="P13" s="190"/>
    </row>
    <row r="14" spans="1:16" ht="38.25">
      <c r="A14" s="679"/>
      <c r="B14" s="547" t="s">
        <v>416</v>
      </c>
      <c r="C14" s="669">
        <v>0</v>
      </c>
      <c r="D14" s="669">
        <v>1</v>
      </c>
      <c r="E14" s="669"/>
      <c r="F14" s="257" t="s">
        <v>417</v>
      </c>
      <c r="G14" s="190"/>
      <c r="H14" s="229"/>
      <c r="I14" s="229"/>
      <c r="J14" s="229"/>
      <c r="K14" s="229"/>
      <c r="L14" s="229"/>
      <c r="M14" s="230"/>
      <c r="N14" s="190"/>
      <c r="O14" s="672"/>
      <c r="P14" s="190"/>
    </row>
    <row r="15" spans="1:16" ht="38.25">
      <c r="A15" s="679"/>
      <c r="B15" s="547"/>
      <c r="C15" s="669"/>
      <c r="D15" s="669"/>
      <c r="E15" s="669"/>
      <c r="F15" s="257" t="s">
        <v>418</v>
      </c>
      <c r="G15" s="190"/>
      <c r="H15" s="229"/>
      <c r="I15" s="229"/>
      <c r="J15" s="229"/>
      <c r="K15" s="229"/>
      <c r="L15" s="229"/>
      <c r="M15" s="230"/>
      <c r="N15" s="190"/>
      <c r="O15" s="672"/>
      <c r="P15" s="190"/>
    </row>
    <row r="16" spans="1:16" ht="25.5">
      <c r="A16" s="679"/>
      <c r="B16" s="371" t="s">
        <v>419</v>
      </c>
      <c r="C16" s="401">
        <v>0</v>
      </c>
      <c r="D16" s="401">
        <v>3</v>
      </c>
      <c r="E16" s="401"/>
      <c r="F16" s="187" t="s">
        <v>420</v>
      </c>
      <c r="G16" s="190"/>
      <c r="H16" s="229"/>
      <c r="I16" s="229"/>
      <c r="J16" s="229"/>
      <c r="K16" s="229"/>
      <c r="L16" s="229"/>
      <c r="M16" s="230"/>
      <c r="N16" s="190"/>
      <c r="O16" s="672"/>
      <c r="P16" s="190"/>
    </row>
    <row r="17" spans="1:16" ht="63.75">
      <c r="A17" s="679"/>
      <c r="B17" s="679" t="s">
        <v>421</v>
      </c>
      <c r="C17" s="669">
        <v>3</v>
      </c>
      <c r="D17" s="669">
        <v>3</v>
      </c>
      <c r="E17" s="669"/>
      <c r="F17" s="259" t="s">
        <v>422</v>
      </c>
      <c r="G17" s="190"/>
      <c r="H17" s="229"/>
      <c r="I17" s="229"/>
      <c r="J17" s="229"/>
      <c r="K17" s="229"/>
      <c r="L17" s="229"/>
      <c r="M17" s="230"/>
      <c r="N17" s="190"/>
      <c r="O17" s="672"/>
      <c r="P17" s="190"/>
    </row>
    <row r="18" spans="1:16" ht="38.25">
      <c r="A18" s="679"/>
      <c r="B18" s="621"/>
      <c r="C18" s="669"/>
      <c r="D18" s="669"/>
      <c r="E18" s="669"/>
      <c r="F18" s="259" t="s">
        <v>423</v>
      </c>
      <c r="G18" s="190"/>
      <c r="H18" s="229"/>
      <c r="I18" s="229"/>
      <c r="J18" s="229"/>
      <c r="K18" s="229"/>
      <c r="L18" s="229"/>
      <c r="M18" s="230"/>
      <c r="N18" s="190"/>
      <c r="O18" s="672"/>
      <c r="P18" s="190"/>
    </row>
    <row r="19" spans="1:16" ht="45.75" customHeight="1">
      <c r="A19" s="679"/>
      <c r="B19" s="621"/>
      <c r="C19" s="669"/>
      <c r="D19" s="669"/>
      <c r="E19" s="669"/>
      <c r="F19" s="259" t="s">
        <v>424</v>
      </c>
      <c r="G19" s="190"/>
      <c r="H19" s="229"/>
      <c r="I19" s="229"/>
      <c r="J19" s="229"/>
      <c r="K19" s="229"/>
      <c r="L19" s="229"/>
      <c r="M19" s="230"/>
      <c r="N19" s="190"/>
      <c r="O19" s="672"/>
      <c r="P19" s="190"/>
    </row>
    <row r="20" spans="1:16" ht="38.25" customHeight="1">
      <c r="A20" s="679"/>
      <c r="B20" s="674" t="s">
        <v>425</v>
      </c>
      <c r="C20" s="669">
        <v>2</v>
      </c>
      <c r="D20" s="669">
        <v>3</v>
      </c>
      <c r="E20" s="669"/>
      <c r="F20" s="187"/>
      <c r="G20" s="190"/>
      <c r="H20" s="229"/>
      <c r="I20" s="229"/>
      <c r="J20" s="229"/>
      <c r="K20" s="229"/>
      <c r="L20" s="229"/>
      <c r="M20" s="230"/>
      <c r="N20" s="190"/>
      <c r="O20" s="672"/>
      <c r="P20" s="190"/>
    </row>
    <row r="21" spans="1:16" ht="38.25" customHeight="1">
      <c r="A21" s="679"/>
      <c r="B21" s="674"/>
      <c r="C21" s="669"/>
      <c r="D21" s="669"/>
      <c r="E21" s="669"/>
      <c r="F21" s="187"/>
      <c r="G21" s="190"/>
      <c r="H21" s="229"/>
      <c r="I21" s="229"/>
      <c r="J21" s="229"/>
      <c r="K21" s="229"/>
      <c r="L21" s="229"/>
      <c r="M21" s="230"/>
      <c r="N21" s="190"/>
      <c r="O21" s="672"/>
      <c r="P21" s="190"/>
    </row>
    <row r="22" spans="1:16" ht="38.25" customHeight="1">
      <c r="A22" s="679"/>
      <c r="B22" s="674"/>
      <c r="C22" s="669"/>
      <c r="D22" s="669"/>
      <c r="E22" s="669"/>
      <c r="F22" s="187"/>
      <c r="G22" s="190"/>
      <c r="H22" s="229"/>
      <c r="I22" s="229"/>
      <c r="J22" s="229"/>
      <c r="K22" s="229"/>
      <c r="L22" s="229"/>
      <c r="M22" s="230"/>
      <c r="N22" s="190"/>
      <c r="O22" s="672"/>
      <c r="P22" s="190"/>
    </row>
    <row r="23" spans="1:16" ht="38.25" customHeight="1">
      <c r="A23" s="679"/>
      <c r="B23" s="674"/>
      <c r="C23" s="669"/>
      <c r="D23" s="669"/>
      <c r="E23" s="669"/>
      <c r="F23" s="187"/>
      <c r="G23" s="190"/>
      <c r="H23" s="229"/>
      <c r="I23" s="229"/>
      <c r="J23" s="229"/>
      <c r="K23" s="229"/>
      <c r="L23" s="229"/>
      <c r="M23" s="230"/>
      <c r="N23" s="190"/>
      <c r="O23" s="672"/>
      <c r="P23" s="190"/>
    </row>
    <row r="24" spans="1:16" ht="32.25" customHeight="1">
      <c r="A24" s="679"/>
      <c r="B24" s="674"/>
      <c r="C24" s="669"/>
      <c r="D24" s="669"/>
      <c r="E24" s="669"/>
      <c r="F24" s="187"/>
      <c r="G24" s="190"/>
      <c r="H24" s="229"/>
      <c r="I24" s="229"/>
      <c r="J24" s="229"/>
      <c r="K24" s="229"/>
      <c r="L24" s="229"/>
      <c r="M24" s="230"/>
      <c r="N24" s="190"/>
      <c r="O24" s="672"/>
      <c r="P24" s="190"/>
    </row>
    <row r="25" spans="1:16" ht="30.75" customHeight="1">
      <c r="A25" s="679"/>
      <c r="B25" s="676" t="s">
        <v>426</v>
      </c>
      <c r="C25" s="521">
        <v>2</v>
      </c>
      <c r="D25" s="521"/>
      <c r="E25" s="521"/>
      <c r="F25" s="187"/>
      <c r="G25" s="190"/>
      <c r="H25" s="229"/>
      <c r="I25" s="229"/>
      <c r="J25" s="229"/>
      <c r="K25" s="229"/>
      <c r="L25" s="229"/>
      <c r="M25" s="230"/>
      <c r="N25" s="190"/>
      <c r="O25" s="672"/>
      <c r="P25" s="190"/>
    </row>
    <row r="26" spans="1:16" ht="30.75" customHeight="1">
      <c r="A26" s="679"/>
      <c r="B26" s="677"/>
      <c r="C26" s="644"/>
      <c r="D26" s="644">
        <v>3</v>
      </c>
      <c r="E26" s="644"/>
      <c r="F26" s="187"/>
      <c r="G26" s="190"/>
      <c r="H26" s="229"/>
      <c r="I26" s="229"/>
      <c r="J26" s="229"/>
      <c r="K26" s="229"/>
      <c r="L26" s="229"/>
      <c r="M26" s="230"/>
      <c r="N26" s="190"/>
      <c r="O26" s="672"/>
      <c r="P26" s="190"/>
    </row>
    <row r="27" spans="1:16" ht="30.75" customHeight="1">
      <c r="A27" s="679"/>
      <c r="B27" s="677"/>
      <c r="C27" s="644"/>
      <c r="D27" s="644"/>
      <c r="E27" s="644"/>
      <c r="F27" s="187"/>
      <c r="G27" s="190"/>
      <c r="H27" s="229"/>
      <c r="I27" s="229"/>
      <c r="J27" s="229"/>
      <c r="K27" s="229"/>
      <c r="L27" s="229"/>
      <c r="M27" s="230"/>
      <c r="N27" s="190"/>
      <c r="O27" s="672"/>
      <c r="P27" s="190"/>
    </row>
    <row r="28" spans="1:16" ht="30.75" customHeight="1">
      <c r="A28" s="679"/>
      <c r="B28" s="677"/>
      <c r="C28" s="644"/>
      <c r="D28" s="644"/>
      <c r="E28" s="644"/>
      <c r="F28" s="188"/>
      <c r="G28" s="190"/>
      <c r="H28" s="229"/>
      <c r="I28" s="229"/>
      <c r="J28" s="229"/>
      <c r="K28" s="229"/>
      <c r="L28" s="229"/>
      <c r="M28" s="230"/>
      <c r="N28" s="190"/>
      <c r="O28" s="672"/>
      <c r="P28" s="190"/>
    </row>
    <row r="29" spans="1:16" ht="30.75" customHeight="1">
      <c r="A29" s="679"/>
      <c r="B29" s="677"/>
      <c r="C29" s="644"/>
      <c r="D29" s="644"/>
      <c r="E29" s="644"/>
      <c r="F29" s="187"/>
      <c r="G29" s="190"/>
      <c r="H29" s="229"/>
      <c r="I29" s="229"/>
      <c r="J29" s="229"/>
      <c r="K29" s="229"/>
      <c r="L29" s="229"/>
      <c r="M29" s="230"/>
      <c r="N29" s="190"/>
      <c r="O29" s="672"/>
      <c r="P29" s="190"/>
    </row>
    <row r="30" spans="1:16" ht="30.75" customHeight="1">
      <c r="A30" s="679"/>
      <c r="B30" s="674" t="s">
        <v>427</v>
      </c>
      <c r="C30" s="669">
        <v>0</v>
      </c>
      <c r="D30" s="669">
        <v>3</v>
      </c>
      <c r="E30" s="669"/>
      <c r="F30" s="187"/>
      <c r="G30" s="190"/>
      <c r="H30" s="229"/>
      <c r="I30" s="229"/>
      <c r="J30" s="229"/>
      <c r="K30" s="229"/>
      <c r="L30" s="229"/>
      <c r="M30" s="230"/>
      <c r="N30" s="190"/>
      <c r="O30" s="672"/>
      <c r="P30" s="190"/>
    </row>
    <row r="31" spans="1:16" ht="30.75" customHeight="1">
      <c r="A31" s="679"/>
      <c r="B31" s="674"/>
      <c r="C31" s="669"/>
      <c r="D31" s="669"/>
      <c r="E31" s="669"/>
      <c r="F31" s="187"/>
      <c r="G31" s="190"/>
      <c r="H31" s="229"/>
      <c r="I31" s="229"/>
      <c r="J31" s="229"/>
      <c r="K31" s="229"/>
      <c r="L31" s="229"/>
      <c r="M31" s="230"/>
      <c r="N31" s="190"/>
      <c r="O31" s="672"/>
      <c r="P31" s="190"/>
    </row>
    <row r="32" spans="1:16" ht="30.75" customHeight="1">
      <c r="A32" s="679"/>
      <c r="B32" s="674"/>
      <c r="C32" s="669"/>
      <c r="D32" s="669"/>
      <c r="E32" s="669"/>
      <c r="F32" s="187"/>
      <c r="G32" s="190"/>
      <c r="H32" s="229"/>
      <c r="I32" s="229"/>
      <c r="J32" s="229"/>
      <c r="K32" s="229"/>
      <c r="L32" s="229"/>
      <c r="M32" s="230"/>
      <c r="N32" s="190"/>
      <c r="O32" s="672"/>
      <c r="P32" s="190"/>
    </row>
    <row r="33" spans="1:16" ht="30.75" customHeight="1">
      <c r="A33" s="679"/>
      <c r="B33" s="675"/>
      <c r="C33" s="669"/>
      <c r="D33" s="669"/>
      <c r="E33" s="669"/>
      <c r="F33" s="187"/>
      <c r="G33" s="190"/>
      <c r="H33" s="229"/>
      <c r="I33" s="229"/>
      <c r="J33" s="229"/>
      <c r="K33" s="229"/>
      <c r="L33" s="229"/>
      <c r="M33" s="230"/>
      <c r="N33" s="190"/>
      <c r="O33" s="672"/>
      <c r="P33" s="190"/>
    </row>
    <row r="34" spans="1:16" ht="30.75" customHeight="1">
      <c r="A34" s="679"/>
      <c r="B34" s="675"/>
      <c r="C34" s="669"/>
      <c r="D34" s="669"/>
      <c r="E34" s="669"/>
      <c r="F34" s="187"/>
      <c r="G34" s="190"/>
      <c r="H34" s="229"/>
      <c r="I34" s="229"/>
      <c r="J34" s="229"/>
      <c r="K34" s="229"/>
      <c r="L34" s="229"/>
      <c r="M34" s="230"/>
      <c r="N34" s="190"/>
      <c r="O34" s="672"/>
      <c r="P34" s="190"/>
    </row>
    <row r="35" spans="1:16" ht="30.75" customHeight="1">
      <c r="A35" s="679"/>
      <c r="B35" s="674" t="s">
        <v>428</v>
      </c>
      <c r="C35" s="669">
        <v>0</v>
      </c>
      <c r="D35" s="669">
        <v>3</v>
      </c>
      <c r="E35" s="669"/>
      <c r="F35" s="187"/>
      <c r="G35" s="190"/>
      <c r="H35" s="229"/>
      <c r="I35" s="229"/>
      <c r="J35" s="229"/>
      <c r="K35" s="229"/>
      <c r="L35" s="229"/>
      <c r="M35" s="230"/>
      <c r="N35" s="190"/>
      <c r="O35" s="672"/>
      <c r="P35" s="190"/>
    </row>
    <row r="36" spans="1:16" ht="30.75" customHeight="1">
      <c r="A36" s="679"/>
      <c r="B36" s="674"/>
      <c r="C36" s="669"/>
      <c r="D36" s="669"/>
      <c r="E36" s="669"/>
      <c r="F36" s="187"/>
      <c r="G36" s="190"/>
      <c r="H36" s="229"/>
      <c r="I36" s="229"/>
      <c r="J36" s="229"/>
      <c r="K36" s="229"/>
      <c r="L36" s="229"/>
      <c r="M36" s="230"/>
      <c r="N36" s="190"/>
      <c r="O36" s="672"/>
      <c r="P36" s="190"/>
    </row>
    <row r="37" spans="1:16" ht="30.75" customHeight="1">
      <c r="A37" s="679"/>
      <c r="B37" s="674"/>
      <c r="C37" s="669"/>
      <c r="D37" s="669"/>
      <c r="E37" s="669"/>
      <c r="F37" s="187"/>
      <c r="G37" s="190"/>
      <c r="H37" s="229"/>
      <c r="I37" s="229"/>
      <c r="J37" s="229"/>
      <c r="K37" s="229"/>
      <c r="L37" s="229"/>
      <c r="M37" s="230"/>
      <c r="N37" s="190"/>
      <c r="O37" s="672"/>
      <c r="P37" s="190"/>
    </row>
    <row r="38" spans="1:16" ht="30.75" customHeight="1">
      <c r="A38" s="679"/>
      <c r="B38" s="674"/>
      <c r="C38" s="669"/>
      <c r="D38" s="669"/>
      <c r="E38" s="669"/>
      <c r="F38" s="187"/>
      <c r="G38" s="190"/>
      <c r="H38" s="229"/>
      <c r="I38" s="229"/>
      <c r="J38" s="229"/>
      <c r="K38" s="229"/>
      <c r="L38" s="229"/>
      <c r="M38" s="230"/>
      <c r="N38" s="190"/>
      <c r="O38" s="672"/>
      <c r="P38" s="190"/>
    </row>
    <row r="39" spans="1:16" ht="30.75" customHeight="1">
      <c r="A39" s="679"/>
      <c r="B39" s="675"/>
      <c r="C39" s="669"/>
      <c r="D39" s="669"/>
      <c r="E39" s="669"/>
      <c r="F39" s="187"/>
      <c r="G39" s="190"/>
      <c r="H39" s="229"/>
      <c r="I39" s="229"/>
      <c r="J39" s="229"/>
      <c r="K39" s="229"/>
      <c r="L39" s="229"/>
      <c r="M39" s="230"/>
      <c r="N39" s="190"/>
      <c r="O39" s="673"/>
      <c r="P39" s="190"/>
    </row>
    <row r="40" spans="1:16" ht="15">
      <c r="A40" s="156"/>
      <c r="B40" s="156"/>
      <c r="C40" s="156"/>
      <c r="D40" s="156"/>
      <c r="E40" s="156"/>
      <c r="F40" s="189"/>
      <c r="G40" s="190"/>
      <c r="H40" s="229"/>
      <c r="I40" s="229"/>
      <c r="J40" s="229"/>
      <c r="K40" s="229"/>
      <c r="L40" s="229"/>
      <c r="M40" s="230"/>
      <c r="N40" s="190"/>
      <c r="O40" s="190"/>
      <c r="P40" s="190"/>
    </row>
    <row r="41" spans="1:16" ht="15">
      <c r="A41" s="182"/>
      <c r="B41" s="655" t="s">
        <v>429</v>
      </c>
      <c r="C41" s="655" t="s">
        <v>234</v>
      </c>
      <c r="D41" s="655" t="s">
        <v>235</v>
      </c>
      <c r="E41" s="657" t="s">
        <v>236</v>
      </c>
      <c r="F41" s="658"/>
      <c r="G41" s="658"/>
      <c r="H41" s="659"/>
      <c r="I41" s="655" t="s">
        <v>238</v>
      </c>
      <c r="J41" s="655" t="s">
        <v>239</v>
      </c>
    </row>
    <row r="42" spans="1:16" ht="60.75" customHeight="1">
      <c r="B42" s="656"/>
      <c r="C42" s="656"/>
      <c r="D42" s="656"/>
      <c r="E42" s="207" t="s">
        <v>240</v>
      </c>
      <c r="F42" s="207" t="s">
        <v>241</v>
      </c>
      <c r="G42" s="207" t="s">
        <v>237</v>
      </c>
      <c r="H42" s="207" t="s">
        <v>242</v>
      </c>
      <c r="I42" s="656"/>
      <c r="J42" s="656"/>
    </row>
    <row r="43" spans="1:16" ht="15">
      <c r="B43" s="186" t="e">
        <f>'5. Valoración_Riesgo '!#REF!</f>
        <v>#REF!</v>
      </c>
      <c r="C43" s="92"/>
      <c r="D43" s="92"/>
      <c r="E43" s="96"/>
      <c r="F43" s="96"/>
      <c r="G43" s="96"/>
      <c r="H43" s="161"/>
      <c r="I43" s="97">
        <f>SUM(E43:H43)</f>
        <v>0</v>
      </c>
      <c r="J43" s="232"/>
    </row>
    <row r="44" spans="1:16" ht="15">
      <c r="B44" s="186" t="e">
        <f>'5. Valoración_Riesgo '!#REF!</f>
        <v>#REF!</v>
      </c>
      <c r="C44" s="92"/>
      <c r="D44" s="92"/>
      <c r="E44" s="96"/>
      <c r="F44" s="96"/>
      <c r="G44" s="96"/>
      <c r="H44" s="161"/>
      <c r="I44" s="97">
        <f>SUM(E44:H44)</f>
        <v>0</v>
      </c>
      <c r="J44" s="232"/>
    </row>
    <row r="45" spans="1:16" ht="15">
      <c r="B45" s="186" t="e">
        <f>'5. Valoración_Riesgo '!#REF!</f>
        <v>#REF!</v>
      </c>
      <c r="C45" s="92"/>
      <c r="D45" s="92"/>
      <c r="E45" s="96"/>
      <c r="F45" s="96"/>
      <c r="G45" s="96"/>
      <c r="H45" s="161"/>
      <c r="I45" s="97">
        <f>SUM(E45:H45)</f>
        <v>0</v>
      </c>
      <c r="J45" s="232"/>
    </row>
  </sheetData>
  <mergeCells count="57">
    <mergeCell ref="B41:B42"/>
    <mergeCell ref="B20:B24"/>
    <mergeCell ref="F5:L5"/>
    <mergeCell ref="A10:A12"/>
    <mergeCell ref="A6:A8"/>
    <mergeCell ref="A13:A39"/>
    <mergeCell ref="B17:B19"/>
    <mergeCell ref="C30:C34"/>
    <mergeCell ref="E25:E29"/>
    <mergeCell ref="E20:E24"/>
    <mergeCell ref="B30:B34"/>
    <mergeCell ref="E35:E39"/>
    <mergeCell ref="J41:J42"/>
    <mergeCell ref="E17:E19"/>
    <mergeCell ref="C41:C42"/>
    <mergeCell ref="E10:E12"/>
    <mergeCell ref="A1:K1"/>
    <mergeCell ref="A2:K2"/>
    <mergeCell ref="A3:F3"/>
    <mergeCell ref="A4:F4"/>
    <mergeCell ref="A5:E5"/>
    <mergeCell ref="E30:E34"/>
    <mergeCell ref="I41:I42"/>
    <mergeCell ref="D41:D42"/>
    <mergeCell ref="E41:H41"/>
    <mergeCell ref="C25:C29"/>
    <mergeCell ref="B35:B39"/>
    <mergeCell ref="C35:C39"/>
    <mergeCell ref="D30:D34"/>
    <mergeCell ref="C17:C19"/>
    <mergeCell ref="D35:D39"/>
    <mergeCell ref="B25:B29"/>
    <mergeCell ref="D20:D24"/>
    <mergeCell ref="O6:O8"/>
    <mergeCell ref="G7:G8"/>
    <mergeCell ref="H7:H8"/>
    <mergeCell ref="D6:D8"/>
    <mergeCell ref="C10:C12"/>
    <mergeCell ref="D10:D12"/>
    <mergeCell ref="C6:C8"/>
    <mergeCell ref="E6:E8"/>
    <mergeCell ref="F6:F8"/>
    <mergeCell ref="A9:F9"/>
    <mergeCell ref="G6:H6"/>
    <mergeCell ref="B10:B12"/>
    <mergeCell ref="B6:B8"/>
    <mergeCell ref="M6:M8"/>
    <mergeCell ref="O10:O39"/>
    <mergeCell ref="D17:D19"/>
    <mergeCell ref="N6:N8"/>
    <mergeCell ref="B14:B15"/>
    <mergeCell ref="D25:D29"/>
    <mergeCell ref="I6:L6"/>
    <mergeCell ref="C20:C24"/>
    <mergeCell ref="E14:E15"/>
    <mergeCell ref="C14:C15"/>
    <mergeCell ref="D14:D15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89"/>
  <sheetViews>
    <sheetView showGridLines="0" zoomScale="70" zoomScaleNormal="70" workbookViewId="0">
      <pane ySplit="8" topLeftCell="A126" activePane="bottomLeft" state="frozen"/>
      <selection activeCell="B10" sqref="A10:F46"/>
      <selection pane="bottomLeft" activeCell="B10" sqref="A10:F46"/>
    </sheetView>
  </sheetViews>
  <sheetFormatPr baseColWidth="10" defaultColWidth="11.42578125" defaultRowHeight="15"/>
  <cols>
    <col min="1" max="1" width="35.7109375" style="94" customWidth="1"/>
    <col min="2" max="2" width="42.28515625" style="94" customWidth="1"/>
    <col min="3" max="3" width="13.42578125" style="94" customWidth="1"/>
    <col min="4" max="4" width="15" style="94" customWidth="1"/>
    <col min="5" max="5" width="20" style="94" customWidth="1"/>
    <col min="6" max="6" width="51.28515625" style="94" customWidth="1"/>
    <col min="7" max="15" width="36.85546875" style="94" customWidth="1"/>
    <col min="16" max="16384" width="11.42578125" style="94"/>
  </cols>
  <sheetData>
    <row r="1" spans="1:15" ht="50.25" customHeight="1">
      <c r="A1" s="610" t="s">
        <v>288</v>
      </c>
      <c r="B1" s="611"/>
      <c r="C1" s="611"/>
      <c r="D1" s="611"/>
      <c r="E1" s="611"/>
      <c r="F1" s="611"/>
    </row>
    <row r="2" spans="1:15" s="93" customFormat="1" ht="69.75" customHeight="1">
      <c r="A2" s="612" t="s">
        <v>430</v>
      </c>
      <c r="B2" s="613"/>
      <c r="C2" s="613"/>
      <c r="D2" s="613"/>
      <c r="E2" s="613"/>
      <c r="F2" s="613"/>
    </row>
    <row r="3" spans="1:15" s="93" customFormat="1" ht="48" customHeight="1">
      <c r="A3" s="756" t="s">
        <v>431</v>
      </c>
      <c r="B3" s="757"/>
      <c r="C3" s="757"/>
      <c r="D3" s="757"/>
      <c r="E3" s="757"/>
      <c r="F3" s="757"/>
    </row>
    <row r="4" spans="1:15" s="93" customFormat="1" ht="48" customHeight="1">
      <c r="A4" s="758" t="s">
        <v>432</v>
      </c>
      <c r="B4" s="758"/>
      <c r="C4" s="758"/>
      <c r="D4" s="758"/>
      <c r="E4" s="758"/>
      <c r="F4" s="758"/>
    </row>
    <row r="5" spans="1:15" s="93" customFormat="1" ht="48" customHeight="1">
      <c r="A5" s="678" t="s">
        <v>4</v>
      </c>
      <c r="B5" s="678"/>
      <c r="C5" s="678"/>
      <c r="D5" s="678"/>
      <c r="E5" s="678"/>
      <c r="F5" s="421" t="s">
        <v>5</v>
      </c>
      <c r="G5" s="421"/>
      <c r="H5" s="421"/>
      <c r="I5" s="421"/>
      <c r="J5" s="421"/>
      <c r="K5" s="421"/>
      <c r="L5" s="421"/>
    </row>
    <row r="6" spans="1:15" s="93" customFormat="1" ht="31.5" customHeight="1">
      <c r="A6" s="442" t="s">
        <v>6</v>
      </c>
      <c r="B6" s="442" t="s">
        <v>7</v>
      </c>
      <c r="C6" s="457" t="s">
        <v>8</v>
      </c>
      <c r="D6" s="464" t="s">
        <v>9</v>
      </c>
      <c r="E6" s="457" t="s">
        <v>292</v>
      </c>
      <c r="F6" s="618" t="s">
        <v>11</v>
      </c>
      <c r="G6" s="452" t="s">
        <v>293</v>
      </c>
      <c r="H6" s="453"/>
      <c r="I6" s="454" t="s">
        <v>13</v>
      </c>
      <c r="J6" s="454"/>
      <c r="K6" s="454"/>
      <c r="L6" s="454"/>
      <c r="M6" s="439" t="s">
        <v>14</v>
      </c>
      <c r="N6" s="439" t="s">
        <v>15</v>
      </c>
      <c r="O6" s="439" t="s">
        <v>16</v>
      </c>
    </row>
    <row r="7" spans="1:15" s="93" customFormat="1" ht="31.5" customHeight="1">
      <c r="A7" s="443"/>
      <c r="B7" s="443"/>
      <c r="C7" s="458"/>
      <c r="D7" s="465"/>
      <c r="E7" s="458"/>
      <c r="F7" s="619"/>
      <c r="G7" s="464" t="s">
        <v>17</v>
      </c>
      <c r="H7" s="464" t="s">
        <v>18</v>
      </c>
      <c r="I7" s="390" t="s">
        <v>294</v>
      </c>
      <c r="J7" s="390" t="s">
        <v>295</v>
      </c>
      <c r="K7" s="390" t="s">
        <v>296</v>
      </c>
      <c r="L7" s="390" t="s">
        <v>297</v>
      </c>
      <c r="M7" s="439"/>
      <c r="N7" s="439"/>
      <c r="O7" s="439"/>
    </row>
    <row r="8" spans="1:15" s="93" customFormat="1" ht="31.5" customHeight="1">
      <c r="A8" s="444"/>
      <c r="B8" s="444"/>
      <c r="C8" s="459"/>
      <c r="D8" s="466"/>
      <c r="E8" s="459"/>
      <c r="F8" s="620"/>
      <c r="G8" s="465"/>
      <c r="H8" s="465"/>
      <c r="I8" s="183" t="s">
        <v>298</v>
      </c>
      <c r="J8" s="183" t="s">
        <v>298</v>
      </c>
      <c r="K8" s="183" t="s">
        <v>298</v>
      </c>
      <c r="L8" s="183" t="s">
        <v>298</v>
      </c>
      <c r="M8" s="668"/>
      <c r="N8" s="668"/>
      <c r="O8" s="668"/>
    </row>
    <row r="9" spans="1:15" s="93" customFormat="1" ht="62.25" customHeight="1">
      <c r="A9" s="598" t="s">
        <v>433</v>
      </c>
      <c r="B9" s="599"/>
      <c r="C9" s="599"/>
      <c r="D9" s="599"/>
      <c r="E9" s="599"/>
      <c r="F9" s="599"/>
      <c r="G9" s="92"/>
      <c r="H9" s="92"/>
      <c r="I9" s="92"/>
      <c r="J9" s="92"/>
      <c r="K9" s="92"/>
      <c r="L9" s="92"/>
      <c r="M9" s="225"/>
      <c r="N9" s="92"/>
      <c r="O9" s="92"/>
    </row>
    <row r="10" spans="1:15" s="93" customFormat="1" ht="37.5" customHeight="1">
      <c r="A10" s="709" t="s">
        <v>434</v>
      </c>
      <c r="B10" s="709" t="s">
        <v>435</v>
      </c>
      <c r="C10" s="709"/>
      <c r="D10" s="709">
        <v>2</v>
      </c>
      <c r="E10" s="749"/>
      <c r="F10" s="173" t="s">
        <v>436</v>
      </c>
      <c r="G10" s="172"/>
      <c r="H10" s="231"/>
      <c r="I10" s="231"/>
      <c r="J10" s="231"/>
      <c r="K10" s="96"/>
      <c r="L10" s="96"/>
      <c r="M10" s="225"/>
      <c r="N10" s="92"/>
      <c r="O10" s="732" t="s">
        <v>437</v>
      </c>
    </row>
    <row r="11" spans="1:15" s="93" customFormat="1" ht="37.5" customHeight="1">
      <c r="A11" s="710"/>
      <c r="B11" s="710"/>
      <c r="C11" s="710"/>
      <c r="D11" s="710"/>
      <c r="E11" s="749"/>
      <c r="F11" s="173" t="s">
        <v>438</v>
      </c>
      <c r="G11" s="172"/>
      <c r="H11" s="231"/>
      <c r="I11" s="231"/>
      <c r="J11" s="231"/>
      <c r="K11" s="96"/>
      <c r="L11" s="96"/>
      <c r="M11" s="225"/>
      <c r="N11" s="92"/>
      <c r="O11" s="733"/>
    </row>
    <row r="12" spans="1:15" s="93" customFormat="1" ht="37.5" customHeight="1">
      <c r="A12" s="710"/>
      <c r="B12" s="710"/>
      <c r="C12" s="710"/>
      <c r="D12" s="710"/>
      <c r="E12" s="749"/>
      <c r="F12" s="173" t="s">
        <v>439</v>
      </c>
      <c r="G12" s="172"/>
      <c r="H12" s="231"/>
      <c r="I12" s="231"/>
      <c r="J12" s="231"/>
      <c r="K12" s="96"/>
      <c r="L12" s="96"/>
      <c r="M12" s="225"/>
      <c r="N12" s="92"/>
      <c r="O12" s="733"/>
    </row>
    <row r="13" spans="1:15" s="93" customFormat="1" ht="37.5" customHeight="1">
      <c r="A13" s="710"/>
      <c r="B13" s="710"/>
      <c r="C13" s="710"/>
      <c r="D13" s="710"/>
      <c r="E13" s="749"/>
      <c r="F13" s="173" t="s">
        <v>440</v>
      </c>
      <c r="G13" s="172"/>
      <c r="H13" s="231"/>
      <c r="I13" s="231"/>
      <c r="J13" s="231"/>
      <c r="K13" s="96"/>
      <c r="L13" s="96"/>
      <c r="M13" s="225"/>
      <c r="N13" s="92"/>
      <c r="O13" s="733"/>
    </row>
    <row r="14" spans="1:15" s="93" customFormat="1" ht="37.5" customHeight="1">
      <c r="A14" s="710"/>
      <c r="B14" s="710"/>
      <c r="C14" s="710"/>
      <c r="D14" s="710"/>
      <c r="E14" s="749"/>
      <c r="F14" s="173" t="s">
        <v>441</v>
      </c>
      <c r="G14" s="172"/>
      <c r="H14" s="231"/>
      <c r="I14" s="231"/>
      <c r="J14" s="231"/>
      <c r="K14" s="96"/>
      <c r="L14" s="96"/>
      <c r="M14" s="225"/>
      <c r="N14" s="92"/>
      <c r="O14" s="733"/>
    </row>
    <row r="15" spans="1:15" s="93" customFormat="1" ht="37.5" customHeight="1">
      <c r="A15" s="710"/>
      <c r="B15" s="710"/>
      <c r="C15" s="710"/>
      <c r="D15" s="710"/>
      <c r="E15" s="749"/>
      <c r="F15" s="173" t="s">
        <v>442</v>
      </c>
      <c r="G15" s="172"/>
      <c r="H15" s="231"/>
      <c r="I15" s="231"/>
      <c r="J15" s="231"/>
      <c r="K15" s="96"/>
      <c r="L15" s="96"/>
      <c r="M15" s="225"/>
      <c r="N15" s="92"/>
      <c r="O15" s="733"/>
    </row>
    <row r="16" spans="1:15" s="93" customFormat="1" ht="37.5" customHeight="1">
      <c r="A16" s="710"/>
      <c r="B16" s="710"/>
      <c r="C16" s="710"/>
      <c r="D16" s="710"/>
      <c r="E16" s="749"/>
      <c r="F16" s="173" t="s">
        <v>443</v>
      </c>
      <c r="G16" s="172"/>
      <c r="H16" s="231"/>
      <c r="I16" s="231"/>
      <c r="J16" s="231"/>
      <c r="K16" s="96"/>
      <c r="L16" s="96"/>
      <c r="M16" s="225"/>
      <c r="N16" s="92"/>
      <c r="O16" s="733"/>
    </row>
    <row r="17" spans="1:15" s="93" customFormat="1" ht="37.5" customHeight="1">
      <c r="A17" s="710"/>
      <c r="B17" s="710"/>
      <c r="C17" s="710"/>
      <c r="D17" s="710"/>
      <c r="E17" s="749"/>
      <c r="F17" s="173" t="s">
        <v>444</v>
      </c>
      <c r="G17" s="172"/>
      <c r="H17" s="231"/>
      <c r="I17" s="231"/>
      <c r="J17" s="231"/>
      <c r="K17" s="96"/>
      <c r="L17" s="96"/>
      <c r="M17" s="225"/>
      <c r="N17" s="92"/>
      <c r="O17" s="733"/>
    </row>
    <row r="18" spans="1:15" s="93" customFormat="1" ht="37.5" customHeight="1">
      <c r="A18" s="710"/>
      <c r="B18" s="710"/>
      <c r="C18" s="710"/>
      <c r="D18" s="710"/>
      <c r="E18" s="749"/>
      <c r="F18" s="173" t="s">
        <v>445</v>
      </c>
      <c r="G18" s="172"/>
      <c r="H18" s="231"/>
      <c r="I18" s="231"/>
      <c r="J18" s="231"/>
      <c r="K18" s="96"/>
      <c r="L18" s="96"/>
      <c r="M18" s="225"/>
      <c r="N18" s="92"/>
      <c r="O18" s="733"/>
    </row>
    <row r="19" spans="1:15" s="93" customFormat="1" ht="37.5" customHeight="1">
      <c r="A19" s="710"/>
      <c r="B19" s="710"/>
      <c r="C19" s="710"/>
      <c r="D19" s="710"/>
      <c r="E19" s="749"/>
      <c r="F19" s="173" t="s">
        <v>446</v>
      </c>
      <c r="G19" s="172"/>
      <c r="H19" s="231"/>
      <c r="I19" s="231"/>
      <c r="J19" s="231"/>
      <c r="K19" s="96"/>
      <c r="L19" s="96"/>
      <c r="M19" s="225"/>
      <c r="N19" s="92"/>
      <c r="O19" s="733"/>
    </row>
    <row r="20" spans="1:15" s="93" customFormat="1" ht="37.5" customHeight="1">
      <c r="A20" s="710"/>
      <c r="B20" s="710"/>
      <c r="C20" s="710"/>
      <c r="D20" s="710"/>
      <c r="E20" s="749"/>
      <c r="F20" s="212" t="s">
        <v>447</v>
      </c>
      <c r="G20" s="172"/>
      <c r="H20" s="231"/>
      <c r="I20" s="231"/>
      <c r="J20" s="231"/>
      <c r="K20" s="96"/>
      <c r="L20" s="96"/>
      <c r="M20" s="225"/>
      <c r="N20" s="92"/>
      <c r="O20" s="733"/>
    </row>
    <row r="21" spans="1:15" s="93" customFormat="1" ht="37.5" customHeight="1">
      <c r="A21" s="710"/>
      <c r="B21" s="710"/>
      <c r="C21" s="710"/>
      <c r="D21" s="710"/>
      <c r="E21" s="749"/>
      <c r="F21" s="173" t="s">
        <v>448</v>
      </c>
      <c r="G21" s="172"/>
      <c r="H21" s="231"/>
      <c r="I21" s="231"/>
      <c r="J21" s="231"/>
      <c r="K21" s="96"/>
      <c r="L21" s="96"/>
      <c r="M21" s="225"/>
      <c r="N21" s="92"/>
      <c r="O21" s="733"/>
    </row>
    <row r="22" spans="1:15" s="93" customFormat="1" ht="37.5" customHeight="1">
      <c r="A22" s="710"/>
      <c r="B22" s="710"/>
      <c r="C22" s="710"/>
      <c r="D22" s="710"/>
      <c r="E22" s="749"/>
      <c r="F22" s="173" t="s">
        <v>449</v>
      </c>
      <c r="G22" s="172"/>
      <c r="H22" s="231"/>
      <c r="I22" s="231"/>
      <c r="J22" s="231"/>
      <c r="K22" s="96"/>
      <c r="L22" s="96"/>
      <c r="M22" s="225"/>
      <c r="N22" s="92"/>
      <c r="O22" s="733"/>
    </row>
    <row r="23" spans="1:15" s="93" customFormat="1" ht="37.5" customHeight="1">
      <c r="A23" s="710"/>
      <c r="B23" s="710"/>
      <c r="C23" s="710"/>
      <c r="D23" s="710"/>
      <c r="E23" s="749"/>
      <c r="F23" s="173" t="s">
        <v>450</v>
      </c>
      <c r="G23" s="172"/>
      <c r="H23" s="231"/>
      <c r="I23" s="231"/>
      <c r="J23" s="231"/>
      <c r="K23" s="96"/>
      <c r="L23" s="96"/>
      <c r="M23" s="225"/>
      <c r="N23" s="92"/>
      <c r="O23" s="733"/>
    </row>
    <row r="24" spans="1:15" s="93" customFormat="1" ht="37.5" customHeight="1">
      <c r="A24" s="710"/>
      <c r="B24" s="710"/>
      <c r="C24" s="710"/>
      <c r="D24" s="710"/>
      <c r="E24" s="749"/>
      <c r="F24" s="173" t="s">
        <v>451</v>
      </c>
      <c r="G24" s="172"/>
      <c r="H24" s="231"/>
      <c r="I24" s="231"/>
      <c r="J24" s="231"/>
      <c r="K24" s="96"/>
      <c r="L24" s="96"/>
      <c r="M24" s="225"/>
      <c r="N24" s="92"/>
      <c r="O24" s="734"/>
    </row>
    <row r="25" spans="1:15" s="93" customFormat="1" ht="15.75" customHeight="1">
      <c r="A25" s="741"/>
      <c r="B25" s="742"/>
      <c r="C25" s="742"/>
      <c r="D25" s="742"/>
      <c r="E25" s="742"/>
      <c r="F25" s="742"/>
      <c r="G25" s="213"/>
      <c r="H25" s="213"/>
      <c r="I25" s="213"/>
      <c r="J25" s="213"/>
      <c r="K25" s="213"/>
      <c r="L25" s="213"/>
      <c r="M25" s="213"/>
      <c r="N25" s="213"/>
      <c r="O25" s="213"/>
    </row>
    <row r="26" spans="1:15" s="93" customFormat="1" ht="51" customHeight="1">
      <c r="A26" s="735" t="s">
        <v>452</v>
      </c>
      <c r="B26" s="736"/>
      <c r="C26" s="736"/>
      <c r="D26" s="736"/>
      <c r="E26" s="736"/>
      <c r="F26" s="736"/>
      <c r="G26" s="172"/>
      <c r="H26" s="231"/>
      <c r="I26" s="231"/>
      <c r="J26" s="231"/>
      <c r="K26" s="96"/>
      <c r="L26" s="96"/>
      <c r="M26" s="225"/>
      <c r="N26" s="92"/>
      <c r="O26" s="729" t="s">
        <v>453</v>
      </c>
    </row>
    <row r="27" spans="1:15" s="93" customFormat="1">
      <c r="A27" s="737" t="s">
        <v>454</v>
      </c>
      <c r="B27" s="737" t="s">
        <v>455</v>
      </c>
      <c r="C27" s="749">
        <v>0</v>
      </c>
      <c r="D27" s="740">
        <v>0.75</v>
      </c>
      <c r="E27" s="720"/>
      <c r="F27" s="174" t="s">
        <v>456</v>
      </c>
      <c r="G27" s="172"/>
      <c r="H27" s="231"/>
      <c r="I27" s="231"/>
      <c r="J27" s="231"/>
      <c r="K27" s="96"/>
      <c r="L27" s="96"/>
      <c r="M27" s="225"/>
      <c r="N27" s="92"/>
      <c r="O27" s="730"/>
    </row>
    <row r="28" spans="1:15" s="93" customFormat="1">
      <c r="A28" s="738"/>
      <c r="B28" s="738"/>
      <c r="C28" s="749"/>
      <c r="D28" s="740"/>
      <c r="E28" s="721"/>
      <c r="F28" s="174" t="s">
        <v>457</v>
      </c>
      <c r="G28" s="172"/>
      <c r="H28" s="231"/>
      <c r="I28" s="231"/>
      <c r="J28" s="231"/>
      <c r="K28" s="96"/>
      <c r="L28" s="96"/>
      <c r="M28" s="225"/>
      <c r="N28" s="92"/>
      <c r="O28" s="730"/>
    </row>
    <row r="29" spans="1:15" s="93" customFormat="1">
      <c r="A29" s="738"/>
      <c r="B29" s="738"/>
      <c r="C29" s="749"/>
      <c r="D29" s="740"/>
      <c r="E29" s="721"/>
      <c r="F29" s="174" t="s">
        <v>458</v>
      </c>
      <c r="G29" s="172"/>
      <c r="H29" s="231"/>
      <c r="I29" s="231"/>
      <c r="J29" s="231"/>
      <c r="K29" s="96"/>
      <c r="L29" s="96"/>
      <c r="M29" s="225"/>
      <c r="N29" s="92"/>
      <c r="O29" s="730"/>
    </row>
    <row r="30" spans="1:15" s="93" customFormat="1">
      <c r="A30" s="738"/>
      <c r="B30" s="738"/>
      <c r="C30" s="749"/>
      <c r="D30" s="740"/>
      <c r="E30" s="721"/>
      <c r="F30" s="174" t="s">
        <v>459</v>
      </c>
      <c r="G30" s="172"/>
      <c r="H30" s="231"/>
      <c r="I30" s="231"/>
      <c r="J30" s="231"/>
      <c r="K30" s="96"/>
      <c r="L30" s="96"/>
      <c r="M30" s="225"/>
      <c r="N30" s="92"/>
      <c r="O30" s="730"/>
    </row>
    <row r="31" spans="1:15" s="93" customFormat="1">
      <c r="A31" s="738"/>
      <c r="B31" s="738"/>
      <c r="C31" s="749"/>
      <c r="D31" s="740"/>
      <c r="E31" s="721"/>
      <c r="F31" s="174" t="s">
        <v>460</v>
      </c>
      <c r="G31" s="172"/>
      <c r="H31" s="231"/>
      <c r="I31" s="231"/>
      <c r="J31" s="231"/>
      <c r="K31" s="96"/>
      <c r="L31" s="96"/>
      <c r="M31" s="225"/>
      <c r="N31" s="92"/>
      <c r="O31" s="730"/>
    </row>
    <row r="32" spans="1:15" s="93" customFormat="1" ht="25.5">
      <c r="A32" s="738"/>
      <c r="B32" s="738"/>
      <c r="C32" s="749"/>
      <c r="D32" s="740"/>
      <c r="E32" s="721"/>
      <c r="F32" s="174" t="s">
        <v>461</v>
      </c>
      <c r="G32" s="172"/>
      <c r="H32" s="231"/>
      <c r="I32" s="231"/>
      <c r="J32" s="231"/>
      <c r="K32" s="96"/>
      <c r="L32" s="96"/>
      <c r="M32" s="225"/>
      <c r="N32" s="92"/>
      <c r="O32" s="730"/>
    </row>
    <row r="33" spans="1:15" s="93" customFormat="1" ht="25.5">
      <c r="A33" s="759"/>
      <c r="B33" s="759"/>
      <c r="C33" s="749"/>
      <c r="D33" s="740"/>
      <c r="E33" s="739"/>
      <c r="F33" s="174" t="s">
        <v>462</v>
      </c>
      <c r="G33" s="172"/>
      <c r="H33" s="231"/>
      <c r="I33" s="231"/>
      <c r="J33" s="231"/>
      <c r="K33" s="96"/>
      <c r="L33" s="96"/>
      <c r="M33" s="225"/>
      <c r="N33" s="92"/>
      <c r="O33" s="730"/>
    </row>
    <row r="34" spans="1:15" s="93" customFormat="1" ht="25.5">
      <c r="A34" s="709" t="s">
        <v>463</v>
      </c>
      <c r="B34" s="709" t="s">
        <v>464</v>
      </c>
      <c r="C34" s="709"/>
      <c r="D34" s="404"/>
      <c r="E34" s="709"/>
      <c r="F34" s="174" t="s">
        <v>465</v>
      </c>
      <c r="G34" s="172"/>
      <c r="H34" s="231"/>
      <c r="I34" s="231"/>
      <c r="J34" s="231"/>
      <c r="K34" s="96"/>
      <c r="L34" s="96"/>
      <c r="M34" s="225"/>
      <c r="N34" s="92"/>
      <c r="O34" s="730"/>
    </row>
    <row r="35" spans="1:15" s="93" customFormat="1" ht="25.5">
      <c r="A35" s="728"/>
      <c r="B35" s="728"/>
      <c r="C35" s="728"/>
      <c r="D35" s="406"/>
      <c r="E35" s="728"/>
      <c r="F35" s="174" t="s">
        <v>466</v>
      </c>
      <c r="G35" s="172"/>
      <c r="H35" s="231"/>
      <c r="I35" s="231"/>
      <c r="J35" s="231"/>
      <c r="K35" s="96"/>
      <c r="L35" s="96"/>
      <c r="M35" s="225"/>
      <c r="N35" s="92"/>
      <c r="O35" s="731"/>
    </row>
    <row r="36" spans="1:15" s="93" customFormat="1" ht="15.75" customHeight="1">
      <c r="A36" s="741"/>
      <c r="B36" s="742"/>
      <c r="C36" s="742"/>
      <c r="D36" s="742"/>
      <c r="E36" s="742"/>
      <c r="F36" s="742"/>
      <c r="G36" s="213"/>
      <c r="H36" s="213"/>
      <c r="I36" s="213"/>
      <c r="J36" s="213"/>
      <c r="K36" s="213"/>
      <c r="L36" s="213"/>
      <c r="M36" s="213"/>
      <c r="N36" s="213"/>
      <c r="O36" s="213"/>
    </row>
    <row r="37" spans="1:15" s="93" customFormat="1" ht="48.75" customHeight="1">
      <c r="A37" s="735" t="s">
        <v>467</v>
      </c>
      <c r="B37" s="736"/>
      <c r="C37" s="736"/>
      <c r="D37" s="736"/>
      <c r="E37" s="736"/>
      <c r="F37" s="736"/>
      <c r="G37" s="172"/>
      <c r="H37" s="231"/>
      <c r="I37" s="231"/>
      <c r="J37" s="231"/>
      <c r="K37" s="96"/>
      <c r="L37" s="96"/>
      <c r="M37" s="225"/>
      <c r="N37" s="92"/>
      <c r="O37" s="729" t="s">
        <v>453</v>
      </c>
    </row>
    <row r="38" spans="1:15" s="93" customFormat="1" ht="25.5">
      <c r="A38" s="737" t="s">
        <v>468</v>
      </c>
      <c r="B38" s="737" t="s">
        <v>469</v>
      </c>
      <c r="C38" s="737">
        <v>0</v>
      </c>
      <c r="D38" s="740">
        <v>0.1</v>
      </c>
      <c r="E38" s="720"/>
      <c r="F38" s="174" t="s">
        <v>470</v>
      </c>
      <c r="G38" s="172"/>
      <c r="H38" s="231"/>
      <c r="I38" s="231"/>
      <c r="J38" s="231"/>
      <c r="K38" s="96"/>
      <c r="L38" s="96"/>
      <c r="M38" s="225"/>
      <c r="N38" s="92"/>
      <c r="O38" s="730"/>
    </row>
    <row r="39" spans="1:15" s="93" customFormat="1" ht="25.5">
      <c r="A39" s="738"/>
      <c r="B39" s="738"/>
      <c r="C39" s="738"/>
      <c r="D39" s="740"/>
      <c r="E39" s="721"/>
      <c r="F39" s="174" t="s">
        <v>471</v>
      </c>
      <c r="G39" s="172"/>
      <c r="H39" s="231"/>
      <c r="I39" s="231"/>
      <c r="J39" s="231"/>
      <c r="K39" s="96"/>
      <c r="L39" s="96"/>
      <c r="M39" s="225"/>
      <c r="N39" s="92"/>
      <c r="O39" s="730"/>
    </row>
    <row r="40" spans="1:15" s="93" customFormat="1" ht="25.5">
      <c r="A40" s="738"/>
      <c r="B40" s="738"/>
      <c r="C40" s="738"/>
      <c r="D40" s="740"/>
      <c r="E40" s="721"/>
      <c r="F40" s="174" t="s">
        <v>472</v>
      </c>
      <c r="G40" s="172"/>
      <c r="H40" s="231"/>
      <c r="I40" s="231"/>
      <c r="J40" s="231"/>
      <c r="K40" s="96"/>
      <c r="L40" s="96"/>
      <c r="M40" s="225"/>
      <c r="N40" s="92"/>
      <c r="O40" s="731"/>
    </row>
    <row r="41" spans="1:15" s="93" customFormat="1" ht="15.75" customHeight="1">
      <c r="A41" s="741"/>
      <c r="B41" s="742"/>
      <c r="C41" s="742"/>
      <c r="D41" s="742"/>
      <c r="E41" s="742"/>
      <c r="F41" s="742"/>
      <c r="G41" s="213"/>
      <c r="H41" s="213"/>
      <c r="I41" s="213"/>
      <c r="J41" s="213"/>
      <c r="K41" s="213"/>
      <c r="L41" s="213"/>
      <c r="M41" s="213"/>
      <c r="N41" s="213"/>
      <c r="O41" s="213"/>
    </row>
    <row r="42" spans="1:15" s="93" customFormat="1" ht="44.25" customHeight="1">
      <c r="A42" s="735" t="s">
        <v>473</v>
      </c>
      <c r="B42" s="736"/>
      <c r="C42" s="736"/>
      <c r="D42" s="736"/>
      <c r="E42" s="736"/>
      <c r="F42" s="736"/>
      <c r="G42" s="172"/>
      <c r="H42" s="231"/>
      <c r="I42" s="231"/>
      <c r="J42" s="231"/>
      <c r="K42" s="96"/>
      <c r="L42" s="96"/>
      <c r="M42" s="225"/>
      <c r="N42" s="92"/>
      <c r="O42" s="732" t="s">
        <v>474</v>
      </c>
    </row>
    <row r="43" spans="1:15" s="93" customFormat="1" ht="39.75" customHeight="1">
      <c r="A43" s="709" t="s">
        <v>475</v>
      </c>
      <c r="B43" s="404" t="s">
        <v>476</v>
      </c>
      <c r="C43" s="404">
        <v>0</v>
      </c>
      <c r="D43" s="404" t="s">
        <v>477</v>
      </c>
      <c r="E43" s="402">
        <v>50</v>
      </c>
      <c r="F43" s="175" t="s">
        <v>478</v>
      </c>
      <c r="G43" s="172"/>
      <c r="H43" s="231"/>
      <c r="I43" s="231"/>
      <c r="J43" s="231"/>
      <c r="K43" s="96"/>
      <c r="L43" s="96"/>
      <c r="M43" s="225"/>
      <c r="N43" s="92"/>
      <c r="O43" s="733"/>
    </row>
    <row r="44" spans="1:15" s="93" customFormat="1" ht="25.5">
      <c r="A44" s="710"/>
      <c r="B44" s="404" t="s">
        <v>479</v>
      </c>
      <c r="C44" s="404">
        <v>0</v>
      </c>
      <c r="D44" s="404" t="s">
        <v>477</v>
      </c>
      <c r="E44" s="402">
        <v>50</v>
      </c>
      <c r="F44" s="175" t="s">
        <v>480</v>
      </c>
      <c r="G44" s="172"/>
      <c r="H44" s="231"/>
      <c r="I44" s="231"/>
      <c r="J44" s="231"/>
      <c r="K44" s="96"/>
      <c r="L44" s="96"/>
      <c r="M44" s="225"/>
      <c r="N44" s="92"/>
      <c r="O44" s="733"/>
    </row>
    <row r="45" spans="1:15" s="93" customFormat="1" ht="50.25" customHeight="1">
      <c r="A45" s="710"/>
      <c r="B45" s="404" t="s">
        <v>481</v>
      </c>
      <c r="C45" s="404">
        <v>0</v>
      </c>
      <c r="D45" s="407">
        <v>0.25</v>
      </c>
      <c r="E45" s="402">
        <v>50</v>
      </c>
      <c r="F45" s="176" t="s">
        <v>482</v>
      </c>
      <c r="G45" s="172"/>
      <c r="H45" s="231"/>
      <c r="I45" s="231"/>
      <c r="J45" s="231"/>
      <c r="K45" s="96"/>
      <c r="L45" s="96"/>
      <c r="M45" s="225"/>
      <c r="N45" s="92"/>
      <c r="O45" s="733"/>
    </row>
    <row r="46" spans="1:15" s="93" customFormat="1" ht="36.75" customHeight="1">
      <c r="A46" s="710"/>
      <c r="B46" s="404" t="s">
        <v>483</v>
      </c>
      <c r="C46" s="407">
        <v>0.1</v>
      </c>
      <c r="D46" s="407">
        <v>0.25</v>
      </c>
      <c r="E46" s="402">
        <v>70</v>
      </c>
      <c r="F46" s="175" t="s">
        <v>484</v>
      </c>
      <c r="G46" s="172"/>
      <c r="H46" s="231"/>
      <c r="I46" s="231"/>
      <c r="J46" s="231"/>
      <c r="K46" s="96"/>
      <c r="L46" s="96"/>
      <c r="M46" s="225"/>
      <c r="N46" s="92"/>
      <c r="O46" s="733"/>
    </row>
    <row r="47" spans="1:15" s="93" customFormat="1">
      <c r="A47" s="710"/>
      <c r="B47" s="709" t="s">
        <v>485</v>
      </c>
      <c r="C47" s="718">
        <v>0.15</v>
      </c>
      <c r="D47" s="718">
        <v>0.3</v>
      </c>
      <c r="E47" s="720">
        <v>90</v>
      </c>
      <c r="F47" s="241" t="s">
        <v>486</v>
      </c>
      <c r="G47" s="172"/>
      <c r="H47" s="231"/>
      <c r="I47" s="231"/>
      <c r="J47" s="231"/>
      <c r="K47" s="96"/>
      <c r="L47" s="96"/>
      <c r="M47" s="225"/>
      <c r="N47" s="92"/>
      <c r="O47" s="733"/>
    </row>
    <row r="48" spans="1:15" s="93" customFormat="1" ht="25.5">
      <c r="A48" s="710"/>
      <c r="B48" s="710"/>
      <c r="C48" s="719"/>
      <c r="D48" s="719"/>
      <c r="E48" s="721"/>
      <c r="F48" s="242" t="s">
        <v>487</v>
      </c>
      <c r="G48" s="172"/>
      <c r="H48" s="231"/>
      <c r="I48" s="231"/>
      <c r="J48" s="231"/>
      <c r="K48" s="96"/>
      <c r="L48" s="96"/>
      <c r="M48" s="225"/>
      <c r="N48" s="92"/>
      <c r="O48" s="733"/>
    </row>
    <row r="49" spans="1:15" s="93" customFormat="1" ht="51">
      <c r="A49" s="710"/>
      <c r="B49" s="710"/>
      <c r="C49" s="719"/>
      <c r="D49" s="719"/>
      <c r="E49" s="721"/>
      <c r="F49" s="242" t="s">
        <v>488</v>
      </c>
      <c r="G49" s="172"/>
      <c r="H49" s="231"/>
      <c r="I49" s="231"/>
      <c r="J49" s="231"/>
      <c r="K49" s="96"/>
      <c r="L49" s="96"/>
      <c r="M49" s="225"/>
      <c r="N49" s="92"/>
      <c r="O49" s="733"/>
    </row>
    <row r="50" spans="1:15" s="93" customFormat="1">
      <c r="A50" s="710"/>
      <c r="B50" s="710"/>
      <c r="C50" s="719"/>
      <c r="D50" s="748"/>
      <c r="E50" s="721"/>
      <c r="F50" s="242" t="s">
        <v>489</v>
      </c>
      <c r="G50" s="172"/>
      <c r="H50" s="231"/>
      <c r="I50" s="231"/>
      <c r="J50" s="231"/>
      <c r="K50" s="96"/>
      <c r="L50" s="96"/>
      <c r="M50" s="225"/>
      <c r="N50" s="92"/>
      <c r="O50" s="733"/>
    </row>
    <row r="51" spans="1:15" s="93" customFormat="1" ht="25.5">
      <c r="A51" s="709" t="s">
        <v>490</v>
      </c>
      <c r="B51" s="404" t="s">
        <v>491</v>
      </c>
      <c r="C51" s="407">
        <v>0</v>
      </c>
      <c r="D51" s="407">
        <v>0.2</v>
      </c>
      <c r="E51" s="402">
        <v>140</v>
      </c>
      <c r="F51" s="175" t="s">
        <v>492</v>
      </c>
      <c r="G51" s="172"/>
      <c r="H51" s="231"/>
      <c r="I51" s="231"/>
      <c r="J51" s="231"/>
      <c r="K51" s="96"/>
      <c r="L51" s="96"/>
      <c r="M51" s="225"/>
      <c r="N51" s="92"/>
      <c r="O51" s="733"/>
    </row>
    <row r="52" spans="1:15" s="93" customFormat="1" ht="15" customHeight="1">
      <c r="A52" s="710"/>
      <c r="B52" s="404" t="s">
        <v>493</v>
      </c>
      <c r="C52" s="404">
        <v>80</v>
      </c>
      <c r="D52" s="404">
        <v>0</v>
      </c>
      <c r="E52" s="402">
        <v>40</v>
      </c>
      <c r="F52" s="240" t="s">
        <v>494</v>
      </c>
      <c r="G52" s="172"/>
      <c r="H52" s="231"/>
      <c r="I52" s="231"/>
      <c r="J52" s="231"/>
      <c r="K52" s="96"/>
      <c r="L52" s="96"/>
      <c r="M52" s="225"/>
      <c r="N52" s="92"/>
      <c r="O52" s="733"/>
    </row>
    <row r="53" spans="1:15" s="93" customFormat="1" ht="25.5">
      <c r="A53" s="710"/>
      <c r="B53" s="404" t="s">
        <v>495</v>
      </c>
      <c r="C53" s="404">
        <v>0</v>
      </c>
      <c r="D53" s="404">
        <v>0</v>
      </c>
      <c r="E53" s="402">
        <v>700</v>
      </c>
      <c r="F53" s="240" t="s">
        <v>496</v>
      </c>
      <c r="G53" s="172"/>
      <c r="H53" s="231"/>
      <c r="I53" s="231"/>
      <c r="J53" s="231"/>
      <c r="K53" s="96"/>
      <c r="L53" s="96"/>
      <c r="M53" s="225"/>
      <c r="N53" s="92"/>
      <c r="O53" s="733"/>
    </row>
    <row r="54" spans="1:15" s="93" customFormat="1" ht="25.5">
      <c r="A54" s="710"/>
      <c r="B54" s="404" t="s">
        <v>497</v>
      </c>
      <c r="C54" s="404">
        <v>50</v>
      </c>
      <c r="D54" s="404">
        <v>0</v>
      </c>
      <c r="E54" s="402">
        <v>165</v>
      </c>
      <c r="F54" s="243" t="s">
        <v>498</v>
      </c>
      <c r="G54" s="172"/>
      <c r="H54" s="231"/>
      <c r="I54" s="231"/>
      <c r="J54" s="231"/>
      <c r="K54" s="96"/>
      <c r="L54" s="96"/>
      <c r="M54" s="225"/>
      <c r="N54" s="92"/>
      <c r="O54" s="733"/>
    </row>
    <row r="55" spans="1:15" s="93" customFormat="1" ht="25.5">
      <c r="A55" s="710"/>
      <c r="B55" s="404" t="s">
        <v>499</v>
      </c>
      <c r="C55" s="404">
        <v>0</v>
      </c>
      <c r="D55" s="404">
        <v>0</v>
      </c>
      <c r="E55" s="402">
        <v>55</v>
      </c>
      <c r="F55" s="240" t="s">
        <v>500</v>
      </c>
      <c r="G55" s="172"/>
      <c r="H55" s="231"/>
      <c r="I55" s="231"/>
      <c r="J55" s="231"/>
      <c r="K55" s="96"/>
      <c r="L55" s="96"/>
      <c r="M55" s="225"/>
      <c r="N55" s="92"/>
      <c r="O55" s="733"/>
    </row>
    <row r="56" spans="1:15" s="93" customFormat="1" ht="27.75" customHeight="1">
      <c r="A56" s="709" t="s">
        <v>501</v>
      </c>
      <c r="B56" s="709" t="s">
        <v>502</v>
      </c>
      <c r="C56" s="718">
        <v>0</v>
      </c>
      <c r="D56" s="718">
        <v>0.2</v>
      </c>
      <c r="E56" s="720">
        <v>50</v>
      </c>
      <c r="F56" s="242" t="s">
        <v>503</v>
      </c>
      <c r="G56" s="172"/>
      <c r="H56" s="231"/>
      <c r="I56" s="231"/>
      <c r="J56" s="231"/>
      <c r="K56" s="96"/>
      <c r="L56" s="96"/>
      <c r="M56" s="225"/>
      <c r="N56" s="92"/>
      <c r="O56" s="733"/>
    </row>
    <row r="57" spans="1:15" s="93" customFormat="1">
      <c r="A57" s="710"/>
      <c r="B57" s="710"/>
      <c r="C57" s="719"/>
      <c r="D57" s="719"/>
      <c r="E57" s="721"/>
      <c r="F57" s="242" t="s">
        <v>504</v>
      </c>
      <c r="G57" s="172"/>
      <c r="H57" s="231"/>
      <c r="I57" s="231"/>
      <c r="J57" s="231"/>
      <c r="K57" s="96"/>
      <c r="L57" s="96"/>
      <c r="M57" s="225"/>
      <c r="N57" s="92"/>
      <c r="O57" s="733"/>
    </row>
    <row r="58" spans="1:15" s="93" customFormat="1" ht="25.5">
      <c r="A58" s="710"/>
      <c r="B58" s="404" t="s">
        <v>505</v>
      </c>
      <c r="C58" s="407">
        <v>0</v>
      </c>
      <c r="D58" s="407">
        <v>0.3</v>
      </c>
      <c r="E58" s="402">
        <v>115</v>
      </c>
      <c r="F58" s="240" t="s">
        <v>506</v>
      </c>
      <c r="G58" s="172"/>
      <c r="H58" s="231"/>
      <c r="I58" s="231"/>
      <c r="J58" s="231"/>
      <c r="K58" s="96"/>
      <c r="L58" s="96"/>
      <c r="M58" s="225"/>
      <c r="N58" s="92"/>
      <c r="O58" s="733"/>
    </row>
    <row r="59" spans="1:15" s="93" customFormat="1">
      <c r="A59" s="710"/>
      <c r="B59" s="709" t="s">
        <v>507</v>
      </c>
      <c r="C59" s="718">
        <v>0.4</v>
      </c>
      <c r="D59" s="718">
        <v>0.1</v>
      </c>
      <c r="E59" s="720">
        <v>240</v>
      </c>
      <c r="F59" s="240" t="s">
        <v>508</v>
      </c>
      <c r="G59" s="172"/>
      <c r="H59" s="231"/>
      <c r="I59" s="231"/>
      <c r="J59" s="231"/>
      <c r="K59" s="96"/>
      <c r="L59" s="96"/>
      <c r="M59" s="225"/>
      <c r="N59" s="92"/>
      <c r="O59" s="733"/>
    </row>
    <row r="60" spans="1:15" s="93" customFormat="1">
      <c r="A60" s="710"/>
      <c r="B60" s="710"/>
      <c r="C60" s="719"/>
      <c r="D60" s="719"/>
      <c r="E60" s="721"/>
      <c r="F60" s="244" t="s">
        <v>509</v>
      </c>
      <c r="G60" s="172"/>
      <c r="H60" s="231"/>
      <c r="I60" s="231"/>
      <c r="J60" s="231"/>
      <c r="K60" s="96"/>
      <c r="L60" s="96"/>
      <c r="M60" s="225"/>
      <c r="N60" s="92"/>
      <c r="O60" s="733"/>
    </row>
    <row r="61" spans="1:15" s="93" customFormat="1">
      <c r="A61" s="710"/>
      <c r="B61" s="710"/>
      <c r="C61" s="719"/>
      <c r="D61" s="719"/>
      <c r="E61" s="721"/>
      <c r="F61" s="245" t="s">
        <v>510</v>
      </c>
      <c r="G61" s="172"/>
      <c r="H61" s="231"/>
      <c r="I61" s="231"/>
      <c r="J61" s="231"/>
      <c r="K61" s="96"/>
      <c r="L61" s="96"/>
      <c r="M61" s="225"/>
      <c r="N61" s="92"/>
      <c r="O61" s="733"/>
    </row>
    <row r="62" spans="1:15" s="93" customFormat="1">
      <c r="A62" s="710"/>
      <c r="B62" s="709" t="s">
        <v>511</v>
      </c>
      <c r="C62" s="718">
        <v>0</v>
      </c>
      <c r="D62" s="407"/>
      <c r="E62" s="720"/>
      <c r="F62" s="244" t="s">
        <v>508</v>
      </c>
      <c r="G62" s="172"/>
      <c r="H62" s="231"/>
      <c r="I62" s="231"/>
      <c r="J62" s="231"/>
      <c r="K62" s="96"/>
      <c r="L62" s="96"/>
      <c r="M62" s="225"/>
      <c r="N62" s="92"/>
      <c r="O62" s="733"/>
    </row>
    <row r="63" spans="1:15" s="93" customFormat="1" ht="25.5">
      <c r="A63" s="710"/>
      <c r="B63" s="710"/>
      <c r="C63" s="719"/>
      <c r="D63" s="408"/>
      <c r="E63" s="721"/>
      <c r="F63" s="244" t="s">
        <v>512</v>
      </c>
      <c r="G63" s="172"/>
      <c r="H63" s="231"/>
      <c r="I63" s="231"/>
      <c r="J63" s="231"/>
      <c r="K63" s="96"/>
      <c r="L63" s="96"/>
      <c r="M63" s="225"/>
      <c r="N63" s="92"/>
      <c r="O63" s="733"/>
    </row>
    <row r="64" spans="1:15" s="93" customFormat="1" ht="25.5">
      <c r="A64" s="710"/>
      <c r="B64" s="710"/>
      <c r="C64" s="719"/>
      <c r="D64" s="408"/>
      <c r="E64" s="721"/>
      <c r="F64" s="244" t="s">
        <v>513</v>
      </c>
      <c r="G64" s="172"/>
      <c r="H64" s="231"/>
      <c r="I64" s="231"/>
      <c r="J64" s="231"/>
      <c r="K64" s="96"/>
      <c r="L64" s="96"/>
      <c r="M64" s="225"/>
      <c r="N64" s="92"/>
      <c r="O64" s="733"/>
    </row>
    <row r="65" spans="1:15" s="93" customFormat="1" ht="40.5" customHeight="1">
      <c r="A65" s="710"/>
      <c r="B65" s="404" t="s">
        <v>514</v>
      </c>
      <c r="C65" s="407">
        <v>0</v>
      </c>
      <c r="D65" s="407">
        <v>0</v>
      </c>
      <c r="E65" s="402">
        <v>125</v>
      </c>
      <c r="F65" s="175" t="s">
        <v>515</v>
      </c>
      <c r="G65" s="172"/>
      <c r="H65" s="231"/>
      <c r="I65" s="231"/>
      <c r="J65" s="231"/>
      <c r="K65" s="96"/>
      <c r="L65" s="96"/>
      <c r="M65" s="225"/>
      <c r="N65" s="92"/>
      <c r="O65" s="733"/>
    </row>
    <row r="66" spans="1:15" s="93" customFormat="1" ht="38.25" customHeight="1">
      <c r="A66" s="710"/>
      <c r="B66" s="404" t="s">
        <v>516</v>
      </c>
      <c r="C66" s="407">
        <v>0</v>
      </c>
      <c r="D66" s="407">
        <v>0</v>
      </c>
      <c r="E66" s="402">
        <v>125</v>
      </c>
      <c r="F66" s="175" t="s">
        <v>517</v>
      </c>
      <c r="G66" s="172"/>
      <c r="H66" s="231"/>
      <c r="I66" s="231"/>
      <c r="J66" s="231"/>
      <c r="K66" s="96"/>
      <c r="L66" s="96"/>
      <c r="M66" s="225"/>
      <c r="N66" s="92"/>
      <c r="O66" s="733"/>
    </row>
    <row r="67" spans="1:15" s="93" customFormat="1">
      <c r="A67" s="710"/>
      <c r="B67" s="709" t="s">
        <v>518</v>
      </c>
      <c r="C67" s="718">
        <v>0</v>
      </c>
      <c r="D67" s="718">
        <v>0</v>
      </c>
      <c r="E67" s="720"/>
      <c r="F67" s="176"/>
      <c r="G67" s="172"/>
      <c r="H67" s="231"/>
      <c r="I67" s="231"/>
      <c r="J67" s="231"/>
      <c r="K67" s="96"/>
      <c r="L67" s="96"/>
      <c r="M67" s="225"/>
      <c r="N67" s="92"/>
      <c r="O67" s="733"/>
    </row>
    <row r="68" spans="1:15" s="93" customFormat="1">
      <c r="A68" s="710"/>
      <c r="B68" s="710"/>
      <c r="C68" s="719"/>
      <c r="D68" s="719"/>
      <c r="E68" s="721"/>
      <c r="F68" s="176"/>
      <c r="G68" s="172"/>
      <c r="H68" s="231"/>
      <c r="I68" s="231"/>
      <c r="J68" s="231"/>
      <c r="K68" s="96"/>
      <c r="L68" s="96"/>
      <c r="M68" s="225"/>
      <c r="N68" s="92"/>
      <c r="O68" s="733"/>
    </row>
    <row r="69" spans="1:15" s="93" customFormat="1">
      <c r="A69" s="710"/>
      <c r="B69" s="710"/>
      <c r="C69" s="719"/>
      <c r="D69" s="719"/>
      <c r="E69" s="721"/>
      <c r="F69" s="176"/>
      <c r="G69" s="172"/>
      <c r="H69" s="231"/>
      <c r="I69" s="231"/>
      <c r="J69" s="231"/>
      <c r="K69" s="96"/>
      <c r="L69" s="96"/>
      <c r="M69" s="225"/>
      <c r="N69" s="92"/>
      <c r="O69" s="733"/>
    </row>
    <row r="70" spans="1:15" s="93" customFormat="1">
      <c r="A70" s="710"/>
      <c r="B70" s="710"/>
      <c r="C70" s="719"/>
      <c r="D70" s="719"/>
      <c r="E70" s="721"/>
      <c r="F70" s="176"/>
      <c r="G70" s="172"/>
      <c r="H70" s="231"/>
      <c r="I70" s="231"/>
      <c r="J70" s="231"/>
      <c r="K70" s="96"/>
      <c r="L70" s="96"/>
      <c r="M70" s="225"/>
      <c r="N70" s="92"/>
      <c r="O70" s="733"/>
    </row>
    <row r="71" spans="1:15" s="93" customFormat="1">
      <c r="A71" s="728"/>
      <c r="B71" s="728"/>
      <c r="C71" s="748"/>
      <c r="D71" s="748"/>
      <c r="E71" s="739"/>
      <c r="F71" s="176"/>
      <c r="G71" s="172"/>
      <c r="H71" s="231"/>
      <c r="I71" s="231"/>
      <c r="J71" s="231"/>
      <c r="K71" s="96"/>
      <c r="L71" s="96"/>
      <c r="M71" s="225"/>
      <c r="N71" s="92"/>
      <c r="O71" s="734"/>
    </row>
    <row r="72" spans="1:15" s="93" customFormat="1" ht="15.75" customHeight="1">
      <c r="A72" s="178"/>
      <c r="B72" s="178"/>
      <c r="C72" s="178"/>
      <c r="D72" s="178"/>
      <c r="E72" s="178"/>
      <c r="F72" s="403"/>
      <c r="G72" s="403"/>
      <c r="H72" s="403"/>
      <c r="I72" s="403"/>
      <c r="J72" s="403"/>
      <c r="K72" s="403"/>
      <c r="L72" s="403"/>
      <c r="M72" s="403"/>
      <c r="N72" s="403"/>
      <c r="O72" s="403"/>
    </row>
    <row r="73" spans="1:15" s="93" customFormat="1" ht="41.25" customHeight="1">
      <c r="A73" s="712" t="s">
        <v>519</v>
      </c>
      <c r="B73" s="713"/>
      <c r="C73" s="713"/>
      <c r="D73" s="713"/>
      <c r="E73" s="713"/>
      <c r="F73" s="714"/>
      <c r="G73" s="172"/>
      <c r="H73" s="231"/>
      <c r="I73" s="231"/>
      <c r="J73" s="231"/>
      <c r="K73" s="96"/>
      <c r="L73" s="96"/>
      <c r="M73" s="225"/>
      <c r="N73" s="92"/>
      <c r="O73" s="732" t="s">
        <v>520</v>
      </c>
    </row>
    <row r="74" spans="1:15" s="93" customFormat="1" ht="25.5">
      <c r="A74" s="709" t="s">
        <v>521</v>
      </c>
      <c r="B74" s="709" t="s">
        <v>522</v>
      </c>
      <c r="C74" s="709">
        <v>450</v>
      </c>
      <c r="D74" s="709">
        <v>450</v>
      </c>
      <c r="E74" s="720">
        <v>150</v>
      </c>
      <c r="F74" s="175" t="s">
        <v>523</v>
      </c>
      <c r="G74" s="172"/>
      <c r="H74" s="231"/>
      <c r="I74" s="231"/>
      <c r="J74" s="231"/>
      <c r="K74" s="96"/>
      <c r="L74" s="96"/>
      <c r="M74" s="225"/>
      <c r="N74" s="92"/>
      <c r="O74" s="733"/>
    </row>
    <row r="75" spans="1:15" s="93" customFormat="1" ht="25.5">
      <c r="A75" s="710"/>
      <c r="B75" s="710"/>
      <c r="C75" s="710"/>
      <c r="D75" s="710"/>
      <c r="E75" s="721"/>
      <c r="F75" s="175" t="s">
        <v>524</v>
      </c>
      <c r="G75" s="172"/>
      <c r="H75" s="231"/>
      <c r="I75" s="231"/>
      <c r="J75" s="231"/>
      <c r="K75" s="96"/>
      <c r="L75" s="96"/>
      <c r="M75" s="225"/>
      <c r="N75" s="92"/>
      <c r="O75" s="733"/>
    </row>
    <row r="76" spans="1:15" s="93" customFormat="1" ht="25.5">
      <c r="A76" s="710"/>
      <c r="B76" s="710"/>
      <c r="C76" s="710"/>
      <c r="D76" s="710"/>
      <c r="E76" s="721"/>
      <c r="F76" s="175" t="s">
        <v>525</v>
      </c>
      <c r="G76" s="172"/>
      <c r="H76" s="231"/>
      <c r="I76" s="231"/>
      <c r="J76" s="231"/>
      <c r="K76" s="96"/>
      <c r="L76" s="96"/>
      <c r="M76" s="225"/>
      <c r="N76" s="92"/>
      <c r="O76" s="733"/>
    </row>
    <row r="77" spans="1:15" s="93" customFormat="1" ht="25.5">
      <c r="A77" s="710"/>
      <c r="B77" s="710"/>
      <c r="C77" s="710"/>
      <c r="D77" s="710"/>
      <c r="E77" s="721"/>
      <c r="F77" s="175" t="s">
        <v>526</v>
      </c>
      <c r="G77" s="172"/>
      <c r="H77" s="231"/>
      <c r="I77" s="231"/>
      <c r="J77" s="231"/>
      <c r="K77" s="96"/>
      <c r="L77" s="96"/>
      <c r="M77" s="225"/>
      <c r="N77" s="92"/>
      <c r="O77" s="733"/>
    </row>
    <row r="78" spans="1:15" s="93" customFormat="1" ht="25.5">
      <c r="A78" s="709" t="s">
        <v>527</v>
      </c>
      <c r="B78" s="709" t="s">
        <v>528</v>
      </c>
      <c r="C78" s="709">
        <v>160</v>
      </c>
      <c r="D78" s="709">
        <v>350</v>
      </c>
      <c r="E78" s="720">
        <v>93.6</v>
      </c>
      <c r="F78" s="175" t="s">
        <v>529</v>
      </c>
      <c r="G78" s="172"/>
      <c r="H78" s="231"/>
      <c r="I78" s="231"/>
      <c r="J78" s="231"/>
      <c r="K78" s="96"/>
      <c r="L78" s="96"/>
      <c r="M78" s="225"/>
      <c r="N78" s="92"/>
      <c r="O78" s="733"/>
    </row>
    <row r="79" spans="1:15" s="93" customFormat="1" ht="25.5">
      <c r="A79" s="710"/>
      <c r="B79" s="710"/>
      <c r="C79" s="710"/>
      <c r="D79" s="710"/>
      <c r="E79" s="721"/>
      <c r="F79" s="175" t="s">
        <v>530</v>
      </c>
      <c r="G79" s="172"/>
      <c r="H79" s="231"/>
      <c r="I79" s="231"/>
      <c r="J79" s="231"/>
      <c r="K79" s="96"/>
      <c r="L79" s="96"/>
      <c r="M79" s="225"/>
      <c r="N79" s="92"/>
      <c r="O79" s="733"/>
    </row>
    <row r="80" spans="1:15" s="93" customFormat="1" ht="25.5">
      <c r="A80" s="710"/>
      <c r="B80" s="710"/>
      <c r="C80" s="710"/>
      <c r="D80" s="710"/>
      <c r="E80" s="721"/>
      <c r="F80" s="175" t="s">
        <v>531</v>
      </c>
      <c r="G80" s="172"/>
      <c r="H80" s="231"/>
      <c r="I80" s="231"/>
      <c r="J80" s="231"/>
      <c r="K80" s="96"/>
      <c r="L80" s="96"/>
      <c r="M80" s="225"/>
      <c r="N80" s="92"/>
      <c r="O80" s="733"/>
    </row>
    <row r="81" spans="1:15" s="93" customFormat="1" ht="25.5">
      <c r="A81" s="710"/>
      <c r="B81" s="710"/>
      <c r="C81" s="710"/>
      <c r="D81" s="710"/>
      <c r="E81" s="721"/>
      <c r="F81" s="175" t="s">
        <v>532</v>
      </c>
      <c r="G81" s="172"/>
      <c r="H81" s="231"/>
      <c r="I81" s="231"/>
      <c r="J81" s="231"/>
      <c r="K81" s="96"/>
      <c r="L81" s="96"/>
      <c r="M81" s="225"/>
      <c r="N81" s="92"/>
      <c r="O81" s="733"/>
    </row>
    <row r="82" spans="1:15" s="93" customFormat="1" ht="25.5">
      <c r="A82" s="709" t="s">
        <v>533</v>
      </c>
      <c r="B82" s="709" t="s">
        <v>534</v>
      </c>
      <c r="C82" s="718">
        <v>0.1</v>
      </c>
      <c r="D82" s="718">
        <v>0.2</v>
      </c>
      <c r="E82" s="720">
        <v>81</v>
      </c>
      <c r="F82" s="175" t="s">
        <v>535</v>
      </c>
      <c r="G82" s="172"/>
      <c r="H82" s="231"/>
      <c r="I82" s="231"/>
      <c r="J82" s="231"/>
      <c r="K82" s="96"/>
      <c r="L82" s="96"/>
      <c r="M82" s="225"/>
      <c r="N82" s="92"/>
      <c r="O82" s="733"/>
    </row>
    <row r="83" spans="1:15" s="93" customFormat="1" ht="25.5">
      <c r="A83" s="710"/>
      <c r="B83" s="710"/>
      <c r="C83" s="719"/>
      <c r="D83" s="719"/>
      <c r="E83" s="721"/>
      <c r="F83" s="179" t="s">
        <v>536</v>
      </c>
      <c r="G83" s="172"/>
      <c r="H83" s="231"/>
      <c r="I83" s="231"/>
      <c r="J83" s="231"/>
      <c r="K83" s="96"/>
      <c r="L83" s="96"/>
      <c r="M83" s="225"/>
      <c r="N83" s="92"/>
      <c r="O83" s="733"/>
    </row>
    <row r="84" spans="1:15" s="93" customFormat="1" ht="51">
      <c r="A84" s="710"/>
      <c r="B84" s="710"/>
      <c r="C84" s="719"/>
      <c r="D84" s="719"/>
      <c r="E84" s="721"/>
      <c r="F84" s="175" t="s">
        <v>537</v>
      </c>
      <c r="G84" s="172"/>
      <c r="H84" s="231"/>
      <c r="I84" s="231"/>
      <c r="J84" s="231"/>
      <c r="K84" s="96"/>
      <c r="L84" s="96"/>
      <c r="M84" s="225"/>
      <c r="N84" s="92"/>
      <c r="O84" s="733"/>
    </row>
    <row r="85" spans="1:15" s="93" customFormat="1" ht="38.25">
      <c r="A85" s="710"/>
      <c r="B85" s="710"/>
      <c r="C85" s="719"/>
      <c r="D85" s="719"/>
      <c r="E85" s="721"/>
      <c r="F85" s="175" t="s">
        <v>538</v>
      </c>
      <c r="G85" s="172"/>
      <c r="H85" s="231"/>
      <c r="I85" s="231"/>
      <c r="J85" s="231"/>
      <c r="K85" s="96"/>
      <c r="L85" s="96"/>
      <c r="M85" s="225"/>
      <c r="N85" s="92"/>
      <c r="O85" s="733"/>
    </row>
    <row r="86" spans="1:15" s="93" customFormat="1" ht="38.25">
      <c r="A86" s="710"/>
      <c r="B86" s="728"/>
      <c r="C86" s="719"/>
      <c r="D86" s="719"/>
      <c r="E86" s="739"/>
      <c r="F86" s="175" t="s">
        <v>539</v>
      </c>
      <c r="G86" s="172"/>
      <c r="H86" s="231"/>
      <c r="I86" s="231"/>
      <c r="J86" s="231"/>
      <c r="K86" s="96"/>
      <c r="L86" s="96"/>
      <c r="M86" s="225"/>
      <c r="N86" s="92"/>
      <c r="O86" s="733"/>
    </row>
    <row r="87" spans="1:15" s="93" customFormat="1" ht="25.5">
      <c r="A87" s="749" t="s">
        <v>540</v>
      </c>
      <c r="B87" s="709" t="s">
        <v>541</v>
      </c>
      <c r="C87" s="718">
        <v>0.05</v>
      </c>
      <c r="D87" s="718">
        <v>0.2</v>
      </c>
      <c r="E87" s="720">
        <v>42</v>
      </c>
      <c r="F87" s="175" t="s">
        <v>542</v>
      </c>
      <c r="G87" s="172"/>
      <c r="H87" s="231"/>
      <c r="I87" s="231"/>
      <c r="J87" s="231"/>
      <c r="K87" s="96"/>
      <c r="L87" s="96"/>
      <c r="M87" s="225"/>
      <c r="N87" s="92"/>
      <c r="O87" s="733"/>
    </row>
    <row r="88" spans="1:15" s="93" customFormat="1" ht="25.5">
      <c r="A88" s="749"/>
      <c r="B88" s="710"/>
      <c r="C88" s="719"/>
      <c r="D88" s="719"/>
      <c r="E88" s="721"/>
      <c r="F88" s="175" t="s">
        <v>543</v>
      </c>
      <c r="G88" s="172"/>
      <c r="H88" s="231"/>
      <c r="I88" s="231"/>
      <c r="J88" s="231"/>
      <c r="K88" s="96"/>
      <c r="L88" s="96"/>
      <c r="M88" s="225"/>
      <c r="N88" s="92"/>
      <c r="O88" s="733"/>
    </row>
    <row r="89" spans="1:15" s="93" customFormat="1" ht="25.5">
      <c r="A89" s="749"/>
      <c r="B89" s="710"/>
      <c r="C89" s="719"/>
      <c r="D89" s="719"/>
      <c r="E89" s="721"/>
      <c r="F89" s="175" t="s">
        <v>544</v>
      </c>
      <c r="G89" s="172"/>
      <c r="H89" s="231"/>
      <c r="I89" s="231"/>
      <c r="J89" s="231"/>
      <c r="K89" s="96"/>
      <c r="L89" s="96"/>
      <c r="M89" s="225"/>
      <c r="N89" s="92"/>
      <c r="O89" s="733"/>
    </row>
    <row r="90" spans="1:15" s="93" customFormat="1" ht="25.5">
      <c r="A90" s="749"/>
      <c r="B90" s="710"/>
      <c r="C90" s="719"/>
      <c r="D90" s="719"/>
      <c r="E90" s="721"/>
      <c r="F90" s="175" t="s">
        <v>545</v>
      </c>
      <c r="G90" s="172"/>
      <c r="H90" s="231"/>
      <c r="I90" s="231"/>
      <c r="J90" s="231"/>
      <c r="K90" s="96"/>
      <c r="L90" s="96"/>
      <c r="M90" s="225"/>
      <c r="N90" s="92"/>
      <c r="O90" s="733"/>
    </row>
    <row r="91" spans="1:15" s="93" customFormat="1" ht="25.5">
      <c r="A91" s="749"/>
      <c r="B91" s="728"/>
      <c r="C91" s="719"/>
      <c r="D91" s="719"/>
      <c r="E91" s="739"/>
      <c r="F91" s="175" t="s">
        <v>546</v>
      </c>
      <c r="G91" s="172"/>
      <c r="H91" s="231"/>
      <c r="I91" s="231"/>
      <c r="J91" s="231"/>
      <c r="K91" s="96"/>
      <c r="L91" s="96"/>
      <c r="M91" s="225"/>
      <c r="N91" s="92"/>
      <c r="O91" s="734"/>
    </row>
    <row r="92" spans="1:15" s="93" customFormat="1" ht="15.75" customHeight="1">
      <c r="A92" s="178"/>
      <c r="B92" s="178"/>
      <c r="C92" s="178"/>
      <c r="D92" s="178"/>
      <c r="E92" s="178"/>
      <c r="F92" s="403"/>
      <c r="G92" s="403"/>
      <c r="H92" s="403"/>
      <c r="I92" s="403"/>
      <c r="J92" s="403"/>
      <c r="K92" s="403"/>
      <c r="L92" s="403"/>
      <c r="M92" s="403"/>
      <c r="N92" s="403"/>
      <c r="O92" s="403"/>
    </row>
    <row r="93" spans="1:15" s="93" customFormat="1" ht="42" customHeight="1">
      <c r="A93" s="712" t="s">
        <v>547</v>
      </c>
      <c r="B93" s="713"/>
      <c r="C93" s="713"/>
      <c r="D93" s="713"/>
      <c r="E93" s="713"/>
      <c r="F93" s="714"/>
      <c r="G93" s="172"/>
      <c r="H93" s="231"/>
      <c r="I93" s="231"/>
      <c r="J93" s="231"/>
      <c r="K93" s="96"/>
      <c r="L93" s="96"/>
      <c r="M93" s="225"/>
      <c r="N93" s="92"/>
      <c r="O93" s="732" t="s">
        <v>548</v>
      </c>
    </row>
    <row r="94" spans="1:15" s="93" customFormat="1" ht="31.5" customHeight="1">
      <c r="A94" s="743" t="s">
        <v>549</v>
      </c>
      <c r="B94" s="709" t="s">
        <v>550</v>
      </c>
      <c r="C94" s="709"/>
      <c r="D94" s="709">
        <v>27</v>
      </c>
      <c r="E94" s="746">
        <v>570.70000000000005</v>
      </c>
      <c r="F94" s="238" t="s">
        <v>551</v>
      </c>
      <c r="G94" s="172"/>
      <c r="H94" s="231"/>
      <c r="I94" s="231"/>
      <c r="J94" s="231"/>
      <c r="K94" s="96"/>
      <c r="L94" s="96"/>
      <c r="M94" s="225"/>
      <c r="N94" s="92"/>
      <c r="O94" s="733"/>
    </row>
    <row r="95" spans="1:15" s="93" customFormat="1" ht="31.5" customHeight="1">
      <c r="A95" s="744"/>
      <c r="B95" s="710"/>
      <c r="C95" s="710"/>
      <c r="D95" s="710"/>
      <c r="E95" s="747"/>
      <c r="F95" s="175" t="s">
        <v>552</v>
      </c>
      <c r="G95" s="172"/>
      <c r="H95" s="231"/>
      <c r="I95" s="231"/>
      <c r="J95" s="231"/>
      <c r="K95" s="96"/>
      <c r="L95" s="96"/>
      <c r="M95" s="225"/>
      <c r="N95" s="92"/>
      <c r="O95" s="733"/>
    </row>
    <row r="96" spans="1:15" s="93" customFormat="1" ht="31.5" customHeight="1">
      <c r="A96" s="744"/>
      <c r="B96" s="710"/>
      <c r="C96" s="710"/>
      <c r="D96" s="710"/>
      <c r="E96" s="747"/>
      <c r="F96" s="175" t="s">
        <v>553</v>
      </c>
      <c r="G96" s="172"/>
      <c r="H96" s="231"/>
      <c r="I96" s="231"/>
      <c r="J96" s="231"/>
      <c r="K96" s="96"/>
      <c r="L96" s="96"/>
      <c r="M96" s="225"/>
      <c r="N96" s="92"/>
      <c r="O96" s="733"/>
    </row>
    <row r="97" spans="1:15" s="93" customFormat="1" ht="31.5" customHeight="1">
      <c r="A97" s="744"/>
      <c r="B97" s="709" t="s">
        <v>554</v>
      </c>
      <c r="C97" s="709"/>
      <c r="D97" s="709">
        <v>20</v>
      </c>
      <c r="E97" s="747"/>
      <c r="F97" s="238" t="s">
        <v>555</v>
      </c>
      <c r="G97" s="172"/>
      <c r="H97" s="231"/>
      <c r="I97" s="231"/>
      <c r="J97" s="231"/>
      <c r="K97" s="96"/>
      <c r="L97" s="96"/>
      <c r="M97" s="225"/>
      <c r="N97" s="92"/>
      <c r="O97" s="733"/>
    </row>
    <row r="98" spans="1:15" s="93" customFormat="1" ht="31.5" customHeight="1">
      <c r="A98" s="744"/>
      <c r="B98" s="710"/>
      <c r="C98" s="710"/>
      <c r="D98" s="710"/>
      <c r="E98" s="747"/>
      <c r="F98" s="175" t="s">
        <v>556</v>
      </c>
      <c r="G98" s="172"/>
      <c r="H98" s="231"/>
      <c r="I98" s="231"/>
      <c r="J98" s="231"/>
      <c r="K98" s="96"/>
      <c r="L98" s="96"/>
      <c r="M98" s="225"/>
      <c r="N98" s="92"/>
      <c r="O98" s="734"/>
    </row>
    <row r="99" spans="1:15" s="93" customFormat="1" ht="31.5" customHeight="1">
      <c r="A99" s="744"/>
      <c r="B99" s="709" t="s">
        <v>557</v>
      </c>
      <c r="C99" s="709"/>
      <c r="D99" s="404"/>
      <c r="E99" s="709"/>
      <c r="F99" s="175" t="s">
        <v>558</v>
      </c>
      <c r="G99" s="172"/>
      <c r="H99" s="231"/>
      <c r="I99" s="231"/>
      <c r="J99" s="231"/>
      <c r="K99" s="96"/>
      <c r="L99" s="96"/>
      <c r="M99" s="225"/>
      <c r="N99" s="92"/>
      <c r="O99" s="732" t="s">
        <v>559</v>
      </c>
    </row>
    <row r="100" spans="1:15" s="93" customFormat="1" ht="31.5" customHeight="1">
      <c r="A100" s="744"/>
      <c r="B100" s="710"/>
      <c r="C100" s="710"/>
      <c r="D100" s="405"/>
      <c r="E100" s="710"/>
      <c r="F100" s="175" t="s">
        <v>560</v>
      </c>
      <c r="G100" s="172"/>
      <c r="H100" s="231"/>
      <c r="I100" s="231"/>
      <c r="J100" s="231"/>
      <c r="K100" s="96"/>
      <c r="L100" s="96"/>
      <c r="M100" s="225"/>
      <c r="N100" s="92"/>
      <c r="O100" s="733"/>
    </row>
    <row r="101" spans="1:15" s="93" customFormat="1" ht="31.5" customHeight="1">
      <c r="A101" s="744"/>
      <c r="B101" s="710"/>
      <c r="C101" s="710"/>
      <c r="D101" s="405"/>
      <c r="E101" s="710"/>
      <c r="F101" s="175" t="s">
        <v>561</v>
      </c>
      <c r="G101" s="172"/>
      <c r="H101" s="231"/>
      <c r="I101" s="231"/>
      <c r="J101" s="231"/>
      <c r="K101" s="96"/>
      <c r="L101" s="96"/>
      <c r="M101" s="225"/>
      <c r="N101" s="92"/>
      <c r="O101" s="733"/>
    </row>
    <row r="102" spans="1:15" s="93" customFormat="1" ht="51.95" customHeight="1">
      <c r="A102" s="744"/>
      <c r="B102" s="709" t="s">
        <v>562</v>
      </c>
      <c r="C102" s="709"/>
      <c r="D102" s="404"/>
      <c r="E102" s="709"/>
      <c r="F102" s="175" t="s">
        <v>563</v>
      </c>
      <c r="G102" s="172"/>
      <c r="H102" s="231"/>
      <c r="I102" s="231"/>
      <c r="J102" s="231"/>
      <c r="K102" s="96"/>
      <c r="L102" s="96"/>
      <c r="M102" s="225"/>
      <c r="N102" s="92"/>
      <c r="O102" s="733"/>
    </row>
    <row r="103" spans="1:15" s="93" customFormat="1" ht="31.5" customHeight="1">
      <c r="A103" s="744"/>
      <c r="B103" s="710"/>
      <c r="C103" s="710"/>
      <c r="D103" s="405"/>
      <c r="E103" s="710"/>
      <c r="F103" s="175" t="s">
        <v>564</v>
      </c>
      <c r="G103" s="172"/>
      <c r="H103" s="231"/>
      <c r="I103" s="231"/>
      <c r="J103" s="231"/>
      <c r="K103" s="96"/>
      <c r="L103" s="96"/>
      <c r="M103" s="225"/>
      <c r="N103" s="92"/>
      <c r="O103" s="733"/>
    </row>
    <row r="104" spans="1:15" s="93" customFormat="1" ht="31.5" customHeight="1">
      <c r="A104" s="745"/>
      <c r="B104" s="728"/>
      <c r="C104" s="728"/>
      <c r="D104" s="406"/>
      <c r="E104" s="728"/>
      <c r="F104" s="175" t="s">
        <v>565</v>
      </c>
      <c r="G104" s="172"/>
      <c r="H104" s="231"/>
      <c r="I104" s="231"/>
      <c r="J104" s="231"/>
      <c r="K104" s="96"/>
      <c r="L104" s="96"/>
      <c r="M104" s="225"/>
      <c r="N104" s="92"/>
      <c r="O104" s="734"/>
    </row>
    <row r="105" spans="1:15" s="93" customFormat="1" ht="15.75" customHeight="1">
      <c r="A105" s="178"/>
      <c r="B105" s="178"/>
      <c r="C105" s="178"/>
      <c r="D105" s="178"/>
      <c r="E105" s="178"/>
      <c r="F105" s="403"/>
      <c r="G105" s="403"/>
      <c r="H105" s="403"/>
      <c r="I105" s="403"/>
      <c r="J105" s="403"/>
      <c r="K105" s="403"/>
      <c r="L105" s="403"/>
      <c r="M105" s="403"/>
      <c r="N105" s="403"/>
      <c r="O105" s="403"/>
    </row>
    <row r="106" spans="1:15" s="93" customFormat="1" ht="45" customHeight="1">
      <c r="A106" s="712" t="s">
        <v>566</v>
      </c>
      <c r="B106" s="713"/>
      <c r="C106" s="713"/>
      <c r="D106" s="713"/>
      <c r="E106" s="713"/>
      <c r="F106" s="714"/>
      <c r="G106" s="172"/>
      <c r="H106" s="231"/>
      <c r="I106" s="231"/>
      <c r="J106" s="231"/>
      <c r="K106" s="96"/>
      <c r="L106" s="96"/>
      <c r="M106" s="225"/>
      <c r="N106" s="92"/>
      <c r="O106" s="92"/>
    </row>
    <row r="107" spans="1:15" s="93" customFormat="1" ht="53.25" customHeight="1">
      <c r="A107" s="709" t="s">
        <v>567</v>
      </c>
      <c r="B107" s="709" t="s">
        <v>568</v>
      </c>
      <c r="C107" s="718">
        <v>0.6</v>
      </c>
      <c r="D107" s="718">
        <v>0.7</v>
      </c>
      <c r="E107" s="720">
        <v>135</v>
      </c>
      <c r="F107" s="175" t="s">
        <v>569</v>
      </c>
      <c r="G107" s="172"/>
      <c r="H107" s="231"/>
      <c r="I107" s="231"/>
      <c r="J107" s="231"/>
      <c r="K107" s="96"/>
      <c r="L107" s="96"/>
      <c r="M107" s="225"/>
      <c r="N107" s="92"/>
      <c r="O107" s="753" t="s">
        <v>570</v>
      </c>
    </row>
    <row r="108" spans="1:15" s="93" customFormat="1" ht="31.5" customHeight="1">
      <c r="A108" s="710"/>
      <c r="B108" s="710"/>
      <c r="C108" s="719"/>
      <c r="D108" s="719"/>
      <c r="E108" s="721"/>
      <c r="F108" s="175" t="s">
        <v>571</v>
      </c>
      <c r="G108" s="172"/>
      <c r="H108" s="231"/>
      <c r="I108" s="231"/>
      <c r="J108" s="231"/>
      <c r="K108" s="96"/>
      <c r="L108" s="96"/>
      <c r="M108" s="225"/>
      <c r="N108" s="92"/>
      <c r="O108" s="754"/>
    </row>
    <row r="109" spans="1:15" s="93" customFormat="1" ht="25.5">
      <c r="A109" s="710"/>
      <c r="B109" s="710"/>
      <c r="C109" s="719"/>
      <c r="D109" s="719"/>
      <c r="E109" s="721"/>
      <c r="F109" s="175" t="s">
        <v>572</v>
      </c>
      <c r="G109" s="172"/>
      <c r="H109" s="231"/>
      <c r="I109" s="231"/>
      <c r="J109" s="231"/>
      <c r="K109" s="96"/>
      <c r="L109" s="96"/>
      <c r="M109" s="225"/>
      <c r="N109" s="92"/>
      <c r="O109" s="754"/>
    </row>
    <row r="110" spans="1:15" s="93" customFormat="1" ht="74.25" customHeight="1">
      <c r="A110" s="710"/>
      <c r="B110" s="710"/>
      <c r="C110" s="719"/>
      <c r="D110" s="719"/>
      <c r="E110" s="721"/>
      <c r="F110" s="175" t="s">
        <v>573</v>
      </c>
      <c r="G110" s="172"/>
      <c r="H110" s="231"/>
      <c r="I110" s="231"/>
      <c r="J110" s="231"/>
      <c r="K110" s="96"/>
      <c r="L110" s="96"/>
      <c r="M110" s="225"/>
      <c r="N110" s="92"/>
      <c r="O110" s="754"/>
    </row>
    <row r="111" spans="1:15" s="93" customFormat="1" ht="25.5">
      <c r="A111" s="710"/>
      <c r="B111" s="710"/>
      <c r="C111" s="719"/>
      <c r="D111" s="719"/>
      <c r="E111" s="721"/>
      <c r="F111" s="175" t="s">
        <v>574</v>
      </c>
      <c r="G111" s="172"/>
      <c r="H111" s="231"/>
      <c r="I111" s="231"/>
      <c r="J111" s="231"/>
      <c r="K111" s="96"/>
      <c r="L111" s="96"/>
      <c r="M111" s="225"/>
      <c r="N111" s="92"/>
      <c r="O111" s="754"/>
    </row>
    <row r="112" spans="1:15" s="93" customFormat="1" ht="69.75" customHeight="1">
      <c r="A112" s="710"/>
      <c r="B112" s="710"/>
      <c r="C112" s="719"/>
      <c r="D112" s="719"/>
      <c r="E112" s="721"/>
      <c r="F112" s="175" t="s">
        <v>575</v>
      </c>
      <c r="G112" s="172"/>
      <c r="H112" s="231"/>
      <c r="I112" s="231"/>
      <c r="J112" s="231"/>
      <c r="K112" s="96"/>
      <c r="L112" s="96"/>
      <c r="M112" s="225"/>
      <c r="N112" s="92"/>
      <c r="O112" s="754"/>
    </row>
    <row r="113" spans="1:15" s="93" customFormat="1" ht="69.75" customHeight="1">
      <c r="A113" s="710"/>
      <c r="B113" s="710"/>
      <c r="C113" s="719"/>
      <c r="D113" s="719"/>
      <c r="E113" s="721"/>
      <c r="F113" s="175" t="s">
        <v>576</v>
      </c>
      <c r="G113" s="172"/>
      <c r="H113" s="231"/>
      <c r="I113" s="231"/>
      <c r="J113" s="231"/>
      <c r="K113" s="96"/>
      <c r="L113" s="96"/>
      <c r="M113" s="225"/>
      <c r="N113" s="92"/>
      <c r="O113" s="754"/>
    </row>
    <row r="114" spans="1:15" s="93" customFormat="1" ht="31.5" customHeight="1">
      <c r="A114" s="710"/>
      <c r="B114" s="728"/>
      <c r="C114" s="748"/>
      <c r="D114" s="748"/>
      <c r="E114" s="739"/>
      <c r="F114" s="175" t="s">
        <v>577</v>
      </c>
      <c r="G114" s="172"/>
      <c r="H114" s="231"/>
      <c r="I114" s="231"/>
      <c r="J114" s="231"/>
      <c r="K114" s="96"/>
      <c r="L114" s="96"/>
      <c r="M114" s="225"/>
      <c r="N114" s="92"/>
      <c r="O114" s="754"/>
    </row>
    <row r="115" spans="1:15" s="93" customFormat="1" ht="31.5" customHeight="1">
      <c r="A115" s="710"/>
      <c r="B115" s="709" t="s">
        <v>578</v>
      </c>
      <c r="C115" s="709"/>
      <c r="D115" s="709"/>
      <c r="E115" s="709"/>
      <c r="F115" s="175" t="s">
        <v>579</v>
      </c>
      <c r="G115" s="172"/>
      <c r="H115" s="231"/>
      <c r="I115" s="231"/>
      <c r="J115" s="231"/>
      <c r="K115" s="96"/>
      <c r="L115" s="96"/>
      <c r="M115" s="225"/>
      <c r="N115" s="92"/>
      <c r="O115" s="754"/>
    </row>
    <row r="116" spans="1:15" s="93" customFormat="1" ht="31.5" customHeight="1">
      <c r="A116" s="710"/>
      <c r="B116" s="710"/>
      <c r="C116" s="710"/>
      <c r="D116" s="710"/>
      <c r="E116" s="710"/>
      <c r="F116" s="175" t="s">
        <v>580</v>
      </c>
      <c r="G116" s="172"/>
      <c r="H116" s="231"/>
      <c r="I116" s="231"/>
      <c r="J116" s="231"/>
      <c r="K116" s="96"/>
      <c r="L116" s="96"/>
      <c r="M116" s="225"/>
      <c r="N116" s="92"/>
      <c r="O116" s="754"/>
    </row>
    <row r="117" spans="1:15" s="93" customFormat="1" ht="31.5" customHeight="1">
      <c r="A117" s="710"/>
      <c r="B117" s="710"/>
      <c r="C117" s="710"/>
      <c r="D117" s="710"/>
      <c r="E117" s="710"/>
      <c r="F117" s="175" t="s">
        <v>581</v>
      </c>
      <c r="G117" s="172"/>
      <c r="H117" s="231"/>
      <c r="I117" s="231"/>
      <c r="J117" s="231"/>
      <c r="K117" s="96"/>
      <c r="L117" s="96"/>
      <c r="M117" s="225"/>
      <c r="N117" s="92"/>
      <c r="O117" s="754"/>
    </row>
    <row r="118" spans="1:15" s="93" customFormat="1" ht="31.5" customHeight="1">
      <c r="A118" s="710"/>
      <c r="B118" s="710"/>
      <c r="C118" s="710"/>
      <c r="D118" s="710"/>
      <c r="E118" s="710"/>
      <c r="F118" s="175" t="s">
        <v>582</v>
      </c>
      <c r="G118" s="172"/>
      <c r="H118" s="231"/>
      <c r="I118" s="231"/>
      <c r="J118" s="231"/>
      <c r="K118" s="96"/>
      <c r="L118" s="96"/>
      <c r="M118" s="225"/>
      <c r="N118" s="92"/>
      <c r="O118" s="755"/>
    </row>
    <row r="119" spans="1:15" s="93" customFormat="1" ht="25.5">
      <c r="A119" s="709" t="s">
        <v>583</v>
      </c>
      <c r="B119" s="709" t="s">
        <v>584</v>
      </c>
      <c r="C119" s="718">
        <v>0.75</v>
      </c>
      <c r="D119" s="718">
        <v>0.77</v>
      </c>
      <c r="E119" s="720"/>
      <c r="F119" s="246" t="s">
        <v>585</v>
      </c>
      <c r="G119" s="172"/>
      <c r="H119" s="231"/>
      <c r="I119" s="231"/>
      <c r="J119" s="231"/>
      <c r="K119" s="96"/>
      <c r="L119" s="96"/>
      <c r="M119" s="225"/>
      <c r="N119" s="92"/>
      <c r="O119" s="732" t="s">
        <v>586</v>
      </c>
    </row>
    <row r="120" spans="1:15" s="93" customFormat="1" ht="25.5">
      <c r="A120" s="710"/>
      <c r="B120" s="710"/>
      <c r="C120" s="719"/>
      <c r="D120" s="719"/>
      <c r="E120" s="721"/>
      <c r="F120" s="246" t="s">
        <v>587</v>
      </c>
      <c r="G120" s="172"/>
      <c r="H120" s="231"/>
      <c r="I120" s="231"/>
      <c r="J120" s="231"/>
      <c r="K120" s="96"/>
      <c r="L120" s="96"/>
      <c r="M120" s="225"/>
      <c r="N120" s="92"/>
      <c r="O120" s="733"/>
    </row>
    <row r="121" spans="1:15" s="93" customFormat="1" ht="51">
      <c r="A121" s="710"/>
      <c r="B121" s="710"/>
      <c r="C121" s="719"/>
      <c r="D121" s="719"/>
      <c r="E121" s="721"/>
      <c r="F121" s="246" t="s">
        <v>588</v>
      </c>
      <c r="G121" s="172"/>
      <c r="H121" s="231"/>
      <c r="I121" s="231"/>
      <c r="J121" s="231"/>
      <c r="K121" s="96"/>
      <c r="L121" s="96"/>
      <c r="M121" s="225"/>
      <c r="N121" s="92"/>
      <c r="O121" s="733"/>
    </row>
    <row r="122" spans="1:15" s="93" customFormat="1" ht="25.5">
      <c r="A122" s="710"/>
      <c r="B122" s="710"/>
      <c r="C122" s="719"/>
      <c r="D122" s="719"/>
      <c r="E122" s="721"/>
      <c r="F122" s="246" t="s">
        <v>589</v>
      </c>
      <c r="G122" s="172"/>
      <c r="H122" s="231"/>
      <c r="I122" s="231"/>
      <c r="J122" s="231"/>
      <c r="K122" s="96"/>
      <c r="L122" s="96"/>
      <c r="M122" s="225"/>
      <c r="N122" s="92"/>
      <c r="O122" s="733"/>
    </row>
    <row r="123" spans="1:15" s="93" customFormat="1">
      <c r="A123" s="710"/>
      <c r="B123" s="709" t="s">
        <v>590</v>
      </c>
      <c r="C123" s="725">
        <v>1</v>
      </c>
      <c r="D123" s="725"/>
      <c r="E123" s="725"/>
      <c r="F123" s="247" t="s">
        <v>591</v>
      </c>
      <c r="G123" s="172"/>
      <c r="H123" s="231"/>
      <c r="I123" s="231"/>
      <c r="J123" s="231"/>
      <c r="K123" s="96"/>
      <c r="L123" s="96"/>
      <c r="M123" s="225"/>
      <c r="N123" s="92"/>
      <c r="O123" s="733"/>
    </row>
    <row r="124" spans="1:15" s="93" customFormat="1" ht="25.5">
      <c r="A124" s="710"/>
      <c r="B124" s="710"/>
      <c r="C124" s="726"/>
      <c r="D124" s="726"/>
      <c r="E124" s="726"/>
      <c r="F124" s="247" t="s">
        <v>592</v>
      </c>
      <c r="G124" s="172"/>
      <c r="H124" s="231"/>
      <c r="I124" s="231"/>
      <c r="J124" s="231"/>
      <c r="K124" s="96"/>
      <c r="L124" s="96"/>
      <c r="M124" s="225"/>
      <c r="N124" s="92"/>
      <c r="O124" s="733"/>
    </row>
    <row r="125" spans="1:15" s="93" customFormat="1">
      <c r="A125" s="710"/>
      <c r="B125" s="710"/>
      <c r="C125" s="726"/>
      <c r="D125" s="726"/>
      <c r="E125" s="726"/>
      <c r="F125" s="247" t="s">
        <v>593</v>
      </c>
      <c r="G125" s="172"/>
      <c r="H125" s="231"/>
      <c r="I125" s="231"/>
      <c r="J125" s="231"/>
      <c r="K125" s="96"/>
      <c r="L125" s="96"/>
      <c r="M125" s="225"/>
      <c r="N125" s="92"/>
      <c r="O125" s="733"/>
    </row>
    <row r="126" spans="1:15" s="93" customFormat="1" ht="25.5">
      <c r="A126" s="710"/>
      <c r="B126" s="710"/>
      <c r="C126" s="726"/>
      <c r="D126" s="726"/>
      <c r="E126" s="726"/>
      <c r="F126" s="248" t="s">
        <v>594</v>
      </c>
      <c r="G126" s="172"/>
      <c r="H126" s="231"/>
      <c r="I126" s="231"/>
      <c r="J126" s="231"/>
      <c r="K126" s="96"/>
      <c r="L126" s="96"/>
      <c r="M126" s="225"/>
      <c r="N126" s="92"/>
      <c r="O126" s="733"/>
    </row>
    <row r="127" spans="1:15" s="93" customFormat="1" ht="25.5">
      <c r="A127" s="710"/>
      <c r="B127" s="710"/>
      <c r="C127" s="726"/>
      <c r="D127" s="726"/>
      <c r="E127" s="726"/>
      <c r="F127" s="247" t="s">
        <v>595</v>
      </c>
      <c r="G127" s="172"/>
      <c r="H127" s="231"/>
      <c r="I127" s="231"/>
      <c r="J127" s="231"/>
      <c r="K127" s="96"/>
      <c r="L127" s="96"/>
      <c r="M127" s="225"/>
      <c r="N127" s="92"/>
      <c r="O127" s="733"/>
    </row>
    <row r="128" spans="1:15" s="93" customFormat="1" ht="25.5">
      <c r="A128" s="710"/>
      <c r="B128" s="710"/>
      <c r="C128" s="726"/>
      <c r="D128" s="726"/>
      <c r="E128" s="726"/>
      <c r="F128" s="246" t="s">
        <v>577</v>
      </c>
      <c r="G128" s="172"/>
      <c r="H128" s="231"/>
      <c r="I128" s="231"/>
      <c r="J128" s="231"/>
      <c r="K128" s="96"/>
      <c r="L128" s="96"/>
      <c r="M128" s="225"/>
      <c r="N128" s="92"/>
      <c r="O128" s="733"/>
    </row>
    <row r="129" spans="1:15" s="93" customFormat="1" ht="25.5">
      <c r="A129" s="710"/>
      <c r="B129" s="728"/>
      <c r="C129" s="727"/>
      <c r="D129" s="727"/>
      <c r="E129" s="727"/>
      <c r="F129" s="246" t="s">
        <v>596</v>
      </c>
      <c r="G129" s="172"/>
      <c r="H129" s="231"/>
      <c r="I129" s="231"/>
      <c r="J129" s="231"/>
      <c r="K129" s="96"/>
      <c r="L129" s="96"/>
      <c r="M129" s="225"/>
      <c r="N129" s="92"/>
      <c r="O129" s="733"/>
    </row>
    <row r="130" spans="1:15" s="93" customFormat="1">
      <c r="A130" s="710"/>
      <c r="B130" s="709" t="s">
        <v>597</v>
      </c>
      <c r="C130" s="718">
        <v>0.6</v>
      </c>
      <c r="D130" s="718">
        <v>0.62</v>
      </c>
      <c r="E130" s="720"/>
      <c r="F130" s="246" t="s">
        <v>598</v>
      </c>
      <c r="G130" s="172"/>
      <c r="H130" s="231"/>
      <c r="I130" s="231"/>
      <c r="J130" s="231"/>
      <c r="K130" s="96"/>
      <c r="L130" s="96"/>
      <c r="M130" s="225"/>
      <c r="N130" s="92"/>
      <c r="O130" s="733"/>
    </row>
    <row r="131" spans="1:15" s="93" customFormat="1" ht="25.5">
      <c r="A131" s="710"/>
      <c r="B131" s="710"/>
      <c r="C131" s="719"/>
      <c r="D131" s="719"/>
      <c r="E131" s="721"/>
      <c r="F131" s="246" t="s">
        <v>599</v>
      </c>
      <c r="G131" s="172"/>
      <c r="H131" s="231"/>
      <c r="I131" s="231"/>
      <c r="J131" s="231"/>
      <c r="K131" s="96"/>
      <c r="L131" s="96"/>
      <c r="M131" s="225"/>
      <c r="N131" s="92"/>
      <c r="O131" s="733"/>
    </row>
    <row r="132" spans="1:15" s="93" customFormat="1" ht="25.5">
      <c r="A132" s="710"/>
      <c r="B132" s="710"/>
      <c r="C132" s="719"/>
      <c r="D132" s="719"/>
      <c r="E132" s="721"/>
      <c r="F132" s="246" t="s">
        <v>600</v>
      </c>
      <c r="G132" s="172"/>
      <c r="H132" s="231"/>
      <c r="I132" s="231"/>
      <c r="J132" s="231"/>
      <c r="K132" s="96"/>
      <c r="L132" s="96"/>
      <c r="M132" s="225"/>
      <c r="N132" s="92"/>
      <c r="O132" s="733"/>
    </row>
    <row r="133" spans="1:15" s="93" customFormat="1" ht="25.5">
      <c r="A133" s="710"/>
      <c r="B133" s="710"/>
      <c r="C133" s="719"/>
      <c r="D133" s="719"/>
      <c r="E133" s="721"/>
      <c r="F133" s="246" t="s">
        <v>601</v>
      </c>
      <c r="G133" s="172"/>
      <c r="H133" s="231"/>
      <c r="I133" s="231"/>
      <c r="J133" s="231"/>
      <c r="K133" s="96"/>
      <c r="L133" s="96"/>
      <c r="M133" s="225"/>
      <c r="N133" s="92"/>
      <c r="O133" s="734"/>
    </row>
    <row r="134" spans="1:15" s="93" customFormat="1" ht="15.75" customHeight="1">
      <c r="A134" s="178"/>
      <c r="B134" s="178"/>
      <c r="C134" s="178"/>
      <c r="D134" s="178"/>
      <c r="E134" s="178"/>
      <c r="F134" s="403"/>
      <c r="G134" s="403"/>
      <c r="H134" s="403"/>
      <c r="I134" s="403"/>
      <c r="J134" s="403"/>
      <c r="K134" s="403"/>
      <c r="L134" s="403"/>
      <c r="M134" s="403"/>
      <c r="N134" s="403"/>
      <c r="O134" s="403"/>
    </row>
    <row r="135" spans="1:15" ht="42.75" customHeight="1">
      <c r="A135" s="712" t="s">
        <v>602</v>
      </c>
      <c r="B135" s="713"/>
      <c r="C135" s="713"/>
      <c r="D135" s="713"/>
      <c r="E135" s="713"/>
      <c r="F135" s="714"/>
      <c r="G135" s="181"/>
      <c r="H135" s="231"/>
      <c r="I135" s="231"/>
      <c r="J135" s="231"/>
      <c r="K135" s="96"/>
      <c r="L135" s="96"/>
      <c r="M135" s="232"/>
      <c r="N135" s="184"/>
      <c r="O135" s="750" t="s">
        <v>603</v>
      </c>
    </row>
    <row r="136" spans="1:15" ht="33.950000000000003" customHeight="1">
      <c r="A136" s="404" t="s">
        <v>604</v>
      </c>
      <c r="B136" s="404" t="s">
        <v>605</v>
      </c>
      <c r="C136" s="404">
        <v>10</v>
      </c>
      <c r="D136" s="404">
        <v>2</v>
      </c>
      <c r="E136" s="204"/>
      <c r="F136" s="177" t="s">
        <v>606</v>
      </c>
      <c r="G136" s="181"/>
      <c r="H136" s="231"/>
      <c r="I136" s="231"/>
      <c r="J136" s="231"/>
      <c r="K136" s="96"/>
      <c r="L136" s="96"/>
      <c r="M136" s="232"/>
      <c r="N136" s="184"/>
      <c r="O136" s="751"/>
    </row>
    <row r="137" spans="1:15" ht="25.5">
      <c r="A137" s="404" t="s">
        <v>607</v>
      </c>
      <c r="B137" s="404" t="s">
        <v>608</v>
      </c>
      <c r="C137" s="404">
        <v>10</v>
      </c>
      <c r="D137" s="404">
        <v>2</v>
      </c>
      <c r="E137" s="204"/>
      <c r="F137" s="177" t="s">
        <v>609</v>
      </c>
      <c r="G137" s="181"/>
      <c r="H137" s="231"/>
      <c r="I137" s="231"/>
      <c r="J137" s="231"/>
      <c r="K137" s="96"/>
      <c r="L137" s="96"/>
      <c r="M137" s="232"/>
      <c r="N137" s="184"/>
      <c r="O137" s="752"/>
    </row>
    <row r="138" spans="1:15" s="93" customFormat="1" ht="15.75" customHeight="1">
      <c r="A138" s="178"/>
      <c r="B138" s="178"/>
      <c r="C138" s="178"/>
      <c r="D138" s="178"/>
      <c r="E138" s="178"/>
      <c r="F138" s="403"/>
      <c r="G138" s="403"/>
      <c r="H138" s="403"/>
      <c r="I138" s="403"/>
      <c r="J138" s="403"/>
      <c r="K138" s="403"/>
      <c r="L138" s="403"/>
      <c r="M138" s="403"/>
      <c r="N138" s="403"/>
      <c r="O138" s="403"/>
    </row>
    <row r="139" spans="1:15" s="93" customFormat="1" ht="50.25" customHeight="1">
      <c r="A139" s="712" t="s">
        <v>610</v>
      </c>
      <c r="B139" s="713"/>
      <c r="C139" s="713"/>
      <c r="D139" s="713"/>
      <c r="E139" s="713"/>
      <c r="F139" s="714"/>
      <c r="G139" s="172"/>
      <c r="H139" s="231"/>
      <c r="I139" s="231"/>
      <c r="J139" s="231"/>
      <c r="K139" s="96"/>
      <c r="L139" s="96"/>
      <c r="M139" s="225"/>
      <c r="N139" s="92"/>
      <c r="O139" s="92"/>
    </row>
    <row r="140" spans="1:15" s="93" customFormat="1" ht="31.5" customHeight="1">
      <c r="A140" s="715" t="s">
        <v>611</v>
      </c>
      <c r="B140" s="715" t="s">
        <v>612</v>
      </c>
      <c r="C140" s="715">
        <v>1</v>
      </c>
      <c r="D140" s="409"/>
      <c r="E140" s="722">
        <v>50</v>
      </c>
      <c r="F140" s="177" t="s">
        <v>613</v>
      </c>
      <c r="G140" s="172"/>
      <c r="H140" s="231"/>
      <c r="I140" s="231"/>
      <c r="J140" s="231"/>
      <c r="K140" s="96"/>
      <c r="L140" s="96"/>
      <c r="M140" s="225"/>
      <c r="N140" s="92"/>
      <c r="O140" s="732" t="s">
        <v>614</v>
      </c>
    </row>
    <row r="141" spans="1:15" s="93" customFormat="1" ht="31.5" customHeight="1">
      <c r="A141" s="716"/>
      <c r="B141" s="716"/>
      <c r="C141" s="716"/>
      <c r="D141" s="410"/>
      <c r="E141" s="723"/>
      <c r="F141" s="177" t="s">
        <v>615</v>
      </c>
      <c r="G141" s="172"/>
      <c r="H141" s="231"/>
      <c r="I141" s="231"/>
      <c r="J141" s="231"/>
      <c r="K141" s="96"/>
      <c r="L141" s="96"/>
      <c r="M141" s="225"/>
      <c r="N141" s="92"/>
      <c r="O141" s="733"/>
    </row>
    <row r="142" spans="1:15" s="93" customFormat="1" ht="31.5" customHeight="1">
      <c r="A142" s="717"/>
      <c r="B142" s="717"/>
      <c r="C142" s="717"/>
      <c r="D142" s="411"/>
      <c r="E142" s="724"/>
      <c r="F142" s="251" t="s">
        <v>616</v>
      </c>
      <c r="G142" s="172"/>
      <c r="H142" s="172"/>
      <c r="I142" s="172"/>
      <c r="J142" s="172"/>
      <c r="K142" s="92"/>
      <c r="L142" s="92"/>
      <c r="M142" s="92"/>
      <c r="N142" s="92"/>
      <c r="O142" s="734"/>
    </row>
    <row r="143" spans="1:15" ht="15" customHeight="1">
      <c r="A143" s="180"/>
      <c r="B143" s="655" t="s">
        <v>617</v>
      </c>
      <c r="C143" s="655" t="s">
        <v>234</v>
      </c>
      <c r="D143" s="655" t="s">
        <v>235</v>
      </c>
      <c r="E143" s="657" t="s">
        <v>236</v>
      </c>
      <c r="F143" s="658"/>
      <c r="G143" s="658"/>
      <c r="H143" s="659"/>
      <c r="I143" s="655" t="s">
        <v>238</v>
      </c>
      <c r="J143" s="655" t="s">
        <v>239</v>
      </c>
    </row>
    <row r="144" spans="1:15" ht="57.75" customHeight="1">
      <c r="A144" s="180"/>
      <c r="B144" s="656"/>
      <c r="C144" s="656"/>
      <c r="D144" s="656"/>
      <c r="E144" s="207" t="s">
        <v>240</v>
      </c>
      <c r="F144" s="207" t="s">
        <v>241</v>
      </c>
      <c r="G144" s="207" t="s">
        <v>237</v>
      </c>
      <c r="H144" s="207" t="s">
        <v>242</v>
      </c>
      <c r="I144" s="656"/>
      <c r="J144" s="656"/>
    </row>
    <row r="145" spans="1:12">
      <c r="A145" s="180"/>
      <c r="B145" s="186">
        <f>'5. Valoración_Riesgo '!M10</f>
        <v>0</v>
      </c>
      <c r="C145" s="92"/>
      <c r="D145" s="92"/>
      <c r="E145" s="96"/>
      <c r="F145" s="96"/>
      <c r="G145" s="96"/>
      <c r="H145" s="161"/>
      <c r="I145" s="97">
        <f>SUM(E145:H145)</f>
        <v>0</v>
      </c>
      <c r="J145" s="143"/>
    </row>
    <row r="146" spans="1:12">
      <c r="A146" s="180"/>
      <c r="B146" s="186">
        <f>'5. Valoración_Riesgo '!M11</f>
        <v>0</v>
      </c>
      <c r="C146" s="92"/>
      <c r="D146" s="92"/>
      <c r="E146" s="96"/>
      <c r="F146" s="96"/>
      <c r="G146" s="96"/>
      <c r="H146" s="161"/>
      <c r="I146" s="97">
        <f>SUM(E146:H146)</f>
        <v>0</v>
      </c>
      <c r="J146" s="143"/>
    </row>
    <row r="147" spans="1:12">
      <c r="A147" s="180"/>
      <c r="B147" s="186">
        <f>'5. Valoración_Riesgo '!M12</f>
        <v>0</v>
      </c>
      <c r="C147" s="92"/>
      <c r="D147" s="92"/>
      <c r="E147" s="96"/>
      <c r="F147" s="96"/>
      <c r="G147" s="96"/>
      <c r="H147" s="161"/>
      <c r="I147" s="97">
        <f>SUM(E147:H147)</f>
        <v>0</v>
      </c>
      <c r="J147" s="143"/>
    </row>
    <row r="148" spans="1:12">
      <c r="A148" s="180"/>
      <c r="B148" s="180"/>
      <c r="C148" s="180"/>
      <c r="D148" s="180"/>
      <c r="E148" s="180"/>
      <c r="F148" s="180"/>
      <c r="G148" s="180"/>
      <c r="H148" s="180"/>
      <c r="I148" s="180"/>
      <c r="J148" s="180"/>
    </row>
    <row r="149" spans="1:12">
      <c r="A149" s="180"/>
      <c r="B149" s="180"/>
      <c r="C149" s="180"/>
      <c r="D149" s="180"/>
      <c r="E149" s="180"/>
      <c r="F149" s="180"/>
      <c r="G149" s="180"/>
      <c r="H149" s="180"/>
      <c r="I149" s="180"/>
      <c r="J149" s="180"/>
    </row>
    <row r="150" spans="1:12">
      <c r="A150" s="180"/>
      <c r="B150" s="180"/>
      <c r="C150" s="180"/>
      <c r="D150" s="180"/>
      <c r="E150" s="180"/>
      <c r="F150" s="180"/>
      <c r="G150" s="180"/>
      <c r="H150" s="180"/>
      <c r="I150" s="180"/>
      <c r="J150" s="180"/>
    </row>
    <row r="151" spans="1:12" ht="15" customHeight="1">
      <c r="A151" s="180"/>
      <c r="B151" s="689" t="s">
        <v>618</v>
      </c>
      <c r="C151" s="689"/>
      <c r="D151" s="689"/>
      <c r="E151" s="689"/>
      <c r="F151" s="689"/>
      <c r="G151" s="689"/>
      <c r="H151" s="689"/>
      <c r="I151" s="689"/>
      <c r="J151" s="689"/>
      <c r="K151" s="689"/>
    </row>
    <row r="152" spans="1:12" ht="15" customHeight="1">
      <c r="A152" s="180"/>
      <c r="B152" s="689"/>
      <c r="C152" s="689"/>
      <c r="D152" s="689"/>
      <c r="E152" s="689"/>
      <c r="F152" s="689"/>
      <c r="G152" s="689"/>
      <c r="H152" s="689"/>
      <c r="I152" s="689"/>
      <c r="J152" s="689"/>
      <c r="K152" s="689"/>
    </row>
    <row r="153" spans="1:12" ht="15" customHeight="1">
      <c r="A153" s="180"/>
      <c r="B153" s="690" t="s">
        <v>619</v>
      </c>
      <c r="C153" s="690"/>
      <c r="D153" s="690"/>
      <c r="E153" s="690"/>
      <c r="F153" s="690"/>
      <c r="G153" s="690"/>
      <c r="H153" s="690"/>
      <c r="I153" s="690"/>
      <c r="J153" s="690"/>
      <c r="K153" s="690"/>
    </row>
    <row r="154" spans="1:12" ht="15" customHeight="1">
      <c r="A154" s="180"/>
      <c r="B154" s="690"/>
      <c r="C154" s="690"/>
      <c r="D154" s="690"/>
      <c r="E154" s="690"/>
      <c r="F154" s="690"/>
      <c r="G154" s="690"/>
      <c r="H154" s="690"/>
      <c r="I154" s="690"/>
      <c r="J154" s="690"/>
      <c r="K154" s="690"/>
    </row>
    <row r="155" spans="1:12" ht="15.75">
      <c r="A155" s="180"/>
      <c r="B155" s="691" t="s">
        <v>620</v>
      </c>
      <c r="C155" s="692"/>
      <c r="D155" s="692"/>
      <c r="E155" s="692"/>
      <c r="F155" s="692"/>
      <c r="G155" s="692"/>
      <c r="H155" s="692"/>
      <c r="I155" s="692"/>
      <c r="J155" s="692"/>
      <c r="K155" s="692"/>
    </row>
    <row r="156" spans="1:12" ht="15.75" customHeight="1">
      <c r="A156" s="180"/>
      <c r="B156" s="703" t="s">
        <v>621</v>
      </c>
      <c r="C156" s="704"/>
      <c r="D156" s="414"/>
      <c r="E156" s="693" t="s">
        <v>622</v>
      </c>
      <c r="F156" s="693"/>
      <c r="G156" s="693"/>
      <c r="H156" s="693"/>
      <c r="I156" s="693"/>
      <c r="J156" s="693"/>
      <c r="K156" s="693"/>
    </row>
    <row r="157" spans="1:12" ht="31.5">
      <c r="A157" s="180"/>
      <c r="B157" s="703" t="s">
        <v>623</v>
      </c>
      <c r="C157" s="711"/>
      <c r="D157" s="711"/>
      <c r="E157" s="704"/>
      <c r="F157" s="413"/>
      <c r="G157" s="110" t="s">
        <v>624</v>
      </c>
      <c r="H157" s="111"/>
      <c r="I157" s="111"/>
      <c r="J157" s="111"/>
      <c r="K157" s="214" t="s">
        <v>625</v>
      </c>
      <c r="L157" s="114" t="s">
        <v>626</v>
      </c>
    </row>
    <row r="158" spans="1:12" ht="15" customHeight="1">
      <c r="A158" s="180"/>
      <c r="B158" s="705" t="s">
        <v>627</v>
      </c>
      <c r="C158" s="705" t="s">
        <v>628</v>
      </c>
      <c r="D158" s="707" t="s">
        <v>629</v>
      </c>
      <c r="E158" s="707" t="s">
        <v>630</v>
      </c>
      <c r="F158" s="412" t="s">
        <v>235</v>
      </c>
      <c r="G158" s="112" t="s">
        <v>631</v>
      </c>
      <c r="H158" s="112" t="s">
        <v>632</v>
      </c>
      <c r="I158" s="112" t="s">
        <v>633</v>
      </c>
      <c r="J158" s="112" t="s">
        <v>634</v>
      </c>
      <c r="K158" s="236" t="s">
        <v>635</v>
      </c>
      <c r="L158" s="115"/>
    </row>
    <row r="159" spans="1:12" ht="15" customHeight="1">
      <c r="A159" s="180"/>
      <c r="B159" s="706"/>
      <c r="C159" s="706"/>
      <c r="D159" s="708"/>
      <c r="E159" s="708"/>
      <c r="F159" s="413"/>
      <c r="G159" s="113"/>
      <c r="H159" s="113"/>
      <c r="I159" s="113"/>
      <c r="J159" s="113"/>
      <c r="K159" s="236"/>
      <c r="L159" s="116"/>
    </row>
    <row r="160" spans="1:12" ht="15.75">
      <c r="A160" s="180"/>
      <c r="B160" s="694" t="s">
        <v>636</v>
      </c>
      <c r="C160" s="215"/>
      <c r="D160" s="216"/>
      <c r="E160" s="216"/>
      <c r="F160" s="124"/>
      <c r="G160" s="124"/>
      <c r="H160" s="124"/>
      <c r="I160" s="124"/>
      <c r="J160" s="217"/>
      <c r="K160" s="232"/>
      <c r="L160" s="232"/>
    </row>
    <row r="161" spans="1:12" ht="15.75">
      <c r="A161" s="180"/>
      <c r="B161" s="695"/>
      <c r="C161" s="215"/>
      <c r="D161" s="216"/>
      <c r="E161" s="216"/>
      <c r="F161" s="124"/>
      <c r="G161" s="124"/>
      <c r="H161" s="124"/>
      <c r="I161" s="124"/>
      <c r="J161" s="217"/>
      <c r="K161" s="232"/>
      <c r="L161" s="232"/>
    </row>
    <row r="162" spans="1:12" ht="15.75">
      <c r="A162" s="180"/>
      <c r="B162" s="695"/>
      <c r="C162" s="215"/>
      <c r="D162" s="216"/>
      <c r="E162" s="218"/>
      <c r="F162" s="124"/>
      <c r="G162" s="124"/>
      <c r="H162" s="124"/>
      <c r="I162" s="124"/>
      <c r="J162" s="217"/>
      <c r="K162" s="232"/>
      <c r="L162" s="232"/>
    </row>
    <row r="163" spans="1:12" ht="15.75">
      <c r="A163" s="180"/>
      <c r="B163" s="695"/>
      <c r="C163" s="215"/>
      <c r="D163" s="216"/>
      <c r="E163" s="216"/>
      <c r="F163" s="124"/>
      <c r="G163" s="124"/>
      <c r="H163" s="124"/>
      <c r="I163" s="124"/>
      <c r="J163" s="217"/>
      <c r="K163" s="232"/>
      <c r="L163" s="232"/>
    </row>
    <row r="164" spans="1:12" ht="15.75">
      <c r="A164" s="180"/>
      <c r="B164" s="696"/>
      <c r="C164" s="215"/>
      <c r="D164" s="216"/>
      <c r="E164" s="216"/>
      <c r="F164" s="124"/>
      <c r="G164" s="124"/>
      <c r="H164" s="124"/>
      <c r="I164" s="124"/>
      <c r="J164" s="217"/>
      <c r="K164" s="232"/>
      <c r="L164" s="232"/>
    </row>
    <row r="165" spans="1:12" ht="15.75">
      <c r="A165" s="180"/>
      <c r="B165" s="697" t="s">
        <v>637</v>
      </c>
      <c r="C165" s="215"/>
      <c r="D165" s="216"/>
      <c r="E165" s="216"/>
      <c r="F165" s="124"/>
      <c r="G165" s="124"/>
      <c r="H165" s="124"/>
      <c r="I165" s="124"/>
      <c r="J165" s="217"/>
      <c r="K165" s="232"/>
      <c r="L165" s="232"/>
    </row>
    <row r="166" spans="1:12" ht="15.75">
      <c r="A166" s="180"/>
      <c r="B166" s="698"/>
      <c r="C166" s="215"/>
      <c r="D166" s="216"/>
      <c r="E166" s="216"/>
      <c r="F166" s="124"/>
      <c r="G166" s="124"/>
      <c r="H166" s="124"/>
      <c r="I166" s="124"/>
      <c r="J166" s="217"/>
      <c r="K166" s="232"/>
      <c r="L166" s="232"/>
    </row>
    <row r="167" spans="1:12" ht="15.75">
      <c r="A167" s="180"/>
      <c r="B167" s="698"/>
      <c r="C167" s="215"/>
      <c r="D167" s="216"/>
      <c r="E167" s="216"/>
      <c r="F167" s="124"/>
      <c r="G167" s="124"/>
      <c r="H167" s="124"/>
      <c r="I167" s="124"/>
      <c r="J167" s="217"/>
      <c r="K167" s="232"/>
      <c r="L167" s="232"/>
    </row>
    <row r="168" spans="1:12" ht="15.75">
      <c r="B168" s="698"/>
      <c r="C168" s="215"/>
      <c r="D168" s="216"/>
      <c r="E168" s="216"/>
      <c r="F168" s="124"/>
      <c r="G168" s="124"/>
      <c r="H168" s="124"/>
      <c r="I168" s="124"/>
      <c r="J168" s="217"/>
      <c r="K168" s="232"/>
      <c r="L168" s="232"/>
    </row>
    <row r="169" spans="1:12" ht="15.75">
      <c r="B169" s="699"/>
      <c r="C169" s="215"/>
      <c r="D169" s="216"/>
      <c r="E169" s="216"/>
      <c r="F169" s="124"/>
      <c r="G169" s="124"/>
      <c r="H169" s="124"/>
      <c r="I169" s="124"/>
      <c r="J169" s="217"/>
      <c r="K169" s="232"/>
      <c r="L169" s="232"/>
    </row>
    <row r="170" spans="1:12" ht="15.75">
      <c r="B170" s="700" t="s">
        <v>638</v>
      </c>
      <c r="C170" s="215"/>
      <c r="D170" s="216"/>
      <c r="E170" s="216"/>
      <c r="F170" s="124"/>
      <c r="G170" s="124"/>
      <c r="H170" s="124"/>
      <c r="I170" s="124"/>
      <c r="J170" s="217"/>
      <c r="K170" s="232"/>
      <c r="L170" s="232"/>
    </row>
    <row r="171" spans="1:12" ht="15.75">
      <c r="B171" s="701"/>
      <c r="C171" s="215"/>
      <c r="D171" s="216"/>
      <c r="E171" s="216"/>
      <c r="F171" s="124"/>
      <c r="G171" s="124"/>
      <c r="H171" s="124"/>
      <c r="I171" s="124"/>
      <c r="J171" s="217"/>
      <c r="K171" s="232"/>
      <c r="L171" s="232"/>
    </row>
    <row r="172" spans="1:12" ht="15.75">
      <c r="B172" s="701"/>
      <c r="C172" s="215"/>
      <c r="D172" s="216"/>
      <c r="E172" s="216"/>
      <c r="F172" s="124"/>
      <c r="G172" s="124"/>
      <c r="H172" s="124"/>
      <c r="I172" s="124"/>
      <c r="J172" s="217"/>
      <c r="K172" s="232"/>
      <c r="L172" s="232"/>
    </row>
    <row r="173" spans="1:12" ht="15.75">
      <c r="B173" s="701"/>
      <c r="C173" s="215"/>
      <c r="D173" s="216"/>
      <c r="E173" s="216"/>
      <c r="F173" s="124"/>
      <c r="G173" s="124"/>
      <c r="H173" s="124"/>
      <c r="I173" s="124"/>
      <c r="J173" s="217"/>
      <c r="K173" s="232"/>
      <c r="L173" s="232"/>
    </row>
    <row r="174" spans="1:12" ht="15.75">
      <c r="B174" s="702"/>
      <c r="C174" s="215"/>
      <c r="D174" s="216"/>
      <c r="E174" s="216"/>
      <c r="F174" s="124"/>
      <c r="G174" s="124"/>
      <c r="H174" s="124"/>
      <c r="I174" s="124"/>
      <c r="J174" s="217"/>
      <c r="K174" s="232"/>
      <c r="L174" s="232"/>
    </row>
    <row r="175" spans="1:12" ht="15.75">
      <c r="B175" s="680" t="s">
        <v>639</v>
      </c>
      <c r="C175" s="215"/>
      <c r="D175" s="216"/>
      <c r="E175" s="216"/>
      <c r="F175" s="124"/>
      <c r="G175" s="124"/>
      <c r="H175" s="124"/>
      <c r="I175" s="124"/>
      <c r="J175" s="217"/>
      <c r="K175" s="232"/>
      <c r="L175" s="232"/>
    </row>
    <row r="176" spans="1:12" ht="15.75">
      <c r="B176" s="681"/>
      <c r="C176" s="215"/>
      <c r="D176" s="216"/>
      <c r="E176" s="216"/>
      <c r="F176" s="124"/>
      <c r="G176" s="124"/>
      <c r="H176" s="124"/>
      <c r="I176" s="124"/>
      <c r="J176" s="217"/>
      <c r="K176" s="232"/>
      <c r="L176" s="232"/>
    </row>
    <row r="177" spans="2:12" ht="15.75">
      <c r="B177" s="681"/>
      <c r="C177" s="215"/>
      <c r="D177" s="216"/>
      <c r="E177" s="216"/>
      <c r="F177" s="124"/>
      <c r="G177" s="124"/>
      <c r="H177" s="124"/>
      <c r="I177" s="124"/>
      <c r="J177" s="217"/>
      <c r="K177" s="232"/>
      <c r="L177" s="232"/>
    </row>
    <row r="178" spans="2:12" ht="15.75">
      <c r="B178" s="681"/>
      <c r="C178" s="215"/>
      <c r="D178" s="216"/>
      <c r="E178" s="216"/>
      <c r="F178" s="124"/>
      <c r="G178" s="124"/>
      <c r="H178" s="124"/>
      <c r="I178" s="124"/>
      <c r="J178" s="217"/>
      <c r="K178" s="232"/>
      <c r="L178" s="232"/>
    </row>
    <row r="179" spans="2:12" ht="15.75">
      <c r="B179" s="682"/>
      <c r="C179" s="215"/>
      <c r="D179" s="216"/>
      <c r="E179" s="216"/>
      <c r="F179" s="124"/>
      <c r="G179" s="124"/>
      <c r="H179" s="124"/>
      <c r="I179" s="124"/>
      <c r="J179" s="217"/>
      <c r="K179" s="232"/>
      <c r="L179" s="232"/>
    </row>
    <row r="180" spans="2:12" ht="15.75">
      <c r="B180" s="683" t="s">
        <v>640</v>
      </c>
      <c r="C180" s="215"/>
      <c r="D180" s="216"/>
      <c r="E180" s="216"/>
      <c r="F180" s="124"/>
      <c r="G180" s="124"/>
      <c r="H180" s="124"/>
      <c r="I180" s="124"/>
      <c r="J180" s="217"/>
      <c r="K180" s="232"/>
      <c r="L180" s="232"/>
    </row>
    <row r="181" spans="2:12" ht="15.75">
      <c r="B181" s="684"/>
      <c r="C181" s="215"/>
      <c r="D181" s="216"/>
      <c r="E181" s="216"/>
      <c r="F181" s="124"/>
      <c r="G181" s="124"/>
      <c r="H181" s="124"/>
      <c r="I181" s="124"/>
      <c r="J181" s="217"/>
      <c r="K181" s="232"/>
      <c r="L181" s="232"/>
    </row>
    <row r="182" spans="2:12" ht="15.75">
      <c r="B182" s="684"/>
      <c r="C182" s="215"/>
      <c r="D182" s="216"/>
      <c r="E182" s="216"/>
      <c r="F182" s="124"/>
      <c r="G182" s="124"/>
      <c r="H182" s="124"/>
      <c r="I182" s="124"/>
      <c r="J182" s="217"/>
      <c r="K182" s="232"/>
      <c r="L182" s="232"/>
    </row>
    <row r="183" spans="2:12" ht="15.75">
      <c r="B183" s="684"/>
      <c r="C183" s="215"/>
      <c r="D183" s="216"/>
      <c r="E183" s="216"/>
      <c r="F183" s="124"/>
      <c r="G183" s="124"/>
      <c r="H183" s="124"/>
      <c r="I183" s="124"/>
      <c r="J183" s="217"/>
      <c r="K183" s="232"/>
      <c r="L183" s="232"/>
    </row>
    <row r="184" spans="2:12" ht="15.75">
      <c r="B184" s="685"/>
      <c r="C184" s="215"/>
      <c r="D184" s="216"/>
      <c r="E184" s="216"/>
      <c r="F184" s="124"/>
      <c r="G184" s="124"/>
      <c r="H184" s="124"/>
      <c r="I184" s="124"/>
      <c r="J184" s="217"/>
      <c r="K184" s="232"/>
      <c r="L184" s="232"/>
    </row>
    <row r="185" spans="2:12" ht="15.75">
      <c r="B185" s="686" t="s">
        <v>641</v>
      </c>
      <c r="C185" s="215"/>
      <c r="D185" s="216"/>
      <c r="E185" s="216"/>
      <c r="F185" s="124"/>
      <c r="G185" s="124"/>
      <c r="H185" s="124"/>
      <c r="I185" s="124"/>
      <c r="J185" s="219"/>
      <c r="K185" s="232"/>
      <c r="L185" s="232"/>
    </row>
    <row r="186" spans="2:12" ht="15.75">
      <c r="B186" s="687"/>
      <c r="C186" s="215"/>
      <c r="D186" s="216"/>
      <c r="E186" s="216"/>
      <c r="F186" s="124"/>
      <c r="G186" s="124"/>
      <c r="H186" s="124"/>
      <c r="I186" s="124"/>
      <c r="J186" s="219"/>
      <c r="K186" s="232"/>
      <c r="L186" s="232"/>
    </row>
    <row r="187" spans="2:12" ht="15.75">
      <c r="B187" s="687"/>
      <c r="C187" s="215"/>
      <c r="D187" s="216"/>
      <c r="E187" s="216"/>
      <c r="F187" s="124"/>
      <c r="G187" s="124"/>
      <c r="H187" s="124"/>
      <c r="I187" s="124"/>
      <c r="J187" s="219"/>
      <c r="K187" s="232"/>
      <c r="L187" s="232"/>
    </row>
    <row r="188" spans="2:12" ht="15.75">
      <c r="B188" s="687"/>
      <c r="C188" s="215"/>
      <c r="D188" s="216"/>
      <c r="E188" s="216"/>
      <c r="F188" s="124"/>
      <c r="G188" s="124"/>
      <c r="H188" s="124"/>
      <c r="I188" s="124"/>
      <c r="J188" s="219"/>
      <c r="K188" s="232"/>
      <c r="L188" s="232"/>
    </row>
    <row r="189" spans="2:12" ht="15.75">
      <c r="B189" s="688"/>
      <c r="C189" s="215"/>
      <c r="D189" s="216"/>
      <c r="E189" s="216"/>
      <c r="F189" s="124"/>
      <c r="G189" s="124"/>
      <c r="H189" s="124"/>
      <c r="I189" s="124"/>
      <c r="J189" s="219"/>
      <c r="K189" s="232"/>
      <c r="L189" s="232"/>
    </row>
  </sheetData>
  <mergeCells count="165">
    <mergeCell ref="A1:F1"/>
    <mergeCell ref="A2:F2"/>
    <mergeCell ref="A3:F3"/>
    <mergeCell ref="A4:F4"/>
    <mergeCell ref="A5:E5"/>
    <mergeCell ref="C27:C33"/>
    <mergeCell ref="D27:D33"/>
    <mergeCell ref="E27:E33"/>
    <mergeCell ref="E10:E24"/>
    <mergeCell ref="A25:F25"/>
    <mergeCell ref="A26:F26"/>
    <mergeCell ref="A27:A33"/>
    <mergeCell ref="B27:B33"/>
    <mergeCell ref="C10:C24"/>
    <mergeCell ref="D10:D24"/>
    <mergeCell ref="A10:A24"/>
    <mergeCell ref="A9:F9"/>
    <mergeCell ref="E6:E8"/>
    <mergeCell ref="F6:F8"/>
    <mergeCell ref="F5:L5"/>
    <mergeCell ref="A6:A8"/>
    <mergeCell ref="B6:B8"/>
    <mergeCell ref="C6:C8"/>
    <mergeCell ref="D6:D8"/>
    <mergeCell ref="O140:O142"/>
    <mergeCell ref="B59:B61"/>
    <mergeCell ref="C59:C61"/>
    <mergeCell ref="D59:D61"/>
    <mergeCell ref="E59:E61"/>
    <mergeCell ref="E74:E77"/>
    <mergeCell ref="B67:B71"/>
    <mergeCell ref="C67:C71"/>
    <mergeCell ref="D67:D71"/>
    <mergeCell ref="E102:E104"/>
    <mergeCell ref="O135:O137"/>
    <mergeCell ref="B78:B81"/>
    <mergeCell ref="C78:C81"/>
    <mergeCell ref="D78:D81"/>
    <mergeCell ref="E78:E81"/>
    <mergeCell ref="B82:B86"/>
    <mergeCell ref="C82:C86"/>
    <mergeCell ref="D82:D86"/>
    <mergeCell ref="O119:O133"/>
    <mergeCell ref="E87:E91"/>
    <mergeCell ref="D74:D77"/>
    <mergeCell ref="B87:B91"/>
    <mergeCell ref="C87:C91"/>
    <mergeCell ref="O107:O118"/>
    <mergeCell ref="O99:O104"/>
    <mergeCell ref="D107:D114"/>
    <mergeCell ref="A93:F93"/>
    <mergeCell ref="A106:F106"/>
    <mergeCell ref="B115:B118"/>
    <mergeCell ref="A82:A86"/>
    <mergeCell ref="A87:A91"/>
    <mergeCell ref="A107:A118"/>
    <mergeCell ref="C97:C98"/>
    <mergeCell ref="D97:D98"/>
    <mergeCell ref="B99:B101"/>
    <mergeCell ref="C99:C101"/>
    <mergeCell ref="B107:B114"/>
    <mergeCell ref="C107:C114"/>
    <mergeCell ref="D87:D91"/>
    <mergeCell ref="O93:O98"/>
    <mergeCell ref="E107:E114"/>
    <mergeCell ref="C38:C40"/>
    <mergeCell ref="D38:D40"/>
    <mergeCell ref="C34:C35"/>
    <mergeCell ref="E34:E35"/>
    <mergeCell ref="A36:F36"/>
    <mergeCell ref="E82:E86"/>
    <mergeCell ref="A94:A104"/>
    <mergeCell ref="B94:B96"/>
    <mergeCell ref="C94:C96"/>
    <mergeCell ref="D94:D96"/>
    <mergeCell ref="E94:E98"/>
    <mergeCell ref="B97:B98"/>
    <mergeCell ref="E99:E101"/>
    <mergeCell ref="B102:B104"/>
    <mergeCell ref="C102:C104"/>
    <mergeCell ref="A43:A50"/>
    <mergeCell ref="C74:C77"/>
    <mergeCell ref="D47:D50"/>
    <mergeCell ref="E47:E50"/>
    <mergeCell ref="A41:F41"/>
    <mergeCell ref="A78:A81"/>
    <mergeCell ref="A74:A77"/>
    <mergeCell ref="B74:B77"/>
    <mergeCell ref="O6:O8"/>
    <mergeCell ref="G7:G8"/>
    <mergeCell ref="H7:H8"/>
    <mergeCell ref="N6:N8"/>
    <mergeCell ref="O10:O24"/>
    <mergeCell ref="G6:H6"/>
    <mergeCell ref="I6:L6"/>
    <mergeCell ref="M6:M8"/>
    <mergeCell ref="O26:O35"/>
    <mergeCell ref="O37:O40"/>
    <mergeCell ref="O42:O71"/>
    <mergeCell ref="O73:O91"/>
    <mergeCell ref="B10:B24"/>
    <mergeCell ref="A73:F73"/>
    <mergeCell ref="A56:A71"/>
    <mergeCell ref="B56:B57"/>
    <mergeCell ref="C56:C57"/>
    <mergeCell ref="D56:D57"/>
    <mergeCell ref="E56:E57"/>
    <mergeCell ref="A51:A55"/>
    <mergeCell ref="A42:F42"/>
    <mergeCell ref="B62:B64"/>
    <mergeCell ref="C62:C64"/>
    <mergeCell ref="E62:E64"/>
    <mergeCell ref="A34:A35"/>
    <mergeCell ref="B34:B35"/>
    <mergeCell ref="A37:F37"/>
    <mergeCell ref="A38:A40"/>
    <mergeCell ref="B38:B40"/>
    <mergeCell ref="E67:E71"/>
    <mergeCell ref="E38:E40"/>
    <mergeCell ref="B47:B50"/>
    <mergeCell ref="C47:C50"/>
    <mergeCell ref="C115:C118"/>
    <mergeCell ref="D115:D118"/>
    <mergeCell ref="E115:E118"/>
    <mergeCell ref="C123:C129"/>
    <mergeCell ref="D123:D129"/>
    <mergeCell ref="B119:B122"/>
    <mergeCell ref="C119:C122"/>
    <mergeCell ref="D119:D122"/>
    <mergeCell ref="E119:E122"/>
    <mergeCell ref="C143:C144"/>
    <mergeCell ref="D143:D144"/>
    <mergeCell ref="J143:J144"/>
    <mergeCell ref="B130:B133"/>
    <mergeCell ref="B157:E157"/>
    <mergeCell ref="I143:I144"/>
    <mergeCell ref="A135:F135"/>
    <mergeCell ref="A140:A142"/>
    <mergeCell ref="B140:B142"/>
    <mergeCell ref="C130:C133"/>
    <mergeCell ref="D130:D133"/>
    <mergeCell ref="E130:E133"/>
    <mergeCell ref="B143:B144"/>
    <mergeCell ref="E143:H143"/>
    <mergeCell ref="A139:F139"/>
    <mergeCell ref="C140:C142"/>
    <mergeCell ref="E140:E142"/>
    <mergeCell ref="A119:A133"/>
    <mergeCell ref="E123:E129"/>
    <mergeCell ref="B123:B129"/>
    <mergeCell ref="B175:B179"/>
    <mergeCell ref="B180:B184"/>
    <mergeCell ref="B185:B189"/>
    <mergeCell ref="B151:K152"/>
    <mergeCell ref="B153:K154"/>
    <mergeCell ref="B155:K155"/>
    <mergeCell ref="E156:K156"/>
    <mergeCell ref="B160:B164"/>
    <mergeCell ref="B165:B169"/>
    <mergeCell ref="B170:B174"/>
    <mergeCell ref="B156:C156"/>
    <mergeCell ref="B158:B159"/>
    <mergeCell ref="C158:C159"/>
    <mergeCell ref="E158:E159"/>
    <mergeCell ref="D158:D159"/>
  </mergeCells>
  <pageMargins left="0.75" right="0.75" top="1" bottom="1" header="0.3" footer="0.3"/>
  <pageSetup scale="8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59"/>
  <sheetViews>
    <sheetView zoomScale="80" zoomScaleNormal="80" workbookViewId="0">
      <selection activeCell="C46" sqref="C46"/>
    </sheetView>
  </sheetViews>
  <sheetFormatPr baseColWidth="10" defaultColWidth="35.85546875" defaultRowHeight="12.75"/>
  <cols>
    <col min="1" max="16384" width="35.85546875" style="294"/>
  </cols>
  <sheetData>
    <row r="1" spans="1:6">
      <c r="D1" s="295">
        <v>0</v>
      </c>
    </row>
    <row r="2" spans="1:6" ht="21" customHeight="1">
      <c r="A2" s="760" t="s">
        <v>642</v>
      </c>
      <c r="B2" s="761"/>
      <c r="C2" s="761"/>
      <c r="D2" s="762"/>
    </row>
    <row r="3" spans="1:6" ht="77.25" customHeight="1">
      <c r="A3" s="296" t="str">
        <f>'1. DireccyConducc DPS'!A4:O4</f>
        <v>Resultado esperado: RE.1 Dirección y Conducción Fortalecida</v>
      </c>
      <c r="B3" s="297" t="s">
        <v>643</v>
      </c>
      <c r="C3" s="298">
        <f>SUM(C5)</f>
        <v>0</v>
      </c>
      <c r="D3" s="299"/>
    </row>
    <row r="4" spans="1:6">
      <c r="A4" s="300" t="s">
        <v>644</v>
      </c>
      <c r="C4" s="301"/>
    </row>
    <row r="5" spans="1:6" ht="77.25" customHeight="1">
      <c r="A5" s="302" t="str">
        <f>'1. DireccyConducc DPS'!A10</f>
        <v>RE1.P2 Modelo de promoción de la salud articulado con actores sociales sectoriales e intersectoriales</v>
      </c>
      <c r="B5" s="303" t="s">
        <v>645</v>
      </c>
      <c r="C5" s="304">
        <f>SUM(C7,C83,C127)</f>
        <v>0</v>
      </c>
      <c r="D5" s="305"/>
    </row>
    <row r="6" spans="1:6" ht="33" customHeight="1">
      <c r="A6" s="306" t="s">
        <v>646</v>
      </c>
      <c r="B6" s="307" t="s">
        <v>647</v>
      </c>
      <c r="C6" s="308" t="s">
        <v>648</v>
      </c>
      <c r="D6" s="309" t="s">
        <v>649</v>
      </c>
    </row>
    <row r="7" spans="1:6" ht="15" customHeight="1">
      <c r="A7" s="310">
        <v>1</v>
      </c>
      <c r="B7" s="311" t="s">
        <v>650</v>
      </c>
      <c r="C7" s="312">
        <f>SUM(C9,C16,C23,C32,C41,C46,C53,C58,C69,C75)</f>
        <v>0</v>
      </c>
      <c r="D7" s="313"/>
    </row>
    <row r="8" spans="1:6" ht="15" customHeight="1">
      <c r="A8" s="310"/>
      <c r="B8" s="311" t="s">
        <v>651</v>
      </c>
      <c r="C8" s="312"/>
      <c r="D8" s="313"/>
    </row>
    <row r="9" spans="1:6">
      <c r="A9" s="314" t="s">
        <v>652</v>
      </c>
      <c r="B9" s="311" t="s">
        <v>653</v>
      </c>
      <c r="C9" s="315">
        <f>SUM(C10:C14)</f>
        <v>0</v>
      </c>
      <c r="D9" s="313"/>
    </row>
    <row r="10" spans="1:6">
      <c r="A10" s="316" t="s">
        <v>654</v>
      </c>
      <c r="B10" s="317" t="s">
        <v>655</v>
      </c>
      <c r="C10" s="295">
        <v>0</v>
      </c>
      <c r="D10" s="318"/>
    </row>
    <row r="11" spans="1:6" ht="25.5">
      <c r="A11" s="316" t="s">
        <v>656</v>
      </c>
      <c r="B11" s="317" t="s">
        <v>657</v>
      </c>
      <c r="C11" s="295">
        <v>0</v>
      </c>
      <c r="D11" s="318"/>
      <c r="F11" s="317"/>
    </row>
    <row r="12" spans="1:6">
      <c r="A12" s="316" t="s">
        <v>658</v>
      </c>
      <c r="B12" s="317" t="s">
        <v>659</v>
      </c>
      <c r="C12" s="295">
        <v>0</v>
      </c>
      <c r="D12" s="318"/>
      <c r="F12" s="317"/>
    </row>
    <row r="13" spans="1:6" ht="25.5">
      <c r="A13" s="316" t="s">
        <v>660</v>
      </c>
      <c r="B13" s="317" t="s">
        <v>661</v>
      </c>
      <c r="C13" s="295">
        <v>0</v>
      </c>
      <c r="D13" s="318"/>
      <c r="F13" s="317"/>
    </row>
    <row r="14" spans="1:6">
      <c r="A14" s="316" t="s">
        <v>662</v>
      </c>
      <c r="B14" s="317" t="s">
        <v>663</v>
      </c>
      <c r="C14" s="295">
        <v>0</v>
      </c>
      <c r="D14" s="318"/>
      <c r="F14" s="317"/>
    </row>
    <row r="15" spans="1:6">
      <c r="A15" s="319"/>
      <c r="B15" s="320"/>
      <c r="C15" s="295"/>
      <c r="D15" s="318"/>
      <c r="F15" s="317"/>
    </row>
    <row r="16" spans="1:6">
      <c r="A16" s="314" t="s">
        <v>664</v>
      </c>
      <c r="B16" s="311" t="s">
        <v>665</v>
      </c>
      <c r="C16" s="315">
        <f>SUM(C17:C21)</f>
        <v>0</v>
      </c>
      <c r="D16" s="313"/>
    </row>
    <row r="17" spans="1:4">
      <c r="A17" s="316" t="s">
        <v>666</v>
      </c>
      <c r="B17" s="317" t="s">
        <v>667</v>
      </c>
      <c r="C17" s="295">
        <v>0</v>
      </c>
      <c r="D17" s="318"/>
    </row>
    <row r="18" spans="1:4">
      <c r="A18" s="316" t="s">
        <v>668</v>
      </c>
      <c r="B18" s="317" t="s">
        <v>669</v>
      </c>
      <c r="C18" s="295">
        <v>0</v>
      </c>
      <c r="D18" s="318"/>
    </row>
    <row r="19" spans="1:4">
      <c r="A19" s="316" t="s">
        <v>670</v>
      </c>
      <c r="B19" s="317" t="s">
        <v>671</v>
      </c>
      <c r="C19" s="295">
        <v>0</v>
      </c>
      <c r="D19" s="318"/>
    </row>
    <row r="20" spans="1:4">
      <c r="A20" s="316" t="s">
        <v>672</v>
      </c>
      <c r="B20" s="317" t="s">
        <v>673</v>
      </c>
      <c r="C20" s="295">
        <v>0</v>
      </c>
      <c r="D20" s="318"/>
    </row>
    <row r="21" spans="1:4">
      <c r="A21" s="316" t="s">
        <v>674</v>
      </c>
      <c r="B21" s="317" t="s">
        <v>675</v>
      </c>
      <c r="C21" s="295">
        <v>0</v>
      </c>
      <c r="D21" s="318"/>
    </row>
    <row r="22" spans="1:4">
      <c r="A22" s="319"/>
      <c r="B22" s="320"/>
      <c r="C22" s="315"/>
      <c r="D22" s="313"/>
    </row>
    <row r="23" spans="1:4" ht="25.5">
      <c r="A23" s="314" t="s">
        <v>676</v>
      </c>
      <c r="B23" s="321" t="s">
        <v>677</v>
      </c>
      <c r="C23" s="315">
        <f>SUM(C24:C30)</f>
        <v>0</v>
      </c>
      <c r="D23" s="313"/>
    </row>
    <row r="24" spans="1:4">
      <c r="A24" s="316" t="s">
        <v>678</v>
      </c>
      <c r="B24" s="317" t="s">
        <v>679</v>
      </c>
      <c r="C24" s="295">
        <v>0</v>
      </c>
      <c r="D24" s="318"/>
    </row>
    <row r="25" spans="1:4">
      <c r="A25" s="316" t="s">
        <v>680</v>
      </c>
      <c r="B25" s="317" t="s">
        <v>681</v>
      </c>
      <c r="C25" s="295">
        <v>0</v>
      </c>
      <c r="D25" s="318"/>
    </row>
    <row r="26" spans="1:4">
      <c r="A26" s="316" t="s">
        <v>682</v>
      </c>
      <c r="B26" s="317" t="s">
        <v>683</v>
      </c>
      <c r="C26" s="295"/>
      <c r="D26" s="318"/>
    </row>
    <row r="27" spans="1:4">
      <c r="A27" s="316" t="s">
        <v>684</v>
      </c>
      <c r="B27" s="317" t="s">
        <v>685</v>
      </c>
      <c r="C27" s="295">
        <v>0</v>
      </c>
      <c r="D27" s="318"/>
    </row>
    <row r="28" spans="1:4">
      <c r="A28" s="316" t="s">
        <v>686</v>
      </c>
      <c r="B28" s="317" t="s">
        <v>687</v>
      </c>
      <c r="C28" s="295">
        <v>0</v>
      </c>
      <c r="D28" s="318"/>
    </row>
    <row r="29" spans="1:4" ht="25.5">
      <c r="A29" s="316" t="s">
        <v>688</v>
      </c>
      <c r="B29" s="317" t="s">
        <v>689</v>
      </c>
      <c r="C29" s="295">
        <v>0</v>
      </c>
      <c r="D29" s="318"/>
    </row>
    <row r="30" spans="1:4" ht="25.5">
      <c r="A30" s="316" t="s">
        <v>690</v>
      </c>
      <c r="B30" s="317" t="s">
        <v>691</v>
      </c>
      <c r="C30" s="295">
        <v>0</v>
      </c>
      <c r="D30" s="318"/>
    </row>
    <row r="31" spans="1:4">
      <c r="A31" s="319"/>
      <c r="B31" s="320"/>
      <c r="C31" s="295"/>
      <c r="D31" s="318"/>
    </row>
    <row r="32" spans="1:4">
      <c r="A32" s="314" t="s">
        <v>692</v>
      </c>
      <c r="B32" s="311" t="s">
        <v>693</v>
      </c>
      <c r="C32" s="315">
        <f>SUM(C33:C39)</f>
        <v>0</v>
      </c>
      <c r="D32" s="313"/>
    </row>
    <row r="33" spans="1:4">
      <c r="A33" s="316" t="s">
        <v>694</v>
      </c>
      <c r="B33" s="317" t="s">
        <v>695</v>
      </c>
      <c r="C33" s="295">
        <v>0</v>
      </c>
      <c r="D33" s="318"/>
    </row>
    <row r="34" spans="1:4">
      <c r="A34" s="316" t="s">
        <v>696</v>
      </c>
      <c r="B34" s="317" t="s">
        <v>697</v>
      </c>
      <c r="C34" s="295">
        <v>0</v>
      </c>
      <c r="D34" s="318"/>
    </row>
    <row r="35" spans="1:4">
      <c r="A35" s="316" t="s">
        <v>698</v>
      </c>
      <c r="B35" s="317" t="s">
        <v>699</v>
      </c>
      <c r="C35" s="295">
        <v>0</v>
      </c>
      <c r="D35" s="318"/>
    </row>
    <row r="36" spans="1:4" ht="25.5">
      <c r="A36" s="316" t="s">
        <v>700</v>
      </c>
      <c r="B36" s="317" t="s">
        <v>701</v>
      </c>
      <c r="C36" s="295">
        <v>0</v>
      </c>
      <c r="D36" s="318"/>
    </row>
    <row r="37" spans="1:4" ht="25.5">
      <c r="A37" s="316" t="s">
        <v>702</v>
      </c>
      <c r="B37" s="317" t="s">
        <v>703</v>
      </c>
      <c r="C37" s="295">
        <v>0</v>
      </c>
      <c r="D37" s="318"/>
    </row>
    <row r="38" spans="1:4">
      <c r="A38" s="316" t="s">
        <v>704</v>
      </c>
      <c r="B38" s="317" t="s">
        <v>705</v>
      </c>
      <c r="C38" s="295">
        <v>0</v>
      </c>
      <c r="D38" s="318"/>
    </row>
    <row r="39" spans="1:4" ht="35.25" customHeight="1">
      <c r="A39" s="316" t="s">
        <v>706</v>
      </c>
      <c r="B39" s="317" t="s">
        <v>707</v>
      </c>
      <c r="C39" s="295"/>
      <c r="D39" s="318"/>
    </row>
    <row r="40" spans="1:4">
      <c r="A40" s="319"/>
      <c r="B40" s="320"/>
      <c r="C40" s="295"/>
      <c r="D40" s="318"/>
    </row>
    <row r="41" spans="1:4">
      <c r="A41" s="314" t="s">
        <v>708</v>
      </c>
      <c r="B41" s="311" t="s">
        <v>709</v>
      </c>
      <c r="C41" s="315">
        <f>SUM(C42++C43+C44)</f>
        <v>0</v>
      </c>
      <c r="D41" s="313"/>
    </row>
    <row r="42" spans="1:4">
      <c r="A42" s="316" t="s">
        <v>710</v>
      </c>
      <c r="B42" s="317" t="s">
        <v>711</v>
      </c>
      <c r="C42" s="295">
        <v>0</v>
      </c>
      <c r="D42" s="318"/>
    </row>
    <row r="43" spans="1:4">
      <c r="A43" s="316" t="s">
        <v>712</v>
      </c>
      <c r="B43" s="317" t="s">
        <v>713</v>
      </c>
      <c r="C43" s="295">
        <v>0</v>
      </c>
      <c r="D43" s="318"/>
    </row>
    <row r="44" spans="1:4">
      <c r="A44" s="316" t="s">
        <v>714</v>
      </c>
      <c r="B44" s="317" t="s">
        <v>715</v>
      </c>
      <c r="C44" s="295">
        <v>0</v>
      </c>
      <c r="D44" s="318"/>
    </row>
    <row r="45" spans="1:4">
      <c r="A45" s="319"/>
      <c r="B45" s="320"/>
      <c r="C45" s="295"/>
      <c r="D45" s="318"/>
    </row>
    <row r="46" spans="1:4" ht="25.5">
      <c r="A46" s="314" t="s">
        <v>716</v>
      </c>
      <c r="B46" s="311" t="s">
        <v>717</v>
      </c>
      <c r="C46" s="315">
        <f>SUM(C47+C50+C51)</f>
        <v>0</v>
      </c>
      <c r="D46" s="313"/>
    </row>
    <row r="47" spans="1:4">
      <c r="A47" s="316" t="s">
        <v>718</v>
      </c>
      <c r="B47" s="320" t="s">
        <v>719</v>
      </c>
      <c r="C47" s="315">
        <f>SUM(C48:C49)</f>
        <v>0</v>
      </c>
      <c r="D47" s="313"/>
    </row>
    <row r="48" spans="1:4">
      <c r="A48" s="319" t="s">
        <v>720</v>
      </c>
      <c r="B48" s="320" t="s">
        <v>721</v>
      </c>
      <c r="C48" s="295">
        <v>0</v>
      </c>
      <c r="D48" s="318"/>
    </row>
    <row r="49" spans="1:4" ht="25.5">
      <c r="A49" s="319" t="s">
        <v>722</v>
      </c>
      <c r="B49" s="320" t="s">
        <v>723</v>
      </c>
      <c r="C49" s="295">
        <v>0</v>
      </c>
      <c r="D49" s="318"/>
    </row>
    <row r="50" spans="1:4">
      <c r="A50" s="316" t="s">
        <v>724</v>
      </c>
      <c r="B50" s="317" t="s">
        <v>725</v>
      </c>
      <c r="C50" s="295">
        <v>0</v>
      </c>
      <c r="D50" s="318"/>
    </row>
    <row r="51" spans="1:4">
      <c r="A51" s="316" t="s">
        <v>726</v>
      </c>
      <c r="B51" s="317" t="s">
        <v>727</v>
      </c>
      <c r="C51" s="295">
        <v>0</v>
      </c>
      <c r="D51" s="318"/>
    </row>
    <row r="52" spans="1:4">
      <c r="A52" s="319"/>
      <c r="B52" s="320"/>
      <c r="C52" s="295"/>
      <c r="D52" s="318"/>
    </row>
    <row r="53" spans="1:4">
      <c r="A53" s="314" t="s">
        <v>728</v>
      </c>
      <c r="B53" s="311" t="s">
        <v>729</v>
      </c>
      <c r="C53" s="312" t="s">
        <v>730</v>
      </c>
      <c r="D53" s="313"/>
    </row>
    <row r="54" spans="1:4">
      <c r="A54" s="316" t="s">
        <v>731</v>
      </c>
      <c r="B54" s="317" t="s">
        <v>732</v>
      </c>
      <c r="C54" s="322" t="s">
        <v>730</v>
      </c>
      <c r="D54" s="318"/>
    </row>
    <row r="55" spans="1:4">
      <c r="A55" s="316" t="s">
        <v>733</v>
      </c>
      <c r="B55" s="317" t="s">
        <v>734</v>
      </c>
      <c r="C55" s="295">
        <v>0</v>
      </c>
      <c r="D55" s="318"/>
    </row>
    <row r="56" spans="1:4">
      <c r="A56" s="316" t="s">
        <v>735</v>
      </c>
      <c r="B56" s="317" t="s">
        <v>736</v>
      </c>
      <c r="C56" s="295">
        <v>0</v>
      </c>
      <c r="D56" s="318"/>
    </row>
    <row r="57" spans="1:4">
      <c r="A57" s="319"/>
      <c r="B57" s="320"/>
      <c r="C57" s="295"/>
      <c r="D57" s="318"/>
    </row>
    <row r="58" spans="1:4">
      <c r="A58" s="314" t="s">
        <v>737</v>
      </c>
      <c r="B58" s="311" t="s">
        <v>738</v>
      </c>
      <c r="C58" s="315">
        <f>SUM(C59:C67)</f>
        <v>0</v>
      </c>
      <c r="D58" s="313"/>
    </row>
    <row r="59" spans="1:4" ht="21" customHeight="1">
      <c r="A59" s="316" t="s">
        <v>739</v>
      </c>
      <c r="B59" s="317" t="s">
        <v>740</v>
      </c>
      <c r="C59" s="295">
        <v>0</v>
      </c>
      <c r="D59" s="318"/>
    </row>
    <row r="60" spans="1:4">
      <c r="A60" s="316" t="s">
        <v>741</v>
      </c>
      <c r="B60" s="317" t="s">
        <v>742</v>
      </c>
      <c r="C60" s="295">
        <v>0</v>
      </c>
      <c r="D60" s="318"/>
    </row>
    <row r="61" spans="1:4">
      <c r="A61" s="316" t="s">
        <v>743</v>
      </c>
      <c r="B61" s="317" t="s">
        <v>744</v>
      </c>
      <c r="C61" s="295">
        <v>0</v>
      </c>
      <c r="D61" s="318"/>
    </row>
    <row r="62" spans="1:4" ht="25.5">
      <c r="A62" s="316" t="s">
        <v>745</v>
      </c>
      <c r="B62" s="317" t="s">
        <v>746</v>
      </c>
      <c r="C62" s="295">
        <v>0</v>
      </c>
      <c r="D62" s="318"/>
    </row>
    <row r="63" spans="1:4" ht="25.5">
      <c r="A63" s="316" t="s">
        <v>747</v>
      </c>
      <c r="B63" s="317" t="s">
        <v>748</v>
      </c>
      <c r="C63" s="295">
        <v>0</v>
      </c>
      <c r="D63" s="318"/>
    </row>
    <row r="64" spans="1:4" ht="25.5">
      <c r="A64" s="316" t="s">
        <v>749</v>
      </c>
      <c r="B64" s="317" t="s">
        <v>750</v>
      </c>
      <c r="C64" s="295">
        <v>0</v>
      </c>
      <c r="D64" s="318"/>
    </row>
    <row r="65" spans="1:4">
      <c r="A65" s="316" t="s">
        <v>751</v>
      </c>
      <c r="B65" s="317" t="s">
        <v>752</v>
      </c>
      <c r="C65" s="295">
        <v>0</v>
      </c>
      <c r="D65" s="318"/>
    </row>
    <row r="66" spans="1:4" ht="25.5">
      <c r="A66" s="316" t="s">
        <v>753</v>
      </c>
      <c r="B66" s="317" t="s">
        <v>754</v>
      </c>
      <c r="C66" s="295">
        <v>0</v>
      </c>
      <c r="D66" s="318"/>
    </row>
    <row r="67" spans="1:4" ht="25.5">
      <c r="A67" s="316" t="s">
        <v>755</v>
      </c>
      <c r="B67" s="317" t="s">
        <v>756</v>
      </c>
      <c r="C67" s="295">
        <v>0</v>
      </c>
      <c r="D67" s="318"/>
    </row>
    <row r="68" spans="1:4">
      <c r="A68" s="319"/>
      <c r="B68" s="320"/>
      <c r="C68" s="295"/>
      <c r="D68" s="318"/>
    </row>
    <row r="69" spans="1:4">
      <c r="A69" s="314" t="s">
        <v>757</v>
      </c>
      <c r="B69" s="311" t="s">
        <v>758</v>
      </c>
      <c r="C69" s="315">
        <f>SUM(C70:C73)</f>
        <v>0</v>
      </c>
      <c r="D69" s="313"/>
    </row>
    <row r="70" spans="1:4">
      <c r="A70" s="316" t="s">
        <v>759</v>
      </c>
      <c r="B70" s="317" t="s">
        <v>760</v>
      </c>
      <c r="C70" s="295">
        <v>0</v>
      </c>
      <c r="D70" s="318"/>
    </row>
    <row r="71" spans="1:4">
      <c r="A71" s="316" t="s">
        <v>761</v>
      </c>
      <c r="B71" s="317" t="s">
        <v>762</v>
      </c>
      <c r="C71" s="295">
        <v>0</v>
      </c>
      <c r="D71" s="318"/>
    </row>
    <row r="72" spans="1:4">
      <c r="A72" s="316" t="s">
        <v>763</v>
      </c>
      <c r="B72" s="317" t="s">
        <v>764</v>
      </c>
      <c r="C72" s="295">
        <v>0</v>
      </c>
      <c r="D72" s="318"/>
    </row>
    <row r="73" spans="1:4">
      <c r="A73" s="316" t="s">
        <v>765</v>
      </c>
      <c r="B73" s="317" t="s">
        <v>766</v>
      </c>
      <c r="C73" s="295">
        <v>0</v>
      </c>
      <c r="D73" s="318"/>
    </row>
    <row r="74" spans="1:4">
      <c r="A74" s="319"/>
      <c r="B74" s="320"/>
      <c r="C74" s="295"/>
      <c r="D74" s="318"/>
    </row>
    <row r="75" spans="1:4">
      <c r="A75" s="314" t="s">
        <v>767</v>
      </c>
      <c r="B75" s="311" t="s">
        <v>768</v>
      </c>
      <c r="C75" s="315">
        <f>SUM(C76:C81)</f>
        <v>0</v>
      </c>
      <c r="D75" s="313"/>
    </row>
    <row r="76" spans="1:4">
      <c r="A76" s="316" t="s">
        <v>769</v>
      </c>
      <c r="B76" s="317" t="s">
        <v>770</v>
      </c>
      <c r="C76" s="295">
        <v>0</v>
      </c>
      <c r="D76" s="318"/>
    </row>
    <row r="77" spans="1:4">
      <c r="A77" s="316" t="s">
        <v>771</v>
      </c>
      <c r="B77" s="317" t="s">
        <v>772</v>
      </c>
      <c r="C77" s="295">
        <v>0</v>
      </c>
      <c r="D77" s="318"/>
    </row>
    <row r="78" spans="1:4">
      <c r="A78" s="316" t="s">
        <v>773</v>
      </c>
      <c r="B78" s="317" t="s">
        <v>774</v>
      </c>
      <c r="C78" s="295">
        <v>0</v>
      </c>
      <c r="D78" s="318"/>
    </row>
    <row r="79" spans="1:4" ht="25.5">
      <c r="A79" s="316" t="s">
        <v>775</v>
      </c>
      <c r="B79" s="317" t="s">
        <v>776</v>
      </c>
      <c r="C79" s="295">
        <v>0</v>
      </c>
      <c r="D79" s="318"/>
    </row>
    <row r="80" spans="1:4">
      <c r="A80" s="316" t="s">
        <v>777</v>
      </c>
      <c r="B80" s="317" t="s">
        <v>778</v>
      </c>
      <c r="C80" s="295">
        <v>0</v>
      </c>
      <c r="D80" s="318"/>
    </row>
    <row r="81" spans="1:4">
      <c r="A81" s="316" t="s">
        <v>779</v>
      </c>
      <c r="B81" s="317" t="s">
        <v>780</v>
      </c>
      <c r="C81" s="323">
        <v>0</v>
      </c>
      <c r="D81" s="324"/>
    </row>
    <row r="82" spans="1:4">
      <c r="A82" s="325"/>
      <c r="B82" s="326"/>
      <c r="C82" s="327"/>
      <c r="D82" s="305"/>
    </row>
    <row r="83" spans="1:4">
      <c r="A83" s="310">
        <v>2</v>
      </c>
      <c r="B83" s="311" t="s">
        <v>781</v>
      </c>
      <c r="C83" s="315">
        <f>SUM(C85+C92+C98+C107+C111+C117)</f>
        <v>0</v>
      </c>
      <c r="D83" s="313"/>
    </row>
    <row r="84" spans="1:4">
      <c r="A84" s="310"/>
      <c r="B84" s="328"/>
      <c r="C84" s="295"/>
      <c r="D84" s="318"/>
    </row>
    <row r="85" spans="1:4">
      <c r="A85" s="325" t="s">
        <v>782</v>
      </c>
      <c r="B85" s="311" t="s">
        <v>783</v>
      </c>
      <c r="C85" s="315">
        <f>SUM(C86:C90)</f>
        <v>0</v>
      </c>
      <c r="D85" s="313"/>
    </row>
    <row r="86" spans="1:4">
      <c r="A86" s="316" t="s">
        <v>784</v>
      </c>
      <c r="B86" s="317" t="s">
        <v>785</v>
      </c>
      <c r="C86" s="295">
        <v>0</v>
      </c>
      <c r="D86" s="318"/>
    </row>
    <row r="87" spans="1:4">
      <c r="A87" s="316" t="s">
        <v>786</v>
      </c>
      <c r="B87" s="317" t="s">
        <v>787</v>
      </c>
      <c r="C87" s="295">
        <v>0</v>
      </c>
      <c r="D87" s="318"/>
    </row>
    <row r="88" spans="1:4">
      <c r="A88" s="316" t="s">
        <v>788</v>
      </c>
      <c r="B88" s="317" t="s">
        <v>789</v>
      </c>
      <c r="C88" s="295">
        <v>0</v>
      </c>
      <c r="D88" s="318"/>
    </row>
    <row r="89" spans="1:4">
      <c r="A89" s="316" t="s">
        <v>790</v>
      </c>
      <c r="B89" s="317" t="s">
        <v>791</v>
      </c>
      <c r="C89" s="295">
        <v>0</v>
      </c>
      <c r="D89" s="318"/>
    </row>
    <row r="90" spans="1:4">
      <c r="A90" s="316" t="s">
        <v>792</v>
      </c>
      <c r="B90" s="317" t="s">
        <v>793</v>
      </c>
      <c r="C90" s="295">
        <v>0</v>
      </c>
      <c r="D90" s="318"/>
    </row>
    <row r="91" spans="1:4">
      <c r="A91" s="329"/>
      <c r="B91" s="320"/>
      <c r="C91" s="295"/>
      <c r="D91" s="318"/>
    </row>
    <row r="92" spans="1:4" ht="25.5">
      <c r="A92" s="325" t="s">
        <v>794</v>
      </c>
      <c r="B92" s="311" t="s">
        <v>795</v>
      </c>
      <c r="C92" s="315">
        <f>SUM(C93:C96)</f>
        <v>0</v>
      </c>
      <c r="D92" s="313"/>
    </row>
    <row r="93" spans="1:4">
      <c r="A93" s="316" t="s">
        <v>796</v>
      </c>
      <c r="B93" s="317" t="s">
        <v>797</v>
      </c>
      <c r="C93" s="295">
        <v>0</v>
      </c>
      <c r="D93" s="318"/>
    </row>
    <row r="94" spans="1:4">
      <c r="A94" s="316" t="s">
        <v>798</v>
      </c>
      <c r="B94" s="317" t="s">
        <v>799</v>
      </c>
      <c r="C94" s="295">
        <v>0</v>
      </c>
      <c r="D94" s="318"/>
    </row>
    <row r="95" spans="1:4">
      <c r="A95" s="316" t="s">
        <v>800</v>
      </c>
      <c r="B95" s="317" t="s">
        <v>801</v>
      </c>
      <c r="C95" s="295">
        <v>0</v>
      </c>
      <c r="D95" s="318"/>
    </row>
    <row r="96" spans="1:4">
      <c r="A96" s="316" t="s">
        <v>802</v>
      </c>
      <c r="B96" s="317" t="s">
        <v>803</v>
      </c>
      <c r="C96" s="295">
        <v>0</v>
      </c>
      <c r="D96" s="318"/>
    </row>
    <row r="97" spans="1:4">
      <c r="A97" s="329"/>
      <c r="B97" s="320"/>
      <c r="C97" s="295"/>
      <c r="D97" s="318"/>
    </row>
    <row r="98" spans="1:4" ht="25.5">
      <c r="A98" s="325" t="s">
        <v>804</v>
      </c>
      <c r="B98" s="311" t="s">
        <v>805</v>
      </c>
      <c r="C98" s="315">
        <f>SUM(C99:C105)</f>
        <v>0</v>
      </c>
      <c r="D98" s="313"/>
    </row>
    <row r="99" spans="1:4">
      <c r="A99" s="316" t="s">
        <v>806</v>
      </c>
      <c r="B99" s="317" t="s">
        <v>807</v>
      </c>
      <c r="C99" s="295">
        <v>0</v>
      </c>
      <c r="D99" s="318"/>
    </row>
    <row r="100" spans="1:4" ht="25.5">
      <c r="A100" s="316" t="s">
        <v>808</v>
      </c>
      <c r="B100" s="317" t="s">
        <v>809</v>
      </c>
      <c r="C100" s="295">
        <v>0</v>
      </c>
      <c r="D100" s="318"/>
    </row>
    <row r="101" spans="1:4">
      <c r="A101" s="316" t="s">
        <v>810</v>
      </c>
      <c r="B101" s="317" t="s">
        <v>811</v>
      </c>
      <c r="C101" s="295">
        <v>0</v>
      </c>
      <c r="D101" s="318"/>
    </row>
    <row r="102" spans="1:4" ht="25.5">
      <c r="A102" s="316" t="s">
        <v>812</v>
      </c>
      <c r="B102" s="317" t="s">
        <v>813</v>
      </c>
      <c r="C102" s="295">
        <v>0</v>
      </c>
      <c r="D102" s="318"/>
    </row>
    <row r="103" spans="1:4">
      <c r="A103" s="316" t="s">
        <v>814</v>
      </c>
      <c r="B103" s="317" t="s">
        <v>815</v>
      </c>
      <c r="C103" s="295">
        <v>0</v>
      </c>
      <c r="D103" s="318"/>
    </row>
    <row r="104" spans="1:4">
      <c r="A104" s="316" t="s">
        <v>816</v>
      </c>
      <c r="B104" s="317" t="s">
        <v>817</v>
      </c>
      <c r="C104" s="295">
        <v>0</v>
      </c>
      <c r="D104" s="318"/>
    </row>
    <row r="105" spans="1:4" ht="25.5">
      <c r="A105" s="316" t="s">
        <v>818</v>
      </c>
      <c r="B105" s="317" t="s">
        <v>819</v>
      </c>
      <c r="C105" s="295">
        <v>0</v>
      </c>
      <c r="D105" s="318"/>
    </row>
    <row r="106" spans="1:4">
      <c r="A106" s="329"/>
      <c r="B106" s="320"/>
      <c r="C106" s="295"/>
      <c r="D106" s="318"/>
    </row>
    <row r="107" spans="1:4" ht="25.5">
      <c r="A107" s="325" t="s">
        <v>820</v>
      </c>
      <c r="B107" s="311" t="s">
        <v>821</v>
      </c>
      <c r="C107" s="315">
        <f>SUM(C108:C109)</f>
        <v>0</v>
      </c>
      <c r="D107" s="313"/>
    </row>
    <row r="108" spans="1:4">
      <c r="A108" s="316" t="s">
        <v>822</v>
      </c>
      <c r="B108" s="317" t="s">
        <v>823</v>
      </c>
      <c r="C108" s="295">
        <v>0</v>
      </c>
      <c r="D108" s="318"/>
    </row>
    <row r="109" spans="1:4">
      <c r="A109" s="316" t="s">
        <v>824</v>
      </c>
      <c r="B109" s="317" t="s">
        <v>825</v>
      </c>
      <c r="C109" s="295">
        <v>0</v>
      </c>
      <c r="D109" s="318"/>
    </row>
    <row r="110" spans="1:4">
      <c r="A110" s="329"/>
      <c r="B110" s="320"/>
      <c r="C110" s="295"/>
      <c r="D110" s="318"/>
    </row>
    <row r="111" spans="1:4" ht="25.5">
      <c r="A111" s="325" t="s">
        <v>826</v>
      </c>
      <c r="B111" s="311" t="s">
        <v>827</v>
      </c>
      <c r="C111" s="315">
        <f>SUM(C112:C115)</f>
        <v>0</v>
      </c>
      <c r="D111" s="313"/>
    </row>
    <row r="112" spans="1:4">
      <c r="A112" s="316" t="s">
        <v>828</v>
      </c>
      <c r="B112" s="317" t="s">
        <v>829</v>
      </c>
      <c r="C112" s="295">
        <v>0</v>
      </c>
      <c r="D112" s="318"/>
    </row>
    <row r="113" spans="1:4">
      <c r="A113" s="316" t="s">
        <v>830</v>
      </c>
      <c r="B113" s="317" t="s">
        <v>831</v>
      </c>
      <c r="C113" s="295">
        <v>0</v>
      </c>
      <c r="D113" s="318"/>
    </row>
    <row r="114" spans="1:4">
      <c r="A114" s="316" t="s">
        <v>832</v>
      </c>
      <c r="B114" s="317" t="s">
        <v>833</v>
      </c>
      <c r="C114" s="295">
        <v>0</v>
      </c>
      <c r="D114" s="318"/>
    </row>
    <row r="115" spans="1:4" ht="25.5">
      <c r="A115" s="316" t="s">
        <v>834</v>
      </c>
      <c r="B115" s="317" t="s">
        <v>835</v>
      </c>
      <c r="C115" s="295">
        <v>0</v>
      </c>
      <c r="D115" s="318"/>
    </row>
    <row r="116" spans="1:4">
      <c r="A116" s="329"/>
      <c r="B116" s="320"/>
      <c r="C116" s="295"/>
      <c r="D116" s="318"/>
    </row>
    <row r="117" spans="1:4" ht="25.5">
      <c r="A117" s="325" t="s">
        <v>836</v>
      </c>
      <c r="B117" s="311" t="s">
        <v>837</v>
      </c>
      <c r="C117" s="315">
        <f>SUM(C118:C125)</f>
        <v>0</v>
      </c>
      <c r="D117" s="313"/>
    </row>
    <row r="118" spans="1:4">
      <c r="A118" s="316" t="s">
        <v>838</v>
      </c>
      <c r="B118" s="317" t="s">
        <v>839</v>
      </c>
      <c r="C118" s="295"/>
      <c r="D118" s="318"/>
    </row>
    <row r="119" spans="1:4" ht="25.5">
      <c r="A119" s="316" t="s">
        <v>840</v>
      </c>
      <c r="B119" s="317" t="s">
        <v>841</v>
      </c>
      <c r="C119" s="295">
        <v>0</v>
      </c>
      <c r="D119" s="318"/>
    </row>
    <row r="120" spans="1:4">
      <c r="A120" s="316" t="s">
        <v>842</v>
      </c>
      <c r="B120" s="317" t="s">
        <v>843</v>
      </c>
      <c r="C120" s="295">
        <v>0</v>
      </c>
      <c r="D120" s="318"/>
    </row>
    <row r="121" spans="1:4">
      <c r="A121" s="316" t="s">
        <v>844</v>
      </c>
      <c r="B121" s="317" t="s">
        <v>845</v>
      </c>
      <c r="C121" s="295">
        <v>0</v>
      </c>
      <c r="D121" s="318"/>
    </row>
    <row r="122" spans="1:4">
      <c r="A122" s="316" t="s">
        <v>846</v>
      </c>
      <c r="B122" s="317" t="s">
        <v>847</v>
      </c>
      <c r="C122" s="295">
        <v>0</v>
      </c>
      <c r="D122" s="318"/>
    </row>
    <row r="123" spans="1:4" ht="25.5">
      <c r="A123" s="316" t="s">
        <v>848</v>
      </c>
      <c r="B123" s="317" t="s">
        <v>849</v>
      </c>
      <c r="C123" s="295">
        <v>0</v>
      </c>
      <c r="D123" s="318"/>
    </row>
    <row r="124" spans="1:4">
      <c r="A124" s="316" t="s">
        <v>850</v>
      </c>
      <c r="B124" s="317" t="s">
        <v>851</v>
      </c>
      <c r="C124" s="295">
        <v>0</v>
      </c>
      <c r="D124" s="318"/>
    </row>
    <row r="125" spans="1:4">
      <c r="A125" s="316" t="s">
        <v>852</v>
      </c>
      <c r="B125" s="317" t="s">
        <v>853</v>
      </c>
      <c r="C125" s="295">
        <v>0</v>
      </c>
      <c r="D125" s="318"/>
    </row>
    <row r="126" spans="1:4">
      <c r="A126" s="316"/>
      <c r="B126" s="320"/>
      <c r="C126" s="295"/>
      <c r="D126" s="318"/>
    </row>
    <row r="127" spans="1:4">
      <c r="A127" s="310">
        <v>5</v>
      </c>
      <c r="B127" s="330" t="s">
        <v>854</v>
      </c>
      <c r="C127" s="315">
        <f>SUM(C129+C139+C149+C154)</f>
        <v>0</v>
      </c>
      <c r="D127" s="313"/>
    </row>
    <row r="128" spans="1:4">
      <c r="A128" s="329"/>
      <c r="B128" s="320"/>
      <c r="C128" s="295"/>
      <c r="D128" s="318"/>
    </row>
    <row r="129" spans="1:4">
      <c r="A129" s="331" t="s">
        <v>855</v>
      </c>
      <c r="B129" s="311" t="s">
        <v>856</v>
      </c>
      <c r="C129" s="315">
        <f>SUM(C130:C137)</f>
        <v>0</v>
      </c>
      <c r="D129" s="313"/>
    </row>
    <row r="130" spans="1:4">
      <c r="A130" s="332" t="s">
        <v>857</v>
      </c>
      <c r="B130" s="317" t="s">
        <v>858</v>
      </c>
      <c r="C130" s="295">
        <v>0</v>
      </c>
      <c r="D130" s="318"/>
    </row>
    <row r="131" spans="1:4">
      <c r="A131" s="332" t="s">
        <v>859</v>
      </c>
      <c r="B131" s="317" t="s">
        <v>860</v>
      </c>
      <c r="C131" s="295">
        <v>0</v>
      </c>
      <c r="D131" s="318"/>
    </row>
    <row r="132" spans="1:4">
      <c r="A132" s="332" t="s">
        <v>861</v>
      </c>
      <c r="B132" s="317" t="s">
        <v>862</v>
      </c>
      <c r="C132" s="295"/>
      <c r="D132" s="318"/>
    </row>
    <row r="133" spans="1:4">
      <c r="A133" s="332" t="s">
        <v>863</v>
      </c>
      <c r="B133" s="317" t="s">
        <v>864</v>
      </c>
      <c r="C133" s="295"/>
      <c r="D133" s="318"/>
    </row>
    <row r="134" spans="1:4">
      <c r="A134" s="332" t="s">
        <v>865</v>
      </c>
      <c r="B134" s="317" t="s">
        <v>866</v>
      </c>
      <c r="C134" s="295"/>
      <c r="D134" s="318"/>
    </row>
    <row r="135" spans="1:4" ht="25.5">
      <c r="A135" s="332" t="s">
        <v>867</v>
      </c>
      <c r="B135" s="317" t="s">
        <v>868</v>
      </c>
      <c r="C135" s="295"/>
      <c r="D135" s="318"/>
    </row>
    <row r="136" spans="1:4" ht="25.5">
      <c r="A136" s="332" t="s">
        <v>869</v>
      </c>
      <c r="B136" s="317" t="s">
        <v>870</v>
      </c>
      <c r="C136" s="295"/>
      <c r="D136" s="318"/>
    </row>
    <row r="137" spans="1:4">
      <c r="A137" s="332" t="s">
        <v>871</v>
      </c>
      <c r="B137" s="317" t="s">
        <v>872</v>
      </c>
      <c r="C137" s="295">
        <v>0</v>
      </c>
      <c r="D137" s="318"/>
    </row>
    <row r="138" spans="1:4">
      <c r="A138" s="332"/>
      <c r="B138" s="317"/>
      <c r="C138" s="295"/>
      <c r="D138" s="318"/>
    </row>
    <row r="139" spans="1:4" ht="25.5">
      <c r="A139" s="331" t="s">
        <v>873</v>
      </c>
      <c r="B139" s="311" t="s">
        <v>874</v>
      </c>
      <c r="C139" s="315">
        <f>SUM(C140:C147)</f>
        <v>0</v>
      </c>
      <c r="D139" s="313"/>
    </row>
    <row r="140" spans="1:4">
      <c r="A140" s="332" t="s">
        <v>875</v>
      </c>
      <c r="B140" s="317" t="s">
        <v>876</v>
      </c>
      <c r="C140" s="295">
        <v>0</v>
      </c>
      <c r="D140" s="318"/>
    </row>
    <row r="141" spans="1:4">
      <c r="A141" s="332" t="s">
        <v>877</v>
      </c>
      <c r="B141" s="317" t="s">
        <v>878</v>
      </c>
      <c r="C141" s="295">
        <v>0</v>
      </c>
      <c r="D141" s="318"/>
    </row>
    <row r="142" spans="1:4">
      <c r="A142" s="332" t="s">
        <v>879</v>
      </c>
      <c r="B142" s="317" t="s">
        <v>880</v>
      </c>
      <c r="C142" s="295">
        <v>0</v>
      </c>
      <c r="D142" s="318"/>
    </row>
    <row r="143" spans="1:4">
      <c r="A143" s="332" t="s">
        <v>881</v>
      </c>
      <c r="B143" s="317" t="s">
        <v>882</v>
      </c>
      <c r="C143" s="295">
        <v>0</v>
      </c>
      <c r="D143" s="318"/>
    </row>
    <row r="144" spans="1:4">
      <c r="A144" s="332" t="s">
        <v>883</v>
      </c>
      <c r="B144" s="317" t="s">
        <v>884</v>
      </c>
      <c r="C144" s="295">
        <v>0</v>
      </c>
      <c r="D144" s="318"/>
    </row>
    <row r="145" spans="1:4">
      <c r="A145" s="332" t="s">
        <v>885</v>
      </c>
      <c r="B145" s="317" t="s">
        <v>886</v>
      </c>
      <c r="C145" s="295">
        <v>0</v>
      </c>
      <c r="D145" s="318"/>
    </row>
    <row r="146" spans="1:4">
      <c r="A146" s="332" t="s">
        <v>887</v>
      </c>
      <c r="B146" s="317" t="s">
        <v>888</v>
      </c>
      <c r="C146" s="295">
        <v>0</v>
      </c>
      <c r="D146" s="318"/>
    </row>
    <row r="147" spans="1:4" ht="25.5">
      <c r="A147" s="332" t="s">
        <v>889</v>
      </c>
      <c r="B147" s="317" t="s">
        <v>890</v>
      </c>
      <c r="C147" s="295">
        <v>0</v>
      </c>
      <c r="D147" s="318"/>
    </row>
    <row r="148" spans="1:4">
      <c r="A148" s="332"/>
      <c r="B148" s="317"/>
      <c r="C148" s="295"/>
      <c r="D148" s="318"/>
    </row>
    <row r="149" spans="1:4">
      <c r="A149" s="331" t="s">
        <v>891</v>
      </c>
      <c r="B149" s="311" t="s">
        <v>892</v>
      </c>
      <c r="C149" s="315">
        <f>SUM(C150:C152)</f>
        <v>0</v>
      </c>
      <c r="D149" s="313"/>
    </row>
    <row r="150" spans="1:4">
      <c r="A150" s="332" t="s">
        <v>893</v>
      </c>
      <c r="B150" s="317" t="s">
        <v>894</v>
      </c>
      <c r="C150" s="295">
        <v>0</v>
      </c>
      <c r="D150" s="318"/>
    </row>
    <row r="151" spans="1:4">
      <c r="A151" s="332" t="s">
        <v>895</v>
      </c>
      <c r="B151" s="317" t="s">
        <v>896</v>
      </c>
      <c r="C151" s="295">
        <v>0</v>
      </c>
      <c r="D151" s="318"/>
    </row>
    <row r="152" spans="1:4">
      <c r="A152" s="332" t="s">
        <v>897</v>
      </c>
      <c r="B152" s="317" t="s">
        <v>898</v>
      </c>
      <c r="C152" s="295">
        <v>0</v>
      </c>
      <c r="D152" s="318"/>
    </row>
    <row r="153" spans="1:4">
      <c r="A153" s="332"/>
      <c r="B153" s="317"/>
      <c r="C153" s="295"/>
      <c r="D153" s="318"/>
    </row>
    <row r="154" spans="1:4">
      <c r="A154" s="331" t="s">
        <v>899</v>
      </c>
      <c r="B154" s="311" t="s">
        <v>900</v>
      </c>
      <c r="C154" s="315">
        <f>SUM(C155:C158)</f>
        <v>0</v>
      </c>
      <c r="D154" s="313"/>
    </row>
    <row r="155" spans="1:4">
      <c r="A155" s="332" t="s">
        <v>901</v>
      </c>
      <c r="B155" s="317" t="s">
        <v>902</v>
      </c>
      <c r="C155" s="295">
        <v>0</v>
      </c>
      <c r="D155" s="318"/>
    </row>
    <row r="156" spans="1:4">
      <c r="A156" s="332" t="s">
        <v>903</v>
      </c>
      <c r="B156" s="317" t="s">
        <v>904</v>
      </c>
      <c r="C156" s="295">
        <v>0</v>
      </c>
      <c r="D156" s="318"/>
    </row>
    <row r="157" spans="1:4">
      <c r="A157" s="332" t="s">
        <v>905</v>
      </c>
      <c r="B157" s="317" t="s">
        <v>906</v>
      </c>
      <c r="C157" s="295">
        <v>0</v>
      </c>
      <c r="D157" s="318"/>
    </row>
    <row r="158" spans="1:4">
      <c r="A158" s="332" t="s">
        <v>907</v>
      </c>
      <c r="B158" s="317" t="s">
        <v>908</v>
      </c>
      <c r="C158" s="295">
        <v>0</v>
      </c>
      <c r="D158" s="318"/>
    </row>
    <row r="159" spans="1:4">
      <c r="A159" s="333"/>
      <c r="B159" s="333"/>
      <c r="C159" s="333"/>
      <c r="D159" s="333"/>
    </row>
  </sheetData>
  <mergeCells count="1">
    <mergeCell ref="A2:D2"/>
  </mergeCells>
  <dataValidations count="1">
    <dataValidation type="list" allowBlank="1" showInputMessage="1" showErrorMessage="1" sqref="B7:B8 B64088:B64089">
      <formula1>$F$7:$F$9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Hoja14"/>
  <dimension ref="A1:AI33"/>
  <sheetViews>
    <sheetView showGridLines="0" zoomScale="40" zoomScaleNormal="40" workbookViewId="0">
      <pane ySplit="7" topLeftCell="A8" activePane="bottomLeft" state="frozen"/>
      <selection sqref="A1:J1"/>
      <selection pane="bottomLeft" activeCell="D11" sqref="D11"/>
    </sheetView>
  </sheetViews>
  <sheetFormatPr baseColWidth="10" defaultColWidth="11.42578125" defaultRowHeight="15"/>
  <cols>
    <col min="1" max="2" width="16.85546875" style="39" customWidth="1"/>
    <col min="3" max="3" width="44" style="39" customWidth="1"/>
    <col min="4" max="4" width="73" style="39" customWidth="1"/>
    <col min="5" max="5" width="64.140625" style="39" customWidth="1"/>
    <col min="6" max="6" width="56.42578125" style="39" customWidth="1"/>
    <col min="7" max="7" width="44.42578125" style="39" customWidth="1"/>
    <col min="8" max="8" width="47.42578125" style="39" customWidth="1"/>
    <col min="9" max="9" width="21.42578125" style="39" customWidth="1"/>
    <col min="10" max="10" width="25.28515625" style="39" customWidth="1"/>
    <col min="11" max="11" width="32.85546875" style="39" customWidth="1"/>
    <col min="12" max="12" width="64" style="39" customWidth="1"/>
    <col min="13" max="13" width="68.85546875" style="39" customWidth="1"/>
    <col min="14" max="14" width="100.28515625" style="39" customWidth="1"/>
    <col min="15" max="15" width="49.7109375" style="39" customWidth="1"/>
    <col min="16" max="16" width="24.140625" style="39" customWidth="1"/>
    <col min="17" max="18" width="25.140625" style="39" customWidth="1"/>
    <col min="19" max="19" width="28.7109375" style="39" customWidth="1"/>
    <col min="20" max="20" width="26.42578125" style="39" hidden="1" customWidth="1"/>
    <col min="21" max="22" width="24.140625" style="39" hidden="1" customWidth="1"/>
    <col min="23" max="23" width="29.28515625" style="39" customWidth="1"/>
    <col min="24" max="30" width="33.85546875" style="39" hidden="1" customWidth="1"/>
    <col min="31" max="31" width="13.7109375" style="39" hidden="1" customWidth="1"/>
    <col min="32" max="32" width="40.42578125" style="39" customWidth="1"/>
    <col min="33" max="33" width="68" style="39" customWidth="1"/>
    <col min="34" max="34" width="65.42578125" style="39" customWidth="1"/>
    <col min="35" max="16384" width="11.42578125" style="39"/>
  </cols>
  <sheetData>
    <row r="1" spans="1:35" ht="38.25" customHeight="1">
      <c r="A1" s="781" t="s">
        <v>909</v>
      </c>
      <c r="B1" s="782"/>
      <c r="C1" s="782"/>
      <c r="D1" s="782"/>
      <c r="E1" s="782"/>
      <c r="F1" s="782"/>
      <c r="G1" s="782"/>
      <c r="H1" s="782"/>
      <c r="I1" s="782"/>
      <c r="J1" s="782"/>
      <c r="K1" s="782"/>
      <c r="L1" s="782"/>
      <c r="M1" s="782"/>
      <c r="N1" s="782"/>
      <c r="O1" s="782"/>
      <c r="P1" s="782"/>
      <c r="Q1" s="782"/>
      <c r="R1" s="782"/>
      <c r="S1" s="782"/>
      <c r="T1" s="782"/>
      <c r="U1" s="782"/>
      <c r="V1" s="782"/>
      <c r="W1" s="782"/>
      <c r="X1" s="782"/>
      <c r="Y1" s="782"/>
      <c r="Z1" s="782"/>
      <c r="AA1" s="782"/>
      <c r="AB1" s="782"/>
      <c r="AC1" s="782"/>
      <c r="AD1" s="782"/>
      <c r="AE1" s="783"/>
    </row>
    <row r="2" spans="1:35" ht="38.25" customHeight="1">
      <c r="A2" s="784"/>
      <c r="B2" s="785"/>
      <c r="C2" s="785"/>
      <c r="D2" s="785"/>
      <c r="E2" s="785"/>
      <c r="F2" s="785"/>
      <c r="G2" s="785"/>
      <c r="H2" s="785"/>
      <c r="I2" s="785"/>
      <c r="J2" s="785"/>
      <c r="K2" s="785"/>
      <c r="L2" s="785"/>
      <c r="M2" s="785"/>
      <c r="N2" s="785"/>
      <c r="O2" s="785"/>
      <c r="P2" s="785"/>
      <c r="Q2" s="785"/>
      <c r="R2" s="785"/>
      <c r="S2" s="785"/>
      <c r="T2" s="785"/>
      <c r="U2" s="785"/>
      <c r="V2" s="785"/>
      <c r="W2" s="785"/>
      <c r="X2" s="785"/>
      <c r="Y2" s="785"/>
      <c r="Z2" s="785"/>
      <c r="AA2" s="785"/>
      <c r="AB2" s="785"/>
      <c r="AC2" s="785"/>
      <c r="AD2" s="785"/>
      <c r="AE2" s="786"/>
    </row>
    <row r="3" spans="1:35" ht="38.25" customHeight="1">
      <c r="A3" s="784"/>
      <c r="B3" s="785"/>
      <c r="C3" s="785"/>
      <c r="D3" s="785"/>
      <c r="E3" s="785"/>
      <c r="F3" s="785"/>
      <c r="G3" s="785"/>
      <c r="H3" s="785"/>
      <c r="I3" s="785"/>
      <c r="J3" s="785"/>
      <c r="K3" s="785"/>
      <c r="L3" s="785"/>
      <c r="M3" s="785"/>
      <c r="N3" s="785"/>
      <c r="O3" s="785"/>
      <c r="P3" s="785"/>
      <c r="Q3" s="785"/>
      <c r="R3" s="785"/>
      <c r="S3" s="785"/>
      <c r="T3" s="785"/>
      <c r="U3" s="785"/>
      <c r="V3" s="785"/>
      <c r="W3" s="785"/>
      <c r="X3" s="785"/>
      <c r="Y3" s="785"/>
      <c r="Z3" s="785"/>
      <c r="AA3" s="785"/>
      <c r="AB3" s="785"/>
      <c r="AC3" s="785"/>
      <c r="AD3" s="785"/>
      <c r="AE3" s="786"/>
    </row>
    <row r="4" spans="1:35" ht="15.75" thickBot="1">
      <c r="A4" s="787"/>
      <c r="B4" s="788"/>
      <c r="C4" s="788"/>
      <c r="D4" s="788"/>
      <c r="E4" s="788"/>
      <c r="F4" s="788"/>
      <c r="G4" s="788"/>
      <c r="H4" s="788"/>
      <c r="I4" s="788"/>
      <c r="J4" s="788"/>
      <c r="K4" s="788"/>
      <c r="L4" s="788"/>
      <c r="M4" s="788"/>
      <c r="N4" s="788"/>
      <c r="O4" s="788"/>
      <c r="P4" s="788"/>
      <c r="Q4" s="788"/>
      <c r="R4" s="788"/>
      <c r="S4" s="788"/>
      <c r="T4" s="788"/>
      <c r="U4" s="788"/>
      <c r="V4" s="788"/>
      <c r="W4" s="788"/>
      <c r="X4" s="788"/>
      <c r="Y4" s="788"/>
      <c r="Z4" s="788"/>
      <c r="AA4" s="788"/>
      <c r="AB4" s="788"/>
      <c r="AC4" s="788"/>
      <c r="AD4" s="788"/>
      <c r="AE4" s="789"/>
    </row>
    <row r="5" spans="1:35" ht="58.5" customHeight="1" thickBot="1">
      <c r="A5" s="792" t="s">
        <v>910</v>
      </c>
      <c r="B5" s="793"/>
      <c r="C5" s="794"/>
      <c r="D5" s="792" t="s">
        <v>911</v>
      </c>
      <c r="E5" s="767" t="s">
        <v>912</v>
      </c>
      <c r="F5" s="767" t="s">
        <v>913</v>
      </c>
      <c r="G5" s="801" t="s">
        <v>914</v>
      </c>
      <c r="H5" s="802"/>
      <c r="I5" s="803" t="s">
        <v>915</v>
      </c>
      <c r="J5" s="804"/>
      <c r="K5" s="767" t="s">
        <v>916</v>
      </c>
      <c r="L5" s="767" t="s">
        <v>917</v>
      </c>
      <c r="M5" s="767" t="s">
        <v>918</v>
      </c>
      <c r="N5" s="91" t="s">
        <v>919</v>
      </c>
      <c r="O5" s="91" t="s">
        <v>920</v>
      </c>
      <c r="P5" s="767" t="s">
        <v>921</v>
      </c>
      <c r="Q5" s="767" t="s">
        <v>922</v>
      </c>
      <c r="R5" s="767" t="s">
        <v>923</v>
      </c>
      <c r="S5" s="80" t="s">
        <v>924</v>
      </c>
      <c r="T5" s="80" t="s">
        <v>925</v>
      </c>
      <c r="U5" s="80" t="s">
        <v>926</v>
      </c>
      <c r="V5" s="80" t="s">
        <v>927</v>
      </c>
      <c r="W5" s="767" t="s">
        <v>928</v>
      </c>
      <c r="X5" s="41" t="s">
        <v>929</v>
      </c>
      <c r="Y5" s="42">
        <v>0</v>
      </c>
      <c r="Z5" s="43">
        <v>0.219</v>
      </c>
      <c r="AA5" s="44" t="s">
        <v>930</v>
      </c>
      <c r="AB5" s="42" t="s">
        <v>929</v>
      </c>
      <c r="AC5" s="42">
        <v>0</v>
      </c>
      <c r="AD5" s="45">
        <v>0.12</v>
      </c>
      <c r="AE5" s="87" t="s">
        <v>931</v>
      </c>
      <c r="AF5" s="764" t="s">
        <v>932</v>
      </c>
      <c r="AG5" s="764" t="s">
        <v>933</v>
      </c>
      <c r="AH5" s="764" t="s">
        <v>934</v>
      </c>
    </row>
    <row r="6" spans="1:35" ht="24.75" customHeight="1" thickBot="1">
      <c r="A6" s="795"/>
      <c r="B6" s="796"/>
      <c r="C6" s="797"/>
      <c r="D6" s="795"/>
      <c r="E6" s="768"/>
      <c r="F6" s="768"/>
      <c r="G6" s="90" t="s">
        <v>935</v>
      </c>
      <c r="H6" s="90" t="s">
        <v>936</v>
      </c>
      <c r="I6" s="805"/>
      <c r="J6" s="806"/>
      <c r="K6" s="769"/>
      <c r="L6" s="768"/>
      <c r="M6" s="768"/>
      <c r="N6" s="90" t="s">
        <v>914</v>
      </c>
      <c r="O6" s="790" t="s">
        <v>915</v>
      </c>
      <c r="P6" s="769"/>
      <c r="Q6" s="769"/>
      <c r="R6" s="769"/>
      <c r="S6" s="81"/>
      <c r="T6" s="81"/>
      <c r="U6" s="81"/>
      <c r="V6" s="81"/>
      <c r="W6" s="769"/>
      <c r="X6" s="41" t="s">
        <v>929</v>
      </c>
      <c r="Y6" s="43">
        <v>0.22</v>
      </c>
      <c r="Z6" s="46">
        <v>0.65900000000000003</v>
      </c>
      <c r="AA6" s="47" t="s">
        <v>937</v>
      </c>
      <c r="AB6" s="42" t="s">
        <v>929</v>
      </c>
      <c r="AC6" s="46">
        <v>0.125</v>
      </c>
      <c r="AD6" s="45">
        <v>0.25</v>
      </c>
      <c r="AE6" s="88" t="s">
        <v>937</v>
      </c>
      <c r="AF6" s="764"/>
      <c r="AG6" s="764"/>
      <c r="AH6" s="764"/>
    </row>
    <row r="7" spans="1:35" ht="42" customHeight="1" thickBot="1">
      <c r="A7" s="798"/>
      <c r="B7" s="799"/>
      <c r="C7" s="800"/>
      <c r="D7" s="798"/>
      <c r="E7" s="769"/>
      <c r="F7" s="769"/>
      <c r="G7" s="82"/>
      <c r="H7" s="82"/>
      <c r="I7" s="83" t="s">
        <v>938</v>
      </c>
      <c r="J7" s="83" t="s">
        <v>936</v>
      </c>
      <c r="K7" s="83" t="s">
        <v>939</v>
      </c>
      <c r="L7" s="769"/>
      <c r="M7" s="769"/>
      <c r="N7" s="82"/>
      <c r="O7" s="791"/>
      <c r="P7" s="83" t="s">
        <v>940</v>
      </c>
      <c r="Q7" s="84" t="s">
        <v>941</v>
      </c>
      <c r="R7" s="85"/>
      <c r="S7" s="84" t="s">
        <v>942</v>
      </c>
      <c r="T7" s="86"/>
      <c r="U7" s="86"/>
      <c r="V7" s="86"/>
      <c r="W7" s="85"/>
      <c r="X7" s="41" t="s">
        <v>929</v>
      </c>
      <c r="Y7" s="45">
        <v>0.66</v>
      </c>
      <c r="Z7" s="45">
        <v>1</v>
      </c>
      <c r="AA7" s="49" t="s">
        <v>943</v>
      </c>
      <c r="AB7" s="42" t="s">
        <v>929</v>
      </c>
      <c r="AC7" s="46">
        <v>0.255</v>
      </c>
      <c r="AD7" s="45">
        <v>1</v>
      </c>
      <c r="AE7" s="89" t="s">
        <v>943</v>
      </c>
      <c r="AF7" s="764"/>
      <c r="AG7" s="764"/>
      <c r="AH7" s="764"/>
    </row>
    <row r="8" spans="1:35" ht="4.5" customHeight="1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2"/>
    </row>
    <row r="9" spans="1:35" ht="27.75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AF9" s="53"/>
      <c r="AG9" s="53"/>
      <c r="AH9" s="53"/>
    </row>
    <row r="10" spans="1:35" ht="84.75" customHeight="1">
      <c r="A10" s="770" t="str">
        <f>'1. DireccyConducc DPS'!A4:O4</f>
        <v>Resultado esperado: RE.1 Dirección y Conducción Fortalecida</v>
      </c>
      <c r="B10" s="771"/>
      <c r="C10" s="772"/>
      <c r="D10" s="54"/>
      <c r="E10" s="54"/>
      <c r="F10" s="54"/>
      <c r="G10" s="55"/>
      <c r="H10" s="55"/>
      <c r="I10" s="40" t="str">
        <f>IF(G10="","",IF(G10="ALTA",3,IF(G10="MEDIA",2,IF(G10="BAJA",1,""))))</f>
        <v/>
      </c>
      <c r="J10" s="40" t="str">
        <f>IF(H10="","",IF(H10="ALTO",3,IF(H10="MANEJABLE",2,IF(H10="NULO",1,""))))</f>
        <v/>
      </c>
      <c r="K10" s="48" t="str">
        <f>IF(OR(I10="",J10=""),"",I10*J10)</f>
        <v/>
      </c>
      <c r="L10" s="54" t="s">
        <v>944</v>
      </c>
      <c r="M10" s="54"/>
      <c r="N10" s="55"/>
      <c r="O10" s="40" t="str">
        <f>IF(N10="","",IF(N10="EXCELENTE",1,IF(N10="MUY BUENA",2,IF(N10="BUENA",3,IF(N10="REGULAR",4,IF(N10="MALA",5,""))))))</f>
        <v/>
      </c>
      <c r="P10" s="48" t="str">
        <f>IF(OR(K10="",O10=""),"",K10*O10)</f>
        <v/>
      </c>
      <c r="Q10" s="56" t="str">
        <f>IF(P10="","",(K10/9))</f>
        <v/>
      </c>
      <c r="R10" s="56" t="str">
        <f>IF(P10="","",(P10/45))</f>
        <v/>
      </c>
      <c r="S10" s="765" t="str">
        <f>IF(T10=0,"",(SUM(K10:K12)/U10))</f>
        <v/>
      </c>
      <c r="T10" s="763">
        <f>COUNT(K10:K12)</f>
        <v>0</v>
      </c>
      <c r="U10" s="763">
        <f>T10*9</f>
        <v>0</v>
      </c>
      <c r="V10" s="763">
        <f>U10*5</f>
        <v>0</v>
      </c>
      <c r="W10" s="765" t="str">
        <f>IF(T10=0,"",(SUM(P10:P14)/V10))</f>
        <v/>
      </c>
      <c r="AF10" s="142"/>
      <c r="AG10" s="142"/>
      <c r="AH10" s="142"/>
    </row>
    <row r="11" spans="1:35" ht="178.5" customHeight="1">
      <c r="A11" s="773"/>
      <c r="B11" s="774"/>
      <c r="C11" s="775"/>
      <c r="D11" s="54"/>
      <c r="E11" s="54"/>
      <c r="F11" s="54"/>
      <c r="G11" s="55"/>
      <c r="H11" s="55"/>
      <c r="I11" s="40" t="str">
        <f>IF(G11="","",IF(G11="ALTA",3,IF(G11="MEDIA",2,IF(G11="BAJA",1,""))))</f>
        <v/>
      </c>
      <c r="J11" s="40" t="str">
        <f>IF(H11="","",IF(H11="ALTO",3,IF(H11="MANEJABLE",2,IF(H11="NULO",1,""))))</f>
        <v/>
      </c>
      <c r="K11" s="48" t="str">
        <f>IF(OR(I11="",J11=""),"",I11*J11)</f>
        <v/>
      </c>
      <c r="L11" s="54"/>
      <c r="M11" s="54"/>
      <c r="N11" s="55"/>
      <c r="O11" s="40" t="str">
        <f>IF(N11="","",IF(N11="EXCELENTE",1,IF(N11="MUY BUENA",2,IF(N11="BUENA",3,IF(N11="REGULAR",4,IF(N11="MALA",5,""))))))</f>
        <v/>
      </c>
      <c r="P11" s="48" t="str">
        <f>IF(OR(K11="",O11=""),"",K11*O11)</f>
        <v/>
      </c>
      <c r="Q11" s="56" t="str">
        <f>IF(P11="","",(K11/9))</f>
        <v/>
      </c>
      <c r="R11" s="56" t="str">
        <f>IF(P11="","",(P11/45))</f>
        <v/>
      </c>
      <c r="S11" s="766"/>
      <c r="T11" s="763"/>
      <c r="U11" s="763"/>
      <c r="V11" s="763"/>
      <c r="W11" s="766"/>
      <c r="AF11" s="142"/>
      <c r="AG11" s="142"/>
      <c r="AH11" s="142"/>
    </row>
    <row r="12" spans="1:35" ht="175.5" customHeight="1">
      <c r="A12" s="776"/>
      <c r="B12" s="777"/>
      <c r="C12" s="778"/>
      <c r="D12" s="54"/>
      <c r="E12" s="54"/>
      <c r="F12" s="54"/>
      <c r="G12" s="55"/>
      <c r="H12" s="55"/>
      <c r="I12" s="40" t="str">
        <f>IF(G12="","",IF(G12="ALTA",3,IF(G12="MEDIA",2,IF(G12="BAJA",1,""))))</f>
        <v/>
      </c>
      <c r="J12" s="40" t="str">
        <f>IF(H12="","",IF(H12="ALTO",3,IF(H12="MANEJABLE",2,IF(H12="NULO",1,""))))</f>
        <v/>
      </c>
      <c r="K12" s="48" t="str">
        <f>IF(OR(I12="",J12=""),"",I12*J12)</f>
        <v/>
      </c>
      <c r="L12" s="54"/>
      <c r="M12" s="54"/>
      <c r="N12" s="55"/>
      <c r="O12" s="40" t="str">
        <f>IF(N12="","",IF(N12="EXCELENTE",1,IF(N12="MUY BUENA",2,IF(N12="BUENA",3,IF(N12="REGULAR",4,IF(N12="MALA",5,""))))))</f>
        <v/>
      </c>
      <c r="P12" s="48" t="str">
        <f>IF(OR(K12="",O12=""),"",K12*O12)</f>
        <v/>
      </c>
      <c r="Q12" s="56" t="str">
        <f>IF(P12="","",(K12/9))</f>
        <v/>
      </c>
      <c r="R12" s="56" t="str">
        <f>IF(P12="","",(P12/45))</f>
        <v/>
      </c>
      <c r="S12" s="766"/>
      <c r="T12" s="763"/>
      <c r="U12" s="763"/>
      <c r="V12" s="763"/>
      <c r="W12" s="766"/>
      <c r="AF12" s="142"/>
      <c r="AG12" s="142"/>
      <c r="AH12" s="142"/>
    </row>
    <row r="13" spans="1:35" ht="27.75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766"/>
      <c r="AF13" s="53"/>
      <c r="AG13" s="53"/>
      <c r="AH13" s="53"/>
      <c r="AI13" s="141"/>
    </row>
    <row r="14" spans="1:35" ht="27.75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766"/>
      <c r="AF14" s="53"/>
      <c r="AG14" s="53"/>
      <c r="AH14" s="53"/>
    </row>
    <row r="15" spans="1:35" ht="4.5" customHeight="1">
      <c r="A15" s="50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2"/>
    </row>
    <row r="16" spans="1:35" ht="31.5" customHeight="1">
      <c r="A16" s="779" t="s">
        <v>945</v>
      </c>
      <c r="B16" s="415"/>
      <c r="C16" s="779" t="s">
        <v>945</v>
      </c>
      <c r="D16" s="779" t="s">
        <v>945</v>
      </c>
      <c r="E16" s="779" t="s">
        <v>945</v>
      </c>
      <c r="F16" s="779" t="s">
        <v>945</v>
      </c>
      <c r="G16" s="57" t="s">
        <v>945</v>
      </c>
      <c r="H16" s="57" t="s">
        <v>945</v>
      </c>
      <c r="I16" s="57" t="s">
        <v>945</v>
      </c>
      <c r="J16" s="57" t="s">
        <v>945</v>
      </c>
      <c r="K16" s="57" t="s">
        <v>945</v>
      </c>
      <c r="L16" s="57" t="s">
        <v>945</v>
      </c>
      <c r="M16" s="57" t="s">
        <v>945</v>
      </c>
      <c r="N16" s="57" t="s">
        <v>945</v>
      </c>
      <c r="O16" s="57" t="s">
        <v>945</v>
      </c>
      <c r="P16" s="57" t="s">
        <v>945</v>
      </c>
      <c r="Q16" s="57" t="s">
        <v>945</v>
      </c>
      <c r="R16" s="57" t="s">
        <v>945</v>
      </c>
      <c r="S16" s="57" t="s">
        <v>945</v>
      </c>
      <c r="T16" s="58"/>
      <c r="U16" s="57" t="s">
        <v>945</v>
      </c>
      <c r="V16" s="57" t="s">
        <v>945</v>
      </c>
      <c r="W16" s="57" t="s">
        <v>945</v>
      </c>
      <c r="AF16" s="57" t="s">
        <v>945</v>
      </c>
      <c r="AG16" s="57" t="s">
        <v>945</v>
      </c>
      <c r="AH16" s="57" t="s">
        <v>945</v>
      </c>
    </row>
    <row r="17" spans="1:23" ht="18">
      <c r="A17" s="780"/>
      <c r="B17" s="416"/>
      <c r="C17" s="780"/>
      <c r="D17" s="780"/>
      <c r="E17" s="780"/>
      <c r="F17" s="780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8"/>
      <c r="U17" s="59"/>
      <c r="V17" s="59"/>
      <c r="W17" s="59"/>
    </row>
    <row r="33" spans="13:13">
      <c r="M33" s="39" t="s">
        <v>946</v>
      </c>
    </row>
  </sheetData>
  <dataConsolidate/>
  <mergeCells count="29">
    <mergeCell ref="T10:T12"/>
    <mergeCell ref="U10:U12"/>
    <mergeCell ref="M5:M7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I5:J6"/>
    <mergeCell ref="R5:R6"/>
    <mergeCell ref="K5:K6"/>
    <mergeCell ref="L5:L7"/>
    <mergeCell ref="A10:C12"/>
    <mergeCell ref="S10:S12"/>
    <mergeCell ref="A16:A17"/>
    <mergeCell ref="C16:C17"/>
    <mergeCell ref="D16:D17"/>
    <mergeCell ref="E16:E17"/>
    <mergeCell ref="F16:F17"/>
    <mergeCell ref="V10:V12"/>
    <mergeCell ref="AF5:AF7"/>
    <mergeCell ref="AG5:AG7"/>
    <mergeCell ref="AH5:AH7"/>
    <mergeCell ref="W10:W14"/>
  </mergeCells>
  <conditionalFormatting sqref="W10:W14">
    <cfRule type="cellIs" dxfId="6" priority="356" stopIfTrue="1" operator="between">
      <formula>#REF!</formula>
      <formula>#REF!</formula>
    </cfRule>
    <cfRule type="cellIs" dxfId="5" priority="357" stopIfTrue="1" operator="between">
      <formula>#REF!</formula>
      <formula>#REF!</formula>
    </cfRule>
    <cfRule type="cellIs" dxfId="4" priority="358" stopIfTrue="1" operator="between">
      <formula>#REF!</formula>
      <formula>#REF!</formula>
    </cfRule>
  </conditionalFormatting>
  <conditionalFormatting sqref="R10 W10:W14">
    <cfRule type="cellIs" dxfId="3" priority="353" stopIfTrue="1" operator="between">
      <formula>$Y$7</formula>
      <formula>$Z$7</formula>
    </cfRule>
    <cfRule type="cellIs" dxfId="2" priority="354" stopIfTrue="1" operator="between">
      <formula>$Y$6</formula>
      <formula>$Z$6</formula>
    </cfRule>
    <cfRule type="cellIs" dxfId="1" priority="355" stopIfTrue="1" operator="between">
      <formula>$Y$5</formula>
      <formula>$Z$5</formula>
    </cfRule>
  </conditionalFormatting>
  <conditionalFormatting sqref="J15:K15">
    <cfRule type="cellIs" dxfId="0" priority="163" stopIfTrue="1" operator="greaterThan">
      <formula>0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V33"/>
  <sheetViews>
    <sheetView showGridLines="0" zoomScale="70" zoomScaleNormal="70" workbookViewId="0">
      <pane xSplit="2" ySplit="5" topLeftCell="G6" activePane="bottomRight" state="frozen"/>
      <selection sqref="A1:J1"/>
      <selection pane="topRight" sqref="A1:J1"/>
      <selection pane="bottomLeft" sqref="A1:J1"/>
      <selection pane="bottomRight" activeCell="L9" sqref="L9"/>
    </sheetView>
  </sheetViews>
  <sheetFormatPr baseColWidth="10" defaultColWidth="11.42578125" defaultRowHeight="15"/>
  <cols>
    <col min="1" max="2" width="35.7109375" style="94" customWidth="1"/>
    <col min="3" max="3" width="42.28515625" style="94" customWidth="1"/>
    <col min="4" max="4" width="13.5703125" style="94" bestFit="1" customWidth="1"/>
    <col min="5" max="5" width="15" style="94" bestFit="1" customWidth="1"/>
    <col min="6" max="6" width="47.7109375" style="94" bestFit="1" customWidth="1"/>
    <col min="7" max="7" width="51.28515625" style="94" customWidth="1"/>
    <col min="8" max="8" width="24.7109375" style="95" customWidth="1"/>
    <col min="9" max="9" width="21" style="94" customWidth="1"/>
    <col min="10" max="10" width="16" style="94" customWidth="1"/>
    <col min="11" max="11" width="20.85546875" style="94" customWidth="1"/>
    <col min="12" max="13" width="21.28515625" style="94" customWidth="1"/>
    <col min="14" max="14" width="16.42578125" style="94" customWidth="1"/>
    <col min="15" max="15" width="13.28515625" style="94" bestFit="1" customWidth="1"/>
    <col min="16" max="16" width="16.28515625" style="94" customWidth="1"/>
    <col min="17" max="17" width="14.7109375" style="94" customWidth="1"/>
    <col min="18" max="18" width="21" style="144" customWidth="1"/>
    <col min="19" max="19" width="20" style="94" customWidth="1"/>
    <col min="20" max="21" width="24.28515625" style="94" customWidth="1"/>
    <col min="22" max="22" width="23" style="94" customWidth="1"/>
    <col min="23" max="16384" width="11.42578125" style="94"/>
  </cols>
  <sheetData>
    <row r="1" spans="1:22" s="93" customFormat="1" ht="26.25">
      <c r="A1" s="813" t="s">
        <v>947</v>
      </c>
      <c r="B1" s="814"/>
      <c r="C1" s="814"/>
      <c r="D1" s="814"/>
      <c r="E1" s="814"/>
      <c r="F1" s="814"/>
      <c r="G1" s="814"/>
      <c r="H1" s="814"/>
      <c r="I1" s="814"/>
    </row>
    <row r="2" spans="1:22" ht="23.25" customHeight="1">
      <c r="A2" s="815" t="s">
        <v>948</v>
      </c>
      <c r="B2" s="815"/>
      <c r="C2" s="815"/>
      <c r="D2" s="815"/>
      <c r="E2" s="108"/>
      <c r="F2" s="108"/>
      <c r="G2" s="108"/>
      <c r="H2" s="108"/>
      <c r="I2" s="107"/>
      <c r="J2" s="107"/>
      <c r="K2" s="107"/>
      <c r="R2" s="94"/>
    </row>
    <row r="3" spans="1:22" s="93" customFormat="1" ht="31.5" customHeight="1">
      <c r="A3" s="442" t="s">
        <v>949</v>
      </c>
      <c r="B3" s="442" t="s">
        <v>950</v>
      </c>
      <c r="C3" s="442" t="s">
        <v>951</v>
      </c>
      <c r="D3" s="457" t="str">
        <f>'1. DireccyConducc'!C6</f>
        <v>3. LINEA BASE 2014</v>
      </c>
      <c r="E3" s="457" t="str">
        <f>'4. Gestión Institucional '!D6</f>
        <v>4.META ANUAL PEI 2017</v>
      </c>
      <c r="F3" s="464" t="str">
        <f>'1. DireccyConducc'!E6</f>
        <v>5. PRESUPUESTO (En millones de colones)</v>
      </c>
      <c r="G3" s="589" t="str">
        <f>'1. DireccyConducc'!F6</f>
        <v xml:space="preserve">6. ACTIVIDADES </v>
      </c>
      <c r="H3" s="811" t="str">
        <f>'1. DireccyConducc'!G6</f>
        <v>7. META ANUAL (POI)</v>
      </c>
      <c r="I3" s="812"/>
      <c r="J3" s="811" t="str">
        <f>'1. DireccyConducc'!I6</f>
        <v>8. META TRIMESTRAL PROGRAMADA</v>
      </c>
      <c r="K3" s="844"/>
      <c r="L3" s="844"/>
      <c r="M3" s="812"/>
      <c r="N3" s="809" t="s">
        <v>952</v>
      </c>
      <c r="O3" s="810"/>
      <c r="P3" s="810"/>
      <c r="Q3" s="810"/>
      <c r="R3" s="856" t="s">
        <v>953</v>
      </c>
      <c r="S3" s="668" t="s">
        <v>954</v>
      </c>
      <c r="T3" s="808" t="s">
        <v>955</v>
      </c>
      <c r="U3" s="808"/>
      <c r="V3" s="807" t="s">
        <v>956</v>
      </c>
    </row>
    <row r="4" spans="1:22" s="93" customFormat="1" ht="31.5" customHeight="1">
      <c r="A4" s="443"/>
      <c r="B4" s="443"/>
      <c r="C4" s="443"/>
      <c r="D4" s="458"/>
      <c r="E4" s="458"/>
      <c r="F4" s="465"/>
      <c r="G4" s="590"/>
      <c r="H4" s="464" t="str">
        <f>'1. DireccyConducc'!G7</f>
        <v>Meta en número absoluto</v>
      </c>
      <c r="I4" s="464" t="str">
        <f>'1. DireccyConducc'!H7</f>
        <v>Meta porcentual</v>
      </c>
      <c r="J4" s="122" t="str">
        <f>'1. DireccyConducc'!I7</f>
        <v>1° Trimestre</v>
      </c>
      <c r="K4" s="122" t="str">
        <f>'1. DireccyConducc'!J7</f>
        <v>2° Trimestre</v>
      </c>
      <c r="L4" s="122" t="str">
        <f>'1. DireccyConducc'!K7</f>
        <v>3° Trimestre</v>
      </c>
      <c r="M4" s="122" t="str">
        <f>'1. DireccyConducc'!L7</f>
        <v>4° Trimestre</v>
      </c>
      <c r="N4" s="418" t="s">
        <v>957</v>
      </c>
      <c r="O4" s="418" t="s">
        <v>958</v>
      </c>
      <c r="P4" s="418" t="s">
        <v>296</v>
      </c>
      <c r="Q4" s="418" t="s">
        <v>297</v>
      </c>
      <c r="R4" s="857"/>
      <c r="S4" s="854"/>
      <c r="T4" s="808" t="s">
        <v>959</v>
      </c>
      <c r="U4" s="808" t="s">
        <v>960</v>
      </c>
      <c r="V4" s="807"/>
    </row>
    <row r="5" spans="1:22" s="93" customFormat="1" ht="31.5" customHeight="1">
      <c r="A5" s="444"/>
      <c r="B5" s="444"/>
      <c r="C5" s="444"/>
      <c r="D5" s="459"/>
      <c r="E5" s="459"/>
      <c r="F5" s="466"/>
      <c r="G5" s="591"/>
      <c r="H5" s="466"/>
      <c r="I5" s="466"/>
      <c r="J5" s="109" t="s">
        <v>298</v>
      </c>
      <c r="K5" s="109" t="s">
        <v>298</v>
      </c>
      <c r="L5" s="109" t="s">
        <v>298</v>
      </c>
      <c r="M5" s="109" t="s">
        <v>298</v>
      </c>
      <c r="N5" s="118" t="s">
        <v>298</v>
      </c>
      <c r="O5" s="118" t="s">
        <v>298</v>
      </c>
      <c r="P5" s="118" t="s">
        <v>298</v>
      </c>
      <c r="Q5" s="119" t="s">
        <v>298</v>
      </c>
      <c r="R5" s="858"/>
      <c r="S5" s="855"/>
      <c r="T5" s="808"/>
      <c r="U5" s="808"/>
      <c r="V5" s="807"/>
    </row>
    <row r="6" spans="1:22" s="93" customFormat="1" ht="15.75" customHeight="1">
      <c r="A6" s="829" t="str">
        <f>'1. DireccyConducc DPS'!A4:O4</f>
        <v>Resultado esperado: RE.1 Dirección y Conducción Fortalecida</v>
      </c>
      <c r="B6" s="859" t="str">
        <f>'1. DireccyConducc DPS'!A9</f>
        <v xml:space="preserve">Objetivo Estratégico Específico: 1.1 Consolidar el derecho a la salud, como un derecho humano de la población, bajo los principios  de equidad, calidad, oportunidad y participación social, mediante el ejercicio de las funciones rectoras. </v>
      </c>
      <c r="C6" s="860"/>
      <c r="D6" s="860"/>
      <c r="E6" s="860"/>
      <c r="F6" s="861"/>
      <c r="G6" s="117"/>
      <c r="H6" s="117"/>
      <c r="I6" s="117"/>
      <c r="J6" s="117"/>
      <c r="K6" s="117"/>
      <c r="L6" s="117"/>
      <c r="M6" s="117"/>
      <c r="N6" s="92"/>
      <c r="O6" s="92"/>
      <c r="P6" s="92"/>
      <c r="Q6" s="92"/>
      <c r="R6" s="96"/>
      <c r="S6" s="92"/>
      <c r="T6" s="123"/>
      <c r="U6" s="123"/>
      <c r="V6" s="92"/>
    </row>
    <row r="7" spans="1:22" s="93" customFormat="1" ht="55.5" customHeight="1">
      <c r="A7" s="830"/>
      <c r="B7" s="819" t="str">
        <f>'1. DireccyConducc DPS'!A10</f>
        <v>RE1.P2 Modelo de promoción de la salud articulado con actores sociales sectoriales e intersectoriales</v>
      </c>
      <c r="C7" s="819" t="str">
        <f>'1. DireccyConducc DPS'!B10</f>
        <v>Número de instancias internas y externas ejecutando acciones del componente de promoción de la salud incluido en el Plan Nacional de Salud 2016 - 2021</v>
      </c>
      <c r="D7" s="821">
        <f>'1. DireccyConducc DPS'!D10</f>
        <v>0</v>
      </c>
      <c r="E7" s="821">
        <f>'1. DireccyConducc DPS'!D10</f>
        <v>0</v>
      </c>
      <c r="F7" s="845">
        <f>'1. DireccyConducc DPS'!E10</f>
        <v>0</v>
      </c>
      <c r="G7" s="106" t="str">
        <f>'1. DireccyConducc DPS'!F10</f>
        <v>Participación en la capacitación del modelo de promoción de la salud por parte de enlaces de rectoría de promoción de la salud y equipos de área</v>
      </c>
      <c r="H7" s="379" t="str">
        <f>'1. DireccyConducc DPS'!G10</f>
        <v>2 capacitaciones</v>
      </c>
      <c r="I7" s="397">
        <f>'1. DireccyConducc DPS'!H10</f>
        <v>1</v>
      </c>
      <c r="J7" s="397">
        <f>'1. DireccyConducc DPS'!I10</f>
        <v>0</v>
      </c>
      <c r="K7" s="397">
        <f>'1. DireccyConducc DPS'!J10</f>
        <v>0.5</v>
      </c>
      <c r="L7" s="397">
        <f>'1. DireccyConducc DPS'!K10</f>
        <v>0.5</v>
      </c>
      <c r="M7" s="397">
        <f>'1. DireccyConducc DPS'!L10</f>
        <v>0</v>
      </c>
      <c r="N7" s="140"/>
      <c r="O7" s="140"/>
      <c r="P7" s="140"/>
      <c r="Q7" s="140"/>
      <c r="R7" s="97">
        <f>SUM(N7:Q7)</f>
        <v>0</v>
      </c>
      <c r="S7" s="840">
        <f>'1. DireccyConducc DPS'!M10</f>
        <v>0</v>
      </c>
      <c r="T7" s="840"/>
      <c r="U7" s="840"/>
      <c r="V7" s="862" t="e">
        <f>(T7+U7)/S7</f>
        <v>#DIV/0!</v>
      </c>
    </row>
    <row r="8" spans="1:22" s="93" customFormat="1" ht="25.5">
      <c r="A8" s="830"/>
      <c r="B8" s="497"/>
      <c r="C8" s="497"/>
      <c r="D8" s="822"/>
      <c r="E8" s="822"/>
      <c r="F8" s="846"/>
      <c r="G8" s="106" t="str">
        <f>'1. DireccyConducc DPS'!F11</f>
        <v>Implementación de las funciones rectoras de promoción de la salud</v>
      </c>
      <c r="H8" s="379" t="str">
        <f>'1. DireccyConducc DPS'!G11</f>
        <v>1 actividad</v>
      </c>
      <c r="I8" s="397">
        <f>'1. DireccyConducc DPS'!H11</f>
        <v>0</v>
      </c>
      <c r="J8" s="397">
        <f>'1. DireccyConducc DPS'!I11</f>
        <v>0</v>
      </c>
      <c r="K8" s="397">
        <f>'1. DireccyConducc DPS'!J11</f>
        <v>0.33</v>
      </c>
      <c r="L8" s="397">
        <f>'1. DireccyConducc DPS'!K11</f>
        <v>0.33</v>
      </c>
      <c r="M8" s="397">
        <f>'1. DireccyConducc DPS'!L11</f>
        <v>0.34</v>
      </c>
      <c r="N8" s="140"/>
      <c r="O8" s="140"/>
      <c r="P8" s="140"/>
      <c r="Q8" s="140"/>
      <c r="R8" s="97">
        <f t="shared" ref="R8:R22" si="0">SUM(N8:Q8)</f>
        <v>0</v>
      </c>
      <c r="S8" s="841"/>
      <c r="T8" s="841"/>
      <c r="U8" s="841"/>
      <c r="V8" s="863"/>
    </row>
    <row r="9" spans="1:22" s="93" customFormat="1" ht="38.25">
      <c r="A9" s="830"/>
      <c r="B9" s="497"/>
      <c r="C9" s="497"/>
      <c r="D9" s="822"/>
      <c r="E9" s="822"/>
      <c r="F9" s="846"/>
      <c r="G9" s="106" t="str">
        <f>'1. DireccyConducc DPS'!F12</f>
        <v>Participación  en las sesiones de acompañamiento y supervisión en relación con los compromisos de rectoría de promoción de la salud</v>
      </c>
      <c r="H9" s="379" t="str">
        <f>'1. DireccyConducc DPS'!G12</f>
        <v>1 sesión de supervisión</v>
      </c>
      <c r="I9" s="397">
        <f>'1. DireccyConducc DPS'!H12</f>
        <v>0</v>
      </c>
      <c r="J9" s="397">
        <f>'1. DireccyConducc DPS'!I12</f>
        <v>0</v>
      </c>
      <c r="K9" s="397">
        <f>'1. DireccyConducc DPS'!J12</f>
        <v>0.33</v>
      </c>
      <c r="L9" s="397">
        <f>'1. DireccyConducc DPS'!K12</f>
        <v>0.33</v>
      </c>
      <c r="M9" s="397">
        <f>'1. DireccyConducc DPS'!L12</f>
        <v>0.34</v>
      </c>
      <c r="N9" s="140"/>
      <c r="O9" s="140"/>
      <c r="P9" s="140"/>
      <c r="Q9" s="140"/>
      <c r="R9" s="97">
        <f t="shared" si="0"/>
        <v>0</v>
      </c>
      <c r="S9" s="841"/>
      <c r="T9" s="841"/>
      <c r="U9" s="841"/>
      <c r="V9" s="863"/>
    </row>
    <row r="10" spans="1:22" s="93" customFormat="1" ht="72.75" customHeight="1">
      <c r="A10" s="830"/>
      <c r="B10" s="497"/>
      <c r="C10" s="497"/>
      <c r="D10" s="822"/>
      <c r="E10" s="822"/>
      <c r="F10" s="846"/>
      <c r="G10" s="106" t="str">
        <f>'1. DireccyConducc DPS'!F13</f>
        <v>Implementación de programas y proyectos con actores sociales internos o externos, vinculados al Modelo de Rectoría de Promoción de la Salud</v>
      </c>
      <c r="H10" s="379" t="str">
        <f>'1. DireccyConducc DPS'!G13</f>
        <v>1 reunión</v>
      </c>
      <c r="I10" s="397">
        <f>'1. DireccyConducc DPS'!H13</f>
        <v>1</v>
      </c>
      <c r="J10" s="397">
        <f>'1. DireccyConducc DPS'!I13</f>
        <v>0.25</v>
      </c>
      <c r="K10" s="397">
        <f>'1. DireccyConducc DPS'!J13</f>
        <v>0.25</v>
      </c>
      <c r="L10" s="397">
        <f>'1. DireccyConducc DPS'!K13</f>
        <v>0.25</v>
      </c>
      <c r="M10" s="397">
        <f>'1. DireccyConducc DPS'!L13</f>
        <v>0.25</v>
      </c>
      <c r="N10" s="140"/>
      <c r="O10" s="140"/>
      <c r="P10" s="140"/>
      <c r="Q10" s="140"/>
      <c r="R10" s="97">
        <f t="shared" si="0"/>
        <v>0</v>
      </c>
      <c r="S10" s="841"/>
      <c r="T10" s="841"/>
      <c r="U10" s="841"/>
      <c r="V10" s="863"/>
    </row>
    <row r="11" spans="1:22" s="93" customFormat="1" ht="93" customHeight="1">
      <c r="A11" s="830"/>
      <c r="B11" s="497"/>
      <c r="C11" s="497"/>
      <c r="D11" s="822"/>
      <c r="E11" s="822"/>
      <c r="F11" s="846"/>
      <c r="G11" s="106" t="str">
        <f>'1. DireccyConducc DPS'!F14</f>
        <v>Elaboración de informes de cumplimiento de los compromisos en promoción de la salud</v>
      </c>
      <c r="H11" s="379" t="str">
        <f>'1. DireccyConducc DPS'!G14</f>
        <v>2 actividades</v>
      </c>
      <c r="I11" s="397">
        <f>'1. DireccyConducc DPS'!H14</f>
        <v>0</v>
      </c>
      <c r="J11" s="397">
        <f>'1. DireccyConducc DPS'!I14</f>
        <v>0</v>
      </c>
      <c r="K11" s="397">
        <f>'1. DireccyConducc DPS'!J14</f>
        <v>0.5</v>
      </c>
      <c r="L11" s="397">
        <f>'1. DireccyConducc DPS'!K14</f>
        <v>0</v>
      </c>
      <c r="M11" s="397">
        <f>'1. DireccyConducc DPS'!L14</f>
        <v>0.5</v>
      </c>
      <c r="N11" s="140"/>
      <c r="O11" s="140"/>
      <c r="P11" s="140"/>
      <c r="Q11" s="140"/>
      <c r="R11" s="97">
        <f t="shared" si="0"/>
        <v>0</v>
      </c>
      <c r="S11" s="841"/>
      <c r="T11" s="841"/>
      <c r="U11" s="841"/>
      <c r="V11" s="863"/>
    </row>
    <row r="12" spans="1:22" s="93" customFormat="1" ht="51" customHeight="1">
      <c r="A12" s="830"/>
      <c r="B12" s="497"/>
      <c r="C12" s="497"/>
      <c r="D12" s="822"/>
      <c r="E12" s="822"/>
      <c r="F12" s="846"/>
      <c r="G12" s="106" t="str">
        <f>'1. DireccyConducc DPS'!F15</f>
        <v xml:space="preserve">Participación en el desarrollo de la metodología para la identificacón de análisis de los factores determinantes y asociados al escenario salud  (en coordinación con los responsables del ASIS a nivel institucional).  </v>
      </c>
      <c r="H12" s="379" t="str">
        <f>'1. DireccyConducc DPS'!G15</f>
        <v>1 reunión</v>
      </c>
      <c r="I12" s="397">
        <f>'1. DireccyConducc DPS'!H15</f>
        <v>0</v>
      </c>
      <c r="J12" s="397">
        <f>'1. DireccyConducc DPS'!I15</f>
        <v>0</v>
      </c>
      <c r="K12" s="397">
        <f>'1. DireccyConducc DPS'!J15</f>
        <v>0.4</v>
      </c>
      <c r="L12" s="397">
        <f>'1. DireccyConducc DPS'!K15</f>
        <v>0.4</v>
      </c>
      <c r="M12" s="397">
        <f>'1. DireccyConducc DPS'!L15</f>
        <v>0.2</v>
      </c>
      <c r="N12" s="140"/>
      <c r="O12" s="140"/>
      <c r="P12" s="140"/>
      <c r="Q12" s="140"/>
      <c r="R12" s="97">
        <f t="shared" si="0"/>
        <v>0</v>
      </c>
      <c r="S12" s="841"/>
      <c r="T12" s="841"/>
      <c r="U12" s="841"/>
      <c r="V12" s="863"/>
    </row>
    <row r="13" spans="1:22" s="93" customFormat="1" ht="51" customHeight="1">
      <c r="A13" s="830"/>
      <c r="B13" s="497"/>
      <c r="C13" s="497"/>
      <c r="D13" s="822"/>
      <c r="E13" s="822"/>
      <c r="F13" s="846"/>
      <c r="G13" s="106" t="str">
        <f>'1. DireccyConducc DPS'!F16</f>
        <v xml:space="preserve">Validación de la metodología para la identificacón de análisis de los factores determinantes y asociados al escenario salud  (en coordinación con los responsables del ASIS a nivel institucional). </v>
      </c>
      <c r="H13" s="379" t="str">
        <f>'1. DireccyConducc DPS'!G16</f>
        <v>1 reunión</v>
      </c>
      <c r="I13" s="397">
        <f>'1. DireccyConducc DPS'!H16</f>
        <v>0</v>
      </c>
      <c r="J13" s="397">
        <f>'1. DireccyConducc DPS'!I16</f>
        <v>0</v>
      </c>
      <c r="K13" s="397">
        <f>'1. DireccyConducc DPS'!J16</f>
        <v>0</v>
      </c>
      <c r="L13" s="397">
        <f>'1. DireccyConducc DPS'!K16</f>
        <v>1</v>
      </c>
      <c r="M13" s="397">
        <f>'1. DireccyConducc DPS'!L16</f>
        <v>0</v>
      </c>
      <c r="N13" s="140"/>
      <c r="O13" s="140"/>
      <c r="P13" s="140"/>
      <c r="Q13" s="140"/>
      <c r="R13" s="97">
        <f t="shared" si="0"/>
        <v>0</v>
      </c>
      <c r="S13" s="841"/>
      <c r="T13" s="841"/>
      <c r="U13" s="841"/>
      <c r="V13" s="863"/>
    </row>
    <row r="14" spans="1:22" s="93" customFormat="1" ht="51" customHeight="1">
      <c r="A14" s="830"/>
      <c r="B14" s="497"/>
      <c r="C14" s="497"/>
      <c r="D14" s="822"/>
      <c r="E14" s="822"/>
      <c r="F14" s="846"/>
      <c r="G14" s="106" t="str">
        <f>'1. DireccyConducc DPS'!F17</f>
        <v xml:space="preserve">Implementación de la metodológía para la identificacón de análisis de los factores determinantes y asociados al escenario Salud. </v>
      </c>
      <c r="H14" s="379" t="str">
        <f>'1. DireccyConducc DPS'!G17</f>
        <v>1 reunión</v>
      </c>
      <c r="I14" s="397">
        <f>'1. DireccyConducc DPS'!H17</f>
        <v>0</v>
      </c>
      <c r="J14" s="397">
        <f>'1. DireccyConducc DPS'!I17</f>
        <v>0</v>
      </c>
      <c r="K14" s="397">
        <f>'1. DireccyConducc DPS'!J17</f>
        <v>0</v>
      </c>
      <c r="L14" s="397">
        <f>'1. DireccyConducc DPS'!K17</f>
        <v>0</v>
      </c>
      <c r="M14" s="397">
        <f>'1. DireccyConducc DPS'!L17</f>
        <v>1</v>
      </c>
      <c r="N14" s="140"/>
      <c r="O14" s="140"/>
      <c r="P14" s="140"/>
      <c r="Q14" s="140"/>
      <c r="R14" s="97">
        <f t="shared" si="0"/>
        <v>0</v>
      </c>
      <c r="S14" s="841"/>
      <c r="T14" s="841"/>
      <c r="U14" s="841"/>
      <c r="V14" s="863"/>
    </row>
    <row r="15" spans="1:22" s="93" customFormat="1" ht="51" customHeight="1">
      <c r="A15" s="830"/>
      <c r="B15" s="497"/>
      <c r="C15" s="497"/>
      <c r="D15" s="822"/>
      <c r="E15" s="822"/>
      <c r="F15" s="846"/>
      <c r="G15" s="106" t="str">
        <f>'1. DireccyConducc DPS'!F18</f>
        <v xml:space="preserve">Mapeo de actores sociales en promoción de la salud. </v>
      </c>
      <c r="H15" s="379" t="str">
        <f>'1. DireccyConducc DPS'!G18</f>
        <v>1 mapeo</v>
      </c>
      <c r="I15" s="397">
        <f>'1. DireccyConducc DPS'!H18</f>
        <v>0</v>
      </c>
      <c r="J15" s="397">
        <f>'1. DireccyConducc DPS'!I18</f>
        <v>0</v>
      </c>
      <c r="K15" s="397">
        <f>'1. DireccyConducc DPS'!J18</f>
        <v>0</v>
      </c>
      <c r="L15" s="397">
        <f>'1. DireccyConducc DPS'!K18</f>
        <v>0</v>
      </c>
      <c r="M15" s="397">
        <f>'1. DireccyConducc DPS'!L18</f>
        <v>1</v>
      </c>
      <c r="N15" s="140"/>
      <c r="O15" s="140"/>
      <c r="P15" s="140"/>
      <c r="Q15" s="140"/>
      <c r="R15" s="97">
        <f t="shared" si="0"/>
        <v>0</v>
      </c>
      <c r="S15" s="841"/>
      <c r="T15" s="841"/>
      <c r="U15" s="841"/>
      <c r="V15" s="863"/>
    </row>
    <row r="16" spans="1:22" s="93" customFormat="1" ht="45" customHeight="1">
      <c r="A16" s="830"/>
      <c r="B16" s="497"/>
      <c r="C16" s="497"/>
      <c r="D16" s="822"/>
      <c r="E16" s="822"/>
      <c r="F16" s="846"/>
      <c r="G16" s="106" t="str">
        <f>'1. DireccyConducc DPS'!F19</f>
        <v xml:space="preserve">Identificación de requerimientos de investigación en Promoción de la Salud, a partir de prioridades del escenario Salud. </v>
      </c>
      <c r="H16" s="379" t="str">
        <f>'1. DireccyConducc DPS'!G19</f>
        <v>1 análisis</v>
      </c>
      <c r="I16" s="397">
        <f>'1. DireccyConducc DPS'!H19</f>
        <v>0</v>
      </c>
      <c r="J16" s="397">
        <f>'1. DireccyConducc DPS'!I19</f>
        <v>0</v>
      </c>
      <c r="K16" s="397">
        <f>'1. DireccyConducc DPS'!J19</f>
        <v>0</v>
      </c>
      <c r="L16" s="397">
        <f>'1. DireccyConducc DPS'!K19</f>
        <v>0</v>
      </c>
      <c r="M16" s="397">
        <f>'1. DireccyConducc DPS'!L19</f>
        <v>1</v>
      </c>
      <c r="N16" s="140"/>
      <c r="O16" s="140"/>
      <c r="P16" s="140"/>
      <c r="Q16" s="140"/>
      <c r="R16" s="97">
        <f t="shared" si="0"/>
        <v>0</v>
      </c>
      <c r="S16" s="841"/>
      <c r="T16" s="841"/>
      <c r="U16" s="841"/>
      <c r="V16" s="863"/>
    </row>
    <row r="17" spans="1:22" s="93" customFormat="1" ht="62.25" customHeight="1">
      <c r="A17" s="830"/>
      <c r="B17" s="497"/>
      <c r="C17" s="497"/>
      <c r="D17" s="822"/>
      <c r="E17" s="822"/>
      <c r="F17" s="846"/>
      <c r="G17" s="106" t="str">
        <f>'1. DireccyConducc DPS'!F20</f>
        <v xml:space="preserve">Conducción de la  Comision  local de Promoción de la Salud según normativa vigente </v>
      </c>
      <c r="H17" s="379" t="str">
        <f>'1. DireccyConducc DPS'!G20</f>
        <v>1 reunión</v>
      </c>
      <c r="I17" s="397">
        <f>'1. DireccyConducc DPS'!H20</f>
        <v>0</v>
      </c>
      <c r="J17" s="397">
        <f>'1. DireccyConducc DPS'!I20</f>
        <v>0</v>
      </c>
      <c r="K17" s="397">
        <f>'1. DireccyConducc DPS'!J20</f>
        <v>0.33</v>
      </c>
      <c r="L17" s="397">
        <f>'1. DireccyConducc DPS'!K20</f>
        <v>0.33</v>
      </c>
      <c r="M17" s="397">
        <f>'1. DireccyConducc DPS'!L20</f>
        <v>0.34</v>
      </c>
      <c r="N17" s="140"/>
      <c r="O17" s="140"/>
      <c r="P17" s="140"/>
      <c r="Q17" s="140"/>
      <c r="R17" s="97">
        <f t="shared" si="0"/>
        <v>0</v>
      </c>
      <c r="S17" s="841"/>
      <c r="T17" s="841"/>
      <c r="U17" s="841"/>
      <c r="V17" s="863"/>
    </row>
    <row r="18" spans="1:22" s="93" customFormat="1" ht="62.25" customHeight="1">
      <c r="A18" s="830"/>
      <c r="B18" s="497"/>
      <c r="C18" s="497"/>
      <c r="D18" s="822"/>
      <c r="E18" s="822"/>
      <c r="F18" s="846"/>
      <c r="G18" s="106" t="str">
        <f>'1. DireccyConducc DPS'!F21</f>
        <v>Desarrollo del proyecto Empoderamiento de Actores Sociales Integrantes de la Comisión Local de Promoción de la Salud.</v>
      </c>
      <c r="H18" s="379" t="str">
        <f>'1. DireccyConducc DPS'!G21</f>
        <v>1 proyecto</v>
      </c>
      <c r="I18" s="397">
        <f>'1. DireccyConducc DPS'!H21</f>
        <v>0</v>
      </c>
      <c r="J18" s="397">
        <f>'1. DireccyConducc DPS'!I21</f>
        <v>0</v>
      </c>
      <c r="K18" s="397">
        <f>'1. DireccyConducc DPS'!J21</f>
        <v>0</v>
      </c>
      <c r="L18" s="397">
        <f>'1. DireccyConducc DPS'!K21</f>
        <v>0.5</v>
      </c>
      <c r="M18" s="397">
        <f>'1. DireccyConducc DPS'!L21</f>
        <v>0.5</v>
      </c>
      <c r="N18" s="140"/>
      <c r="O18" s="140"/>
      <c r="P18" s="140"/>
      <c r="Q18" s="140"/>
      <c r="R18" s="97">
        <f t="shared" si="0"/>
        <v>0</v>
      </c>
      <c r="S18" s="841"/>
      <c r="T18" s="841"/>
      <c r="U18" s="841"/>
      <c r="V18" s="863"/>
    </row>
    <row r="19" spans="1:22" s="93" customFormat="1" ht="62.25" customHeight="1">
      <c r="A19" s="830"/>
      <c r="B19" s="497"/>
      <c r="C19" s="497"/>
      <c r="D19" s="822"/>
      <c r="E19" s="822"/>
      <c r="F19" s="846"/>
      <c r="G19" s="106" t="str">
        <f>'1. DireccyConducc DPS'!F22</f>
        <v>Desarrollo de alianzas con centros formativos en apoyo a  procesos y acciones de promoción de la salud, según requerimientos institucionales.</v>
      </c>
      <c r="H19" s="379" t="str">
        <f>'1. DireccyConducc DPS'!G22</f>
        <v>1 reunión</v>
      </c>
      <c r="I19" s="397">
        <f>'1. DireccyConducc DPS'!H22</f>
        <v>0</v>
      </c>
      <c r="J19" s="397">
        <f>'1. DireccyConducc DPS'!I22</f>
        <v>0</v>
      </c>
      <c r="K19" s="397">
        <f>'1. DireccyConducc DPS'!J22</f>
        <v>0</v>
      </c>
      <c r="L19" s="397">
        <f>'1. DireccyConducc DPS'!K22</f>
        <v>0.5</v>
      </c>
      <c r="M19" s="397">
        <f>'1. DireccyConducc DPS'!L22</f>
        <v>0.5</v>
      </c>
      <c r="N19" s="140"/>
      <c r="O19" s="140"/>
      <c r="P19" s="140"/>
      <c r="Q19" s="140"/>
      <c r="R19" s="97">
        <f t="shared" si="0"/>
        <v>0</v>
      </c>
      <c r="S19" s="841"/>
      <c r="T19" s="841"/>
      <c r="U19" s="841"/>
      <c r="V19" s="863"/>
    </row>
    <row r="20" spans="1:22" s="93" customFormat="1" ht="62.25" customHeight="1">
      <c r="A20" s="830"/>
      <c r="B20" s="497"/>
      <c r="C20" s="497"/>
      <c r="D20" s="822"/>
      <c r="E20" s="822"/>
      <c r="F20" s="846"/>
      <c r="G20" s="339" t="s">
        <v>961</v>
      </c>
      <c r="H20" s="379" t="str">
        <f>'1. DireccyConducc DPS'!G23</f>
        <v>1 participación</v>
      </c>
      <c r="I20" s="397">
        <f>'1. DireccyConducc DPS'!H23</f>
        <v>0</v>
      </c>
      <c r="J20" s="397">
        <f>'1. DireccyConducc DPS'!I23</f>
        <v>0</v>
      </c>
      <c r="K20" s="397">
        <f>'1. DireccyConducc DPS'!J23</f>
        <v>0</v>
      </c>
      <c r="L20" s="397">
        <f>'1. DireccyConducc DPS'!K23</f>
        <v>0</v>
      </c>
      <c r="M20" s="397">
        <f>'1. DireccyConducc DPS'!L23</f>
        <v>1</v>
      </c>
      <c r="N20" s="140"/>
      <c r="O20" s="140"/>
      <c r="P20" s="140"/>
      <c r="Q20" s="140"/>
      <c r="R20" s="97">
        <f t="shared" si="0"/>
        <v>0</v>
      </c>
      <c r="S20" s="841"/>
      <c r="T20" s="841"/>
      <c r="U20" s="841"/>
      <c r="V20" s="863"/>
    </row>
    <row r="21" spans="1:22" s="93" customFormat="1" ht="62.25" customHeight="1">
      <c r="A21" s="830"/>
      <c r="B21" s="497"/>
      <c r="C21" s="497"/>
      <c r="D21" s="822"/>
      <c r="E21" s="822"/>
      <c r="F21" s="846"/>
      <c r="G21" s="106" t="str">
        <f>'1. DireccyConducc DPS'!F24</f>
        <v>Garantizar el posicionamiento del enfoque positivo de Promoción de la Salud en la formulación e implementación de programas, proyectos u otras experiencias desarrollados por actores sociales externos integrados en la Comisión Local de Promoción de la Salud.</v>
      </c>
      <c r="H21" s="379">
        <f>'1. DireccyConducc DPS'!G24</f>
        <v>0</v>
      </c>
      <c r="I21" s="397">
        <f>'1. DireccyConducc DPS'!H24</f>
        <v>1</v>
      </c>
      <c r="J21" s="397">
        <f>'1. DireccyConducc DPS'!I24</f>
        <v>0</v>
      </c>
      <c r="K21" s="397">
        <f>'1. DireccyConducc DPS'!J24</f>
        <v>0</v>
      </c>
      <c r="L21" s="397">
        <f>'1. DireccyConducc DPS'!K24</f>
        <v>0.5</v>
      </c>
      <c r="M21" s="397">
        <f>'1. DireccyConducc DPS'!L24</f>
        <v>0.5</v>
      </c>
      <c r="N21" s="140"/>
      <c r="O21" s="140"/>
      <c r="P21" s="140"/>
      <c r="Q21" s="140"/>
      <c r="R21" s="97"/>
      <c r="S21" s="841"/>
      <c r="T21" s="841"/>
      <c r="U21" s="841"/>
      <c r="V21" s="863"/>
    </row>
    <row r="22" spans="1:22" s="93" customFormat="1" ht="51" customHeight="1">
      <c r="A22" s="830"/>
      <c r="B22" s="820"/>
      <c r="C22" s="820"/>
      <c r="D22" s="822"/>
      <c r="E22" s="823"/>
      <c r="F22" s="847"/>
      <c r="G22" s="106" t="str">
        <f>'1. DireccyConducc DPS'!F25</f>
        <v>Seguimiento a la implementación del Programa Ponele a la Vida</v>
      </c>
      <c r="H22" s="379">
        <f>'1. DireccyConducc DPS'!G25</f>
        <v>0</v>
      </c>
      <c r="I22" s="397">
        <f>'1. DireccyConducc DPS'!H25</f>
        <v>1</v>
      </c>
      <c r="J22" s="397">
        <f>'1. DireccyConducc DPS'!I25</f>
        <v>0.25</v>
      </c>
      <c r="K22" s="397">
        <f>'1. DireccyConducc DPS'!J25</f>
        <v>0.25</v>
      </c>
      <c r="L22" s="397">
        <f>'1. DireccyConducc DPS'!K25</f>
        <v>0.25</v>
      </c>
      <c r="M22" s="397">
        <f>'1. DireccyConducc DPS'!L25</f>
        <v>0.25</v>
      </c>
      <c r="N22" s="140"/>
      <c r="O22" s="140"/>
      <c r="P22" s="140"/>
      <c r="Q22" s="140"/>
      <c r="R22" s="97">
        <f t="shared" si="0"/>
        <v>0</v>
      </c>
      <c r="S22" s="842"/>
      <c r="T22" s="842"/>
      <c r="U22" s="842"/>
      <c r="V22" s="864"/>
    </row>
    <row r="23" spans="1:22" s="93" customFormat="1" ht="20.25">
      <c r="A23" s="830"/>
      <c r="B23" s="125"/>
      <c r="C23" s="340"/>
      <c r="D23" s="340"/>
      <c r="E23" s="340"/>
      <c r="F23" s="341">
        <f>F7</f>
        <v>0</v>
      </c>
      <c r="G23" s="334"/>
      <c r="H23" s="335"/>
      <c r="I23" s="335"/>
      <c r="J23" s="335"/>
      <c r="K23" s="335"/>
      <c r="L23" s="335"/>
      <c r="M23" s="336"/>
      <c r="N23" s="126" t="e">
        <f>AVERAGE(N7:N22)</f>
        <v>#DIV/0!</v>
      </c>
      <c r="O23" s="126" t="e">
        <f>AVERAGE(O7:O22)</f>
        <v>#DIV/0!</v>
      </c>
      <c r="P23" s="126" t="e">
        <f>AVERAGE(P7:P22)</f>
        <v>#DIV/0!</v>
      </c>
      <c r="Q23" s="126" t="e">
        <f>AVERAGE(Q7:Q22)</f>
        <v>#DIV/0!</v>
      </c>
      <c r="R23" s="126">
        <f>AVERAGE(R7:R22)</f>
        <v>0</v>
      </c>
      <c r="S23" s="146">
        <f>S7</f>
        <v>0</v>
      </c>
      <c r="T23" s="146">
        <f>T7</f>
        <v>0</v>
      </c>
      <c r="U23" s="146">
        <f>U7</f>
        <v>0</v>
      </c>
      <c r="V23" s="126" t="e">
        <f>AVERAGE(V6:V22)</f>
        <v>#DIV/0!</v>
      </c>
    </row>
    <row r="24" spans="1:22" s="93" customFormat="1" ht="31.5" customHeight="1">
      <c r="A24" s="830"/>
      <c r="B24" s="827" t="str">
        <f>'1. DireccyConducc'!B142</f>
        <v>RE1.MM Medidas minimizadoras del riesgo</v>
      </c>
      <c r="C24" s="824" t="str">
        <f>'1. DireccyConducc'!C142</f>
        <v>Indicador</v>
      </c>
      <c r="D24" s="824" t="str">
        <f>'1. DireccyConducc'!D142</f>
        <v>Meta anual</v>
      </c>
      <c r="E24" s="837" t="str">
        <f>'1. DireccyConducc'!E142</f>
        <v>Meta trimestral programada</v>
      </c>
      <c r="F24" s="838"/>
      <c r="G24" s="838"/>
      <c r="H24" s="839"/>
      <c r="I24" s="826" t="str">
        <f>'1. DireccyConducc'!I142</f>
        <v>Total programado</v>
      </c>
      <c r="J24" s="848" t="str">
        <f>'1. DireccyConducc'!J142</f>
        <v>PRESUPUESTO ASIGNADO A MEDIDAS MINIMIZADORAS DEL RIESGO</v>
      </c>
      <c r="K24" s="849"/>
      <c r="L24" s="849"/>
      <c r="M24" s="850"/>
      <c r="N24" s="418" t="s">
        <v>957</v>
      </c>
      <c r="O24" s="418" t="s">
        <v>958</v>
      </c>
      <c r="P24" s="418" t="s">
        <v>296</v>
      </c>
      <c r="Q24" s="418" t="s">
        <v>297</v>
      </c>
      <c r="R24" s="121"/>
      <c r="S24" s="121"/>
      <c r="T24" s="121"/>
      <c r="U24" s="121"/>
      <c r="V24" s="121"/>
    </row>
    <row r="25" spans="1:22" s="93" customFormat="1" ht="31.5" customHeight="1">
      <c r="A25" s="830"/>
      <c r="B25" s="828"/>
      <c r="C25" s="825"/>
      <c r="D25" s="825"/>
      <c r="E25" s="235" t="str">
        <f>'1. DireccyConducc'!E143</f>
        <v>I</v>
      </c>
      <c r="F25" s="235" t="str">
        <f>'1. DireccyConducc'!F143</f>
        <v>II</v>
      </c>
      <c r="G25" s="235" t="str">
        <f>'1. DireccyConducc'!G142</f>
        <v>III</v>
      </c>
      <c r="H25" s="235" t="str">
        <f>'1. DireccyConducc'!H143</f>
        <v>IV</v>
      </c>
      <c r="I25" s="825"/>
      <c r="J25" s="851"/>
      <c r="K25" s="852"/>
      <c r="L25" s="852"/>
      <c r="M25" s="853"/>
      <c r="N25" s="118" t="s">
        <v>298</v>
      </c>
      <c r="O25" s="118" t="s">
        <v>298</v>
      </c>
      <c r="P25" s="118" t="s">
        <v>298</v>
      </c>
      <c r="Q25" s="119" t="s">
        <v>298</v>
      </c>
      <c r="R25" s="121"/>
      <c r="S25" s="120"/>
      <c r="T25" s="121"/>
      <c r="U25" s="121"/>
      <c r="V25" s="121"/>
    </row>
    <row r="26" spans="1:22" s="93" customFormat="1" ht="31.5" customHeight="1">
      <c r="A26" s="830"/>
      <c r="B26" s="106">
        <f>'1. DireccyConducc DPS'!B28</f>
        <v>0</v>
      </c>
      <c r="C26" s="106">
        <f>'1. DireccyConducc DPS'!C28</f>
        <v>0</v>
      </c>
      <c r="D26" s="106">
        <f>'1. DireccyConducc DPS'!D28</f>
        <v>0</v>
      </c>
      <c r="E26" s="140">
        <f>'1. DireccyConducc DPS'!E28</f>
        <v>0</v>
      </c>
      <c r="F26" s="140">
        <f>'1. DireccyConducc DPS'!F28</f>
        <v>0</v>
      </c>
      <c r="G26" s="140">
        <f>'1. DireccyConducc DPS'!G28</f>
        <v>0</v>
      </c>
      <c r="H26" s="140">
        <f>'1. DireccyConducc DPS'!H28</f>
        <v>0</v>
      </c>
      <c r="I26" s="140">
        <f>SUM(E26:H26)</f>
        <v>0</v>
      </c>
      <c r="J26" s="816">
        <f>'1. DireccyConducc'!J144</f>
        <v>0</v>
      </c>
      <c r="K26" s="817"/>
      <c r="L26" s="817"/>
      <c r="M26" s="818"/>
      <c r="N26" s="96"/>
      <c r="O26" s="96"/>
      <c r="P26" s="96"/>
      <c r="Q26" s="96"/>
      <c r="R26" s="97">
        <f>SUM(N26:Q26)</f>
        <v>0</v>
      </c>
      <c r="S26" s="843">
        <f>'1. DireccyConducc DPS'!J28</f>
        <v>0</v>
      </c>
      <c r="T26" s="865"/>
      <c r="U26" s="865"/>
      <c r="V26" s="862" t="e">
        <f>(T26+U26)/J26</f>
        <v>#DIV/0!</v>
      </c>
    </row>
    <row r="27" spans="1:22" s="93" customFormat="1" ht="31.5" customHeight="1">
      <c r="A27" s="830"/>
      <c r="B27" s="106">
        <f>'1. DireccyConducc DPS'!B29</f>
        <v>0</v>
      </c>
      <c r="C27" s="106">
        <f>'1. DireccyConducc DPS'!C29</f>
        <v>0</v>
      </c>
      <c r="D27" s="106">
        <f>'1. DireccyConducc DPS'!D29</f>
        <v>0</v>
      </c>
      <c r="E27" s="140">
        <f>'1. DireccyConducc DPS'!E29</f>
        <v>0</v>
      </c>
      <c r="F27" s="140">
        <f>'1. DireccyConducc DPS'!F29</f>
        <v>0</v>
      </c>
      <c r="G27" s="140">
        <f>'1. DireccyConducc DPS'!G29</f>
        <v>0</v>
      </c>
      <c r="H27" s="140">
        <f>'1. DireccyConducc DPS'!H29</f>
        <v>0</v>
      </c>
      <c r="I27" s="140">
        <f>SUM(E27:H27)</f>
        <v>0</v>
      </c>
      <c r="J27" s="816">
        <f>'1. DireccyConducc'!J145</f>
        <v>0</v>
      </c>
      <c r="K27" s="817"/>
      <c r="L27" s="817"/>
      <c r="M27" s="818"/>
      <c r="N27" s="96"/>
      <c r="O27" s="96"/>
      <c r="P27" s="96"/>
      <c r="Q27" s="96"/>
      <c r="R27" s="97">
        <f>SUM(N27:Q27)</f>
        <v>0</v>
      </c>
      <c r="S27" s="841"/>
      <c r="T27" s="866"/>
      <c r="U27" s="866"/>
      <c r="V27" s="863"/>
    </row>
    <row r="28" spans="1:22" s="93" customFormat="1" ht="31.5" customHeight="1">
      <c r="A28" s="830"/>
      <c r="B28" s="106">
        <f>'1. DireccyConducc DPS'!B30</f>
        <v>0</v>
      </c>
      <c r="C28" s="106">
        <f>'1. DireccyConducc DPS'!C30</f>
        <v>0</v>
      </c>
      <c r="D28" s="106">
        <f>'1. DireccyConducc DPS'!D30</f>
        <v>0</v>
      </c>
      <c r="E28" s="140">
        <f>'1. DireccyConducc DPS'!E30</f>
        <v>0</v>
      </c>
      <c r="F28" s="140">
        <f>'1. DireccyConducc DPS'!F30</f>
        <v>0</v>
      </c>
      <c r="G28" s="140">
        <f>'1. DireccyConducc DPS'!G30</f>
        <v>0</v>
      </c>
      <c r="H28" s="140">
        <f>'1. DireccyConducc DPS'!H30</f>
        <v>0</v>
      </c>
      <c r="I28" s="140">
        <f>SUM(E28:H28)</f>
        <v>0</v>
      </c>
      <c r="J28" s="816">
        <f>'1. DireccyConducc'!J146</f>
        <v>0</v>
      </c>
      <c r="K28" s="817"/>
      <c r="L28" s="817"/>
      <c r="M28" s="818"/>
      <c r="N28" s="96"/>
      <c r="O28" s="96"/>
      <c r="P28" s="96"/>
      <c r="Q28" s="96"/>
      <c r="R28" s="97">
        <f>SUM(N28:Q28)</f>
        <v>0</v>
      </c>
      <c r="S28" s="842"/>
      <c r="T28" s="867"/>
      <c r="U28" s="867"/>
      <c r="V28" s="864"/>
    </row>
    <row r="29" spans="1:22" s="93" customFormat="1" ht="31.5" customHeight="1">
      <c r="A29" s="830"/>
      <c r="B29" s="835" t="s">
        <v>962</v>
      </c>
      <c r="C29" s="836"/>
      <c r="D29" s="836"/>
      <c r="E29" s="836"/>
      <c r="F29" s="836"/>
      <c r="G29" s="836"/>
      <c r="H29" s="836"/>
      <c r="I29" s="836"/>
      <c r="J29" s="833">
        <f>SUM(J26:M28)</f>
        <v>0</v>
      </c>
      <c r="K29" s="833"/>
      <c r="L29" s="833"/>
      <c r="M29" s="834"/>
      <c r="N29" s="126" t="e">
        <f>AVERAGE(N26:N28)</f>
        <v>#DIV/0!</v>
      </c>
      <c r="O29" s="126" t="e">
        <f>AVERAGE(O26:O28)</f>
        <v>#DIV/0!</v>
      </c>
      <c r="P29" s="126" t="e">
        <f>AVERAGE(P26:P28)</f>
        <v>#DIV/0!</v>
      </c>
      <c r="Q29" s="126" t="e">
        <f>AVERAGE(Q26:Q28)</f>
        <v>#DIV/0!</v>
      </c>
      <c r="R29" s="145">
        <f>AVERAGE(R26:R28)</f>
        <v>0</v>
      </c>
      <c r="S29" s="337">
        <f>SUM(S26)</f>
        <v>0</v>
      </c>
      <c r="T29" s="127">
        <f>SUM(T26:T28)</f>
        <v>0</v>
      </c>
      <c r="U29" s="127">
        <f>SUM(U26:U28)</f>
        <v>0</v>
      </c>
      <c r="V29" s="126" t="e">
        <f>AVERAGE(V26:V28)</f>
        <v>#DIV/0!</v>
      </c>
    </row>
    <row r="30" spans="1:22" s="93" customFormat="1" ht="31.5" customHeight="1">
      <c r="A30" s="830"/>
      <c r="B30" s="134"/>
      <c r="C30" s="134"/>
      <c r="D30" s="134"/>
      <c r="E30" s="134"/>
      <c r="F30" s="135"/>
      <c r="G30" s="831" t="s">
        <v>963</v>
      </c>
      <c r="H30" s="831"/>
      <c r="I30" s="831"/>
      <c r="J30" s="831"/>
      <c r="K30" s="831"/>
      <c r="L30" s="831"/>
      <c r="M30" s="832"/>
      <c r="N30" s="128" t="e">
        <f>AVERAGE(N23,N29)</f>
        <v>#DIV/0!</v>
      </c>
      <c r="O30" s="128" t="e">
        <f>AVERAGE(O23,O29)</f>
        <v>#DIV/0!</v>
      </c>
      <c r="P30" s="128" t="e">
        <f>AVERAGE(P23,P29)</f>
        <v>#DIV/0!</v>
      </c>
      <c r="Q30" s="128" t="e">
        <f>AVERAGE(Q23,Q29)</f>
        <v>#DIV/0!</v>
      </c>
      <c r="R30" s="128">
        <f>AVERAGE(R23,R29)</f>
        <v>0</v>
      </c>
      <c r="S30" s="129">
        <f>SUM(S23,S29)</f>
        <v>0</v>
      </c>
      <c r="T30" s="129">
        <f>SUM(T23,T29)</f>
        <v>0</v>
      </c>
      <c r="U30" s="129">
        <f>SUM(U23,U29)</f>
        <v>0</v>
      </c>
      <c r="V30" s="128" t="e">
        <f>AVERAGE(V23,V29)</f>
        <v>#DIV/0!</v>
      </c>
    </row>
    <row r="31" spans="1:22" ht="18.75">
      <c r="H31" s="98"/>
    </row>
    <row r="32" spans="1:22">
      <c r="B32" s="93"/>
    </row>
    <row r="33" spans="8:8" ht="66.75" customHeight="1">
      <c r="H33" s="93"/>
    </row>
  </sheetData>
  <mergeCells count="47">
    <mergeCell ref="V26:V28"/>
    <mergeCell ref="T26:T28"/>
    <mergeCell ref="U26:U28"/>
    <mergeCell ref="U7:U22"/>
    <mergeCell ref="V7:V22"/>
    <mergeCell ref="S7:S22"/>
    <mergeCell ref="T7:T22"/>
    <mergeCell ref="S26:S28"/>
    <mergeCell ref="J3:M3"/>
    <mergeCell ref="F3:F5"/>
    <mergeCell ref="F7:F22"/>
    <mergeCell ref="J28:M28"/>
    <mergeCell ref="G3:G5"/>
    <mergeCell ref="H4:H5"/>
    <mergeCell ref="I4:I5"/>
    <mergeCell ref="J24:M25"/>
    <mergeCell ref="S3:S5"/>
    <mergeCell ref="R3:R5"/>
    <mergeCell ref="J26:M26"/>
    <mergeCell ref="B6:F6"/>
    <mergeCell ref="C24:C25"/>
    <mergeCell ref="A1:I1"/>
    <mergeCell ref="A2:D2"/>
    <mergeCell ref="J27:M27"/>
    <mergeCell ref="B7:B22"/>
    <mergeCell ref="C7:C22"/>
    <mergeCell ref="D7:D22"/>
    <mergeCell ref="E7:E22"/>
    <mergeCell ref="D24:D25"/>
    <mergeCell ref="I24:I25"/>
    <mergeCell ref="B24:B25"/>
    <mergeCell ref="A6:A30"/>
    <mergeCell ref="G30:M30"/>
    <mergeCell ref="J29:M29"/>
    <mergeCell ref="B29:I29"/>
    <mergeCell ref="E24:H24"/>
    <mergeCell ref="V3:V5"/>
    <mergeCell ref="T3:U3"/>
    <mergeCell ref="T4:T5"/>
    <mergeCell ref="N3:Q3"/>
    <mergeCell ref="A3:A5"/>
    <mergeCell ref="C3:C5"/>
    <mergeCell ref="D3:D5"/>
    <mergeCell ref="E3:E5"/>
    <mergeCell ref="B3:B5"/>
    <mergeCell ref="H3:I3"/>
    <mergeCell ref="U4:U5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I7"/>
  <sheetViews>
    <sheetView zoomScale="85" zoomScaleNormal="85" workbookViewId="0">
      <selection activeCell="A9" sqref="A9:IV15"/>
    </sheetView>
  </sheetViews>
  <sheetFormatPr baseColWidth="10" defaultColWidth="11.42578125" defaultRowHeight="12.75"/>
  <cols>
    <col min="1" max="1" width="11.42578125" customWidth="1"/>
    <col min="2" max="2" width="41.140625" customWidth="1"/>
    <col min="3" max="3" width="22.140625" customWidth="1"/>
    <col min="4" max="4" width="25.5703125" customWidth="1"/>
    <col min="5" max="5" width="20.140625" customWidth="1"/>
    <col min="6" max="6" width="19.85546875" customWidth="1"/>
    <col min="7" max="7" width="17.85546875" customWidth="1"/>
    <col min="8" max="8" width="17.28515625" customWidth="1"/>
  </cols>
  <sheetData>
    <row r="1" spans="1:9" ht="21">
      <c r="A1" s="868" t="s">
        <v>964</v>
      </c>
      <c r="B1" s="868"/>
      <c r="C1" s="868"/>
      <c r="D1" s="868"/>
      <c r="E1" s="868"/>
      <c r="F1" s="868"/>
      <c r="G1" s="868"/>
      <c r="H1" s="868"/>
    </row>
    <row r="2" spans="1:9" ht="21">
      <c r="A2" s="869" t="s">
        <v>965</v>
      </c>
      <c r="B2" s="870"/>
      <c r="C2" s="870"/>
      <c r="D2" s="870"/>
      <c r="E2" s="870"/>
      <c r="F2" s="870"/>
      <c r="G2" s="870"/>
      <c r="H2" s="871"/>
    </row>
    <row r="3" spans="1:9" ht="63" customHeight="1">
      <c r="A3" s="876" t="str">
        <f>'1. DireccyConducc DPS'!A2:O2</f>
        <v>Objetivo Estratégico Institucional: 1. Dirigir y conducir a las instituciones del sector y otros actores sociales, que intervienen en el proceso salud-enfermedad-muerte, con el fin de mejorar el estado de salud de la población.</v>
      </c>
      <c r="B3" s="877"/>
      <c r="C3" s="877"/>
      <c r="D3" s="877"/>
      <c r="E3" s="877"/>
      <c r="F3" s="877"/>
      <c r="G3" s="877"/>
      <c r="H3" s="878"/>
    </row>
    <row r="4" spans="1:9" ht="45">
      <c r="A4" s="872" t="s">
        <v>966</v>
      </c>
      <c r="B4" s="874" t="str">
        <f>'1. DireccyConducc DPS'!A4</f>
        <v>Resultado esperado: RE.1 Dirección y Conducción Fortalecida</v>
      </c>
      <c r="C4" s="130" t="s">
        <v>967</v>
      </c>
      <c r="D4" s="131" t="s">
        <v>968</v>
      </c>
      <c r="E4" s="131" t="s">
        <v>969</v>
      </c>
      <c r="F4" s="131" t="s">
        <v>970</v>
      </c>
      <c r="G4" s="131" t="s">
        <v>971</v>
      </c>
      <c r="H4" s="130" t="s">
        <v>972</v>
      </c>
    </row>
    <row r="5" spans="1:9" ht="15">
      <c r="A5" s="873"/>
      <c r="B5" s="875"/>
      <c r="C5" s="132">
        <f>'6. Control gerencial'!R30</f>
        <v>0</v>
      </c>
      <c r="D5" s="133">
        <f>'6. Control gerencial'!S30</f>
        <v>0</v>
      </c>
      <c r="E5" s="133">
        <f>'6. Control gerencial'!T30</f>
        <v>0</v>
      </c>
      <c r="F5" s="133">
        <f>'6. Control gerencial'!U30</f>
        <v>0</v>
      </c>
      <c r="G5" s="133">
        <f>SUM(E5:F5)</f>
        <v>0</v>
      </c>
      <c r="H5" s="132" t="e">
        <f>'6. Control gerencial'!V30</f>
        <v>#DIV/0!</v>
      </c>
    </row>
    <row r="6" spans="1:9" ht="39">
      <c r="A6" s="137" t="s">
        <v>973</v>
      </c>
      <c r="B6" s="137" t="str">
        <f>'1. DireccyConducc DPS'!A10</f>
        <v>RE1.P2 Modelo de promoción de la salud articulado con actores sociales sectoriales e intersectoriales</v>
      </c>
      <c r="C6" s="139">
        <f>'6. Control gerencial'!R23</f>
        <v>0</v>
      </c>
      <c r="D6" s="133">
        <f>'6. Control gerencial'!S23</f>
        <v>0</v>
      </c>
      <c r="E6" s="133">
        <f>'6. Control gerencial'!T23</f>
        <v>0</v>
      </c>
      <c r="F6" s="133">
        <f>'6. Control gerencial'!U23</f>
        <v>0</v>
      </c>
      <c r="G6" s="133">
        <f>SUM(E6:F6)</f>
        <v>0</v>
      </c>
      <c r="H6" s="138" t="e">
        <f>'6. Control gerencial'!V23</f>
        <v>#DIV/0!</v>
      </c>
    </row>
    <row r="7" spans="1:9" ht="15">
      <c r="A7" s="136" t="s">
        <v>974</v>
      </c>
      <c r="B7" s="338" t="str">
        <f>'1. DireccyConducc DPS'!B26</f>
        <v>RE1.MM Medidas minimizadoras del riesgo</v>
      </c>
      <c r="C7" s="139">
        <f>'6. Control gerencial'!R29</f>
        <v>0</v>
      </c>
      <c r="D7" s="147">
        <f>'6. Control gerencial'!S29</f>
        <v>0</v>
      </c>
      <c r="E7" s="147">
        <f>'6. Control gerencial'!T29</f>
        <v>0</v>
      </c>
      <c r="F7" s="147">
        <f>'6. Control gerencial'!U29</f>
        <v>0</v>
      </c>
      <c r="G7" s="147">
        <f>SUM(E7:F7)</f>
        <v>0</v>
      </c>
      <c r="H7" s="148" t="e">
        <f>'6. Control gerencial'!V29</f>
        <v>#DIV/0!</v>
      </c>
      <c r="I7" s="2"/>
    </row>
  </sheetData>
  <mergeCells count="5">
    <mergeCell ref="A1:H1"/>
    <mergeCell ref="A2:H2"/>
    <mergeCell ref="A4:A5"/>
    <mergeCell ref="B4:B5"/>
    <mergeCell ref="A3:H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Hoja11"/>
  <dimension ref="A1:K21"/>
  <sheetViews>
    <sheetView showGridLines="0" zoomScale="85" zoomScaleNormal="85" workbookViewId="0">
      <selection activeCell="H8" sqref="H8"/>
    </sheetView>
  </sheetViews>
  <sheetFormatPr baseColWidth="10" defaultColWidth="11.42578125" defaultRowHeight="15"/>
  <cols>
    <col min="1" max="1" width="3.7109375" style="12" customWidth="1"/>
    <col min="2" max="2" width="55" style="12" customWidth="1"/>
    <col min="3" max="3" width="17.85546875" style="12" customWidth="1"/>
    <col min="4" max="4" width="8" style="12" customWidth="1"/>
    <col min="5" max="5" width="55" style="12" customWidth="1"/>
    <col min="6" max="6" width="1" style="38" customWidth="1"/>
    <col min="7" max="7" width="16.42578125" style="12" customWidth="1"/>
    <col min="8" max="8" width="8" style="12" customWidth="1"/>
    <col min="9" max="9" width="15" style="12" customWidth="1"/>
    <col min="10" max="16384" width="11.42578125" style="12"/>
  </cols>
  <sheetData>
    <row r="1" spans="1:11" ht="48" customHeight="1" thickBot="1">
      <c r="A1" s="879" t="s">
        <v>975</v>
      </c>
      <c r="B1" s="880"/>
      <c r="C1" s="880"/>
      <c r="D1" s="880"/>
      <c r="E1" s="880"/>
      <c r="F1" s="880"/>
      <c r="G1" s="880"/>
      <c r="H1" s="880"/>
      <c r="I1" s="881"/>
    </row>
    <row r="2" spans="1:11" ht="3.75" customHeight="1" thickBot="1">
      <c r="A2" s="13"/>
      <c r="B2" s="13"/>
      <c r="C2" s="13"/>
      <c r="D2" s="13"/>
      <c r="E2" s="13"/>
      <c r="F2" s="14"/>
      <c r="G2" s="13"/>
      <c r="H2" s="13"/>
      <c r="I2" s="13"/>
    </row>
    <row r="3" spans="1:11" ht="30" customHeight="1" thickBot="1">
      <c r="C3" s="885" t="s">
        <v>976</v>
      </c>
      <c r="D3" s="886"/>
      <c r="E3" s="887"/>
      <c r="F3" s="15"/>
      <c r="G3" s="888"/>
      <c r="H3" s="888"/>
      <c r="I3" s="888"/>
      <c r="J3" s="16"/>
      <c r="K3" s="16"/>
    </row>
    <row r="4" spans="1:11" ht="15.75" thickBot="1">
      <c r="C4" s="60" t="s">
        <v>977</v>
      </c>
      <c r="D4" s="61" t="s">
        <v>978</v>
      </c>
      <c r="E4" s="62" t="s">
        <v>979</v>
      </c>
      <c r="F4" s="20"/>
      <c r="G4" s="21"/>
      <c r="H4" s="21"/>
      <c r="I4" s="21"/>
    </row>
    <row r="5" spans="1:11" ht="30" customHeight="1">
      <c r="C5" s="63" t="s">
        <v>980</v>
      </c>
      <c r="D5" s="64">
        <v>3</v>
      </c>
      <c r="E5" s="65" t="s">
        <v>981</v>
      </c>
      <c r="F5" s="25"/>
      <c r="G5" s="26"/>
      <c r="H5" s="26"/>
      <c r="I5" s="26"/>
    </row>
    <row r="6" spans="1:11" ht="30" customHeight="1">
      <c r="C6" s="27" t="s">
        <v>982</v>
      </c>
      <c r="D6" s="28">
        <v>2</v>
      </c>
      <c r="E6" s="66" t="s">
        <v>983</v>
      </c>
      <c r="F6" s="25"/>
      <c r="G6" s="26"/>
      <c r="H6" s="26"/>
      <c r="I6" s="26"/>
    </row>
    <row r="7" spans="1:11" ht="30" customHeight="1" thickBot="1">
      <c r="C7" s="30" t="s">
        <v>984</v>
      </c>
      <c r="D7" s="31">
        <v>1</v>
      </c>
      <c r="E7" s="67" t="s">
        <v>985</v>
      </c>
      <c r="F7" s="25"/>
      <c r="G7" s="26"/>
      <c r="H7" s="26"/>
      <c r="I7" s="26"/>
    </row>
    <row r="8" spans="1:11" ht="42.75" customHeight="1" thickBot="1">
      <c r="C8" s="33"/>
      <c r="D8" s="33"/>
      <c r="E8" s="33"/>
      <c r="F8" s="25"/>
      <c r="G8" s="34"/>
      <c r="H8" s="34"/>
      <c r="I8" s="34"/>
    </row>
    <row r="9" spans="1:11" ht="24" customHeight="1" thickBot="1">
      <c r="C9" s="885" t="s">
        <v>986</v>
      </c>
      <c r="D9" s="886"/>
      <c r="E9" s="887"/>
      <c r="F9" s="15"/>
    </row>
    <row r="10" spans="1:11" ht="15.75" customHeight="1" thickBot="1">
      <c r="C10" s="68" t="s">
        <v>987</v>
      </c>
      <c r="D10" s="61" t="s">
        <v>978</v>
      </c>
      <c r="E10" s="69" t="s">
        <v>979</v>
      </c>
      <c r="F10" s="35"/>
      <c r="G10" s="888"/>
      <c r="H10" s="888"/>
      <c r="I10" s="888"/>
    </row>
    <row r="11" spans="1:11" ht="30" customHeight="1">
      <c r="C11" s="22" t="s">
        <v>988</v>
      </c>
      <c r="D11" s="23">
        <v>3</v>
      </c>
      <c r="E11" s="24" t="s">
        <v>989</v>
      </c>
      <c r="F11" s="25"/>
      <c r="G11" s="36"/>
      <c r="H11" s="36"/>
      <c r="I11" s="26"/>
    </row>
    <row r="12" spans="1:11" ht="29.25" customHeight="1">
      <c r="C12" s="27" t="s">
        <v>990</v>
      </c>
      <c r="D12" s="28">
        <v>2</v>
      </c>
      <c r="E12" s="29" t="s">
        <v>991</v>
      </c>
      <c r="F12" s="25"/>
      <c r="G12" s="36"/>
      <c r="H12" s="36"/>
      <c r="I12" s="37"/>
    </row>
    <row r="13" spans="1:11" ht="31.5" customHeight="1" thickBot="1">
      <c r="C13" s="30" t="s">
        <v>992</v>
      </c>
      <c r="D13" s="31">
        <v>1</v>
      </c>
      <c r="E13" s="32" t="s">
        <v>993</v>
      </c>
      <c r="F13" s="25"/>
      <c r="G13" s="36"/>
      <c r="H13" s="36"/>
      <c r="I13" s="37"/>
    </row>
    <row r="14" spans="1:11" ht="43.5" customHeight="1" thickBot="1"/>
    <row r="15" spans="1:11" ht="16.5" customHeight="1" thickBot="1">
      <c r="C15" s="882" t="s">
        <v>994</v>
      </c>
      <c r="D15" s="883"/>
      <c r="E15" s="884"/>
    </row>
    <row r="16" spans="1:11" ht="15.75" thickBot="1">
      <c r="C16" s="17" t="s">
        <v>977</v>
      </c>
      <c r="D16" s="18" t="s">
        <v>978</v>
      </c>
      <c r="E16" s="19" t="s">
        <v>979</v>
      </c>
    </row>
    <row r="17" spans="3:5" ht="45">
      <c r="C17" s="22" t="s">
        <v>995</v>
      </c>
      <c r="D17" s="23">
        <v>1</v>
      </c>
      <c r="E17" s="24" t="s">
        <v>996</v>
      </c>
    </row>
    <row r="18" spans="3:5" ht="60.75" customHeight="1">
      <c r="C18" s="63" t="s">
        <v>997</v>
      </c>
      <c r="D18" s="64">
        <v>2</v>
      </c>
      <c r="E18" s="70" t="s">
        <v>998</v>
      </c>
    </row>
    <row r="19" spans="3:5" ht="30" customHeight="1">
      <c r="C19" s="27" t="s">
        <v>999</v>
      </c>
      <c r="D19" s="28">
        <v>3</v>
      </c>
      <c r="E19" s="29" t="s">
        <v>1000</v>
      </c>
    </row>
    <row r="20" spans="3:5" ht="45">
      <c r="C20" s="71" t="s">
        <v>1001</v>
      </c>
      <c r="D20" s="72">
        <v>4</v>
      </c>
      <c r="E20" s="29" t="s">
        <v>1002</v>
      </c>
    </row>
    <row r="21" spans="3:5" ht="45.75" thickBot="1">
      <c r="C21" s="30" t="s">
        <v>984</v>
      </c>
      <c r="D21" s="31">
        <v>5</v>
      </c>
      <c r="E21" s="32" t="s">
        <v>1003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5" type="noConversion"/>
  <pageMargins left="0.75" right="0.75" top="1" bottom="1" header="0" footer="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Hoja6"/>
  <dimension ref="A1:K108"/>
  <sheetViews>
    <sheetView showGridLines="0" zoomScale="80" workbookViewId="0">
      <selection activeCell="H8" sqref="H8"/>
    </sheetView>
  </sheetViews>
  <sheetFormatPr baseColWidth="10" defaultColWidth="11.42578125" defaultRowHeight="12.75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2" bestFit="1" customWidth="1"/>
    <col min="7" max="7" width="6.42578125" customWidth="1"/>
    <col min="8" max="8" width="13.42578125" customWidth="1"/>
    <col min="9" max="9" width="12.7109375" bestFit="1" customWidth="1"/>
    <col min="10" max="10" width="11.42578125" customWidth="1"/>
    <col min="11" max="11" width="12.7109375" bestFit="1" customWidth="1"/>
  </cols>
  <sheetData>
    <row r="1" spans="1:11">
      <c r="A1" s="419" t="s">
        <v>1004</v>
      </c>
      <c r="B1" s="4" t="s">
        <v>1005</v>
      </c>
      <c r="E1" s="4"/>
      <c r="F1" s="4"/>
    </row>
    <row r="2" spans="1:11" ht="18.75" customHeight="1">
      <c r="A2" s="73" t="s">
        <v>1006</v>
      </c>
      <c r="B2" s="74" t="s">
        <v>1007</v>
      </c>
    </row>
    <row r="3" spans="1:11" ht="18.75" customHeight="1">
      <c r="A3" s="73" t="s">
        <v>1008</v>
      </c>
      <c r="B3" s="74" t="s">
        <v>1009</v>
      </c>
      <c r="D3" s="99"/>
    </row>
    <row r="4" spans="1:11" ht="18.75" customHeight="1">
      <c r="A4" s="73" t="s">
        <v>1010</v>
      </c>
      <c r="B4" s="74" t="s">
        <v>1011</v>
      </c>
      <c r="D4" s="99"/>
    </row>
    <row r="5" spans="1:11" ht="18.75" customHeight="1">
      <c r="A5" s="73" t="s">
        <v>1012</v>
      </c>
      <c r="B5" s="75" t="s">
        <v>1013</v>
      </c>
      <c r="D5" s="99"/>
    </row>
    <row r="6" spans="1:11" ht="18.75" customHeight="1">
      <c r="A6" s="73" t="s">
        <v>1014</v>
      </c>
      <c r="B6" s="75" t="s">
        <v>1015</v>
      </c>
      <c r="D6" s="99"/>
    </row>
    <row r="7" spans="1:11" ht="18.75" customHeight="1">
      <c r="A7" s="73" t="s">
        <v>1016</v>
      </c>
      <c r="B7" s="75" t="s">
        <v>1017</v>
      </c>
      <c r="D7" s="99"/>
    </row>
    <row r="8" spans="1:11" ht="18.75" customHeight="1">
      <c r="A8" s="73" t="s">
        <v>1018</v>
      </c>
      <c r="B8" s="75" t="s">
        <v>1019</v>
      </c>
      <c r="D8" s="99"/>
    </row>
    <row r="9" spans="1:11" ht="18.75" customHeight="1">
      <c r="A9" s="73" t="s">
        <v>1020</v>
      </c>
      <c r="B9" s="79" t="s">
        <v>1021</v>
      </c>
      <c r="D9" s="99"/>
    </row>
    <row r="10" spans="1:11" ht="18.75" customHeight="1">
      <c r="A10" s="73" t="s">
        <v>1022</v>
      </c>
      <c r="B10" s="79" t="s">
        <v>1023</v>
      </c>
      <c r="D10" s="99"/>
    </row>
    <row r="11" spans="1:11" ht="18.75" customHeight="1">
      <c r="A11" s="73" t="s">
        <v>1024</v>
      </c>
      <c r="B11" s="75" t="s">
        <v>1025</v>
      </c>
      <c r="D11" s="99"/>
    </row>
    <row r="12" spans="1:11" ht="18.75" customHeight="1">
      <c r="A12" s="73"/>
      <c r="B12" s="75"/>
      <c r="D12" s="99"/>
    </row>
    <row r="13" spans="1:11" hidden="1"/>
    <row r="14" spans="1:11" ht="30" hidden="1" customHeight="1">
      <c r="C14" s="890"/>
      <c r="D14" s="890"/>
      <c r="E14" s="890"/>
      <c r="F14" s="420"/>
      <c r="G14" s="891"/>
      <c r="H14" s="891"/>
      <c r="I14" s="891"/>
      <c r="J14" s="1"/>
      <c r="K14" s="1"/>
    </row>
    <row r="15" spans="1:11" hidden="1">
      <c r="C15" s="8"/>
      <c r="D15" s="8"/>
      <c r="E15" s="8"/>
      <c r="F15" s="8"/>
      <c r="G15" s="8"/>
      <c r="H15" s="8"/>
      <c r="I15" s="8"/>
    </row>
    <row r="16" spans="1:11" ht="42.75" hidden="1" customHeight="1">
      <c r="C16" s="6"/>
      <c r="D16" s="6"/>
      <c r="E16" s="6"/>
      <c r="F16" s="6"/>
      <c r="G16" s="6"/>
      <c r="H16" s="6"/>
      <c r="I16" s="6"/>
    </row>
    <row r="17" spans="3:9" ht="40.5" hidden="1" customHeight="1">
      <c r="C17" s="6"/>
      <c r="D17" s="6"/>
      <c r="E17" s="6"/>
      <c r="F17" s="6"/>
      <c r="G17" s="6"/>
      <c r="H17" s="6"/>
      <c r="I17" s="6"/>
    </row>
    <row r="18" spans="3:9" ht="43.5" hidden="1" customHeight="1">
      <c r="C18" s="6"/>
      <c r="D18" s="6"/>
      <c r="E18" s="6"/>
      <c r="F18" s="6"/>
      <c r="G18" s="6"/>
      <c r="H18" s="6"/>
      <c r="I18" s="6"/>
    </row>
    <row r="19" spans="3:9" ht="15" hidden="1" customHeight="1">
      <c r="C19" s="6"/>
      <c r="D19" s="6"/>
      <c r="E19" s="6"/>
      <c r="F19" s="6"/>
      <c r="G19" s="6"/>
      <c r="H19" s="6"/>
      <c r="I19" s="6"/>
    </row>
    <row r="20" spans="3:9" ht="24" hidden="1" customHeight="1">
      <c r="C20" s="890"/>
      <c r="D20" s="890"/>
      <c r="E20" s="890"/>
      <c r="F20" s="420"/>
      <c r="G20" s="9"/>
      <c r="H20" s="9"/>
      <c r="I20" s="9"/>
    </row>
    <row r="21" spans="3:9" ht="15.75" hidden="1" customHeight="1">
      <c r="C21" s="10"/>
      <c r="D21" s="8"/>
      <c r="E21" s="10"/>
      <c r="F21" s="10"/>
      <c r="G21" s="891"/>
      <c r="H21" s="891"/>
      <c r="I21" s="891"/>
    </row>
    <row r="22" spans="3:9" ht="45.75" hidden="1" customHeight="1">
      <c r="C22" s="6"/>
      <c r="D22" s="6"/>
      <c r="E22" s="6"/>
      <c r="F22" s="6"/>
      <c r="G22" s="5"/>
      <c r="H22" s="5"/>
      <c r="I22" s="6"/>
    </row>
    <row r="23" spans="3:9" ht="50.25" hidden="1" customHeight="1">
      <c r="C23" s="6"/>
      <c r="D23" s="6"/>
      <c r="E23" s="6"/>
      <c r="F23" s="6"/>
      <c r="G23" s="5"/>
      <c r="H23" s="5"/>
      <c r="I23" s="7"/>
    </row>
    <row r="24" spans="3:9" ht="47.25" hidden="1" customHeight="1">
      <c r="C24" s="6"/>
      <c r="D24" s="6"/>
      <c r="E24" s="6"/>
      <c r="F24" s="6"/>
      <c r="G24" s="5"/>
      <c r="H24" s="5"/>
      <c r="I24" s="7"/>
    </row>
    <row r="25" spans="3:9" hidden="1"/>
    <row r="26" spans="3:9" hidden="1"/>
    <row r="27" spans="3:9" hidden="1"/>
    <row r="28" spans="3:9" hidden="1"/>
    <row r="29" spans="3:9" hidden="1"/>
    <row r="30" spans="3:9" hidden="1"/>
    <row r="31" spans="3:9" hidden="1"/>
    <row r="32" spans="3:9" hidden="1"/>
    <row r="33" spans="2:11" ht="13.5" thickBot="1"/>
    <row r="34" spans="2:11" ht="26.25" thickBot="1">
      <c r="B34" s="3" t="s">
        <v>1026</v>
      </c>
    </row>
    <row r="35" spans="2:11" ht="18">
      <c r="B35" s="76" t="s">
        <v>1027</v>
      </c>
      <c r="D35" s="99"/>
      <c r="H35" s="889"/>
      <c r="I35" s="889"/>
      <c r="J35" s="889"/>
      <c r="K35" s="889"/>
    </row>
    <row r="36" spans="2:11" ht="18">
      <c r="B36" s="77" t="s">
        <v>1028</v>
      </c>
      <c r="D36" s="99"/>
    </row>
    <row r="37" spans="2:11" ht="18">
      <c r="B37" s="77" t="s">
        <v>1029</v>
      </c>
      <c r="D37" s="99"/>
    </row>
    <row r="38" spans="2:11" ht="18">
      <c r="B38" s="77" t="s">
        <v>1030</v>
      </c>
      <c r="D38" s="99"/>
    </row>
    <row r="39" spans="2:11" ht="36">
      <c r="B39" s="77" t="s">
        <v>1031</v>
      </c>
      <c r="D39" s="99"/>
      <c r="E39" s="99"/>
    </row>
    <row r="40" spans="2:11" ht="18">
      <c r="B40" s="77" t="s">
        <v>1032</v>
      </c>
      <c r="D40" s="100"/>
    </row>
    <row r="41" spans="2:11" ht="18">
      <c r="B41" s="77" t="s">
        <v>1033</v>
      </c>
    </row>
    <row r="42" spans="2:11" ht="18">
      <c r="B42" s="76" t="s">
        <v>1034</v>
      </c>
      <c r="D42" s="99"/>
    </row>
    <row r="43" spans="2:11" ht="18">
      <c r="B43" s="77" t="s">
        <v>1035</v>
      </c>
      <c r="D43" s="99"/>
    </row>
    <row r="44" spans="2:11" ht="18">
      <c r="B44" s="77" t="s">
        <v>1036</v>
      </c>
      <c r="D44" s="99"/>
    </row>
    <row r="45" spans="2:11" ht="18">
      <c r="B45" s="77" t="s">
        <v>1037</v>
      </c>
      <c r="D45" s="99"/>
    </row>
    <row r="46" spans="2:11" ht="18">
      <c r="B46" s="77" t="s">
        <v>1038</v>
      </c>
      <c r="D46" s="99"/>
    </row>
    <row r="47" spans="2:11" ht="18">
      <c r="B47" s="76" t="s">
        <v>1039</v>
      </c>
      <c r="C47" s="99"/>
    </row>
    <row r="48" spans="2:11" ht="18">
      <c r="B48" s="77" t="s">
        <v>1040</v>
      </c>
      <c r="C48" s="99"/>
    </row>
    <row r="49" spans="2:4" ht="18">
      <c r="B49" s="77" t="s">
        <v>1041</v>
      </c>
      <c r="C49" s="99"/>
    </row>
    <row r="50" spans="2:4" ht="18">
      <c r="B50" s="77" t="s">
        <v>1042</v>
      </c>
      <c r="C50" s="99"/>
    </row>
    <row r="51" spans="2:4" ht="18">
      <c r="B51" s="77" t="s">
        <v>1043</v>
      </c>
      <c r="C51" s="99"/>
    </row>
    <row r="52" spans="2:4" ht="18">
      <c r="B52" s="77" t="s">
        <v>1044</v>
      </c>
      <c r="C52" s="99"/>
    </row>
    <row r="53" spans="2:4" ht="18">
      <c r="B53" s="77" t="s">
        <v>1045</v>
      </c>
      <c r="C53" s="99"/>
    </row>
    <row r="54" spans="2:4" ht="18">
      <c r="B54" s="77" t="s">
        <v>1046</v>
      </c>
      <c r="C54" s="99"/>
    </row>
    <row r="55" spans="2:4" ht="18">
      <c r="B55" s="77" t="s">
        <v>1047</v>
      </c>
      <c r="C55" s="99"/>
    </row>
    <row r="56" spans="2:4" ht="18">
      <c r="B56" s="77" t="s">
        <v>1048</v>
      </c>
      <c r="C56" s="99"/>
    </row>
    <row r="57" spans="2:4" ht="18">
      <c r="B57" s="77" t="s">
        <v>1049</v>
      </c>
      <c r="C57" s="99"/>
    </row>
    <row r="58" spans="2:4" ht="18">
      <c r="B58" s="76" t="s">
        <v>1050</v>
      </c>
      <c r="D58" s="99"/>
    </row>
    <row r="59" spans="2:4" ht="18">
      <c r="B59" s="77" t="s">
        <v>1051</v>
      </c>
      <c r="D59" s="99"/>
    </row>
    <row r="60" spans="2:4" ht="18">
      <c r="B60" s="77" t="s">
        <v>1052</v>
      </c>
      <c r="D60" s="99"/>
    </row>
    <row r="61" spans="2:4" ht="18">
      <c r="B61" s="77" t="s">
        <v>1053</v>
      </c>
      <c r="D61" s="99"/>
    </row>
    <row r="62" spans="2:4" ht="18">
      <c r="B62" s="77" t="s">
        <v>1054</v>
      </c>
      <c r="D62" s="99"/>
    </row>
    <row r="63" spans="2:4" ht="18">
      <c r="B63" s="77" t="s">
        <v>1055</v>
      </c>
      <c r="D63" s="99"/>
    </row>
    <row r="64" spans="2:4" ht="18">
      <c r="B64" s="77" t="s">
        <v>1056</v>
      </c>
      <c r="D64" s="99"/>
    </row>
    <row r="65" spans="2:4" ht="18">
      <c r="B65" s="76" t="s">
        <v>1057</v>
      </c>
      <c r="D65" s="99"/>
    </row>
    <row r="66" spans="2:4" ht="18">
      <c r="B66" s="77" t="s">
        <v>1058</v>
      </c>
      <c r="D66" s="99"/>
    </row>
    <row r="67" spans="2:4" ht="18">
      <c r="B67" s="77" t="s">
        <v>1059</v>
      </c>
      <c r="D67" s="99"/>
    </row>
    <row r="68" spans="2:4" ht="18">
      <c r="B68" s="77" t="s">
        <v>1060</v>
      </c>
      <c r="D68" s="99"/>
    </row>
    <row r="69" spans="2:4" ht="36">
      <c r="B69" s="77" t="s">
        <v>1061</v>
      </c>
      <c r="D69" s="99"/>
    </row>
    <row r="70" spans="2:4" ht="36">
      <c r="B70" s="77" t="s">
        <v>1062</v>
      </c>
      <c r="D70" s="99"/>
    </row>
    <row r="71" spans="2:4" ht="18">
      <c r="B71" s="77" t="s">
        <v>1063</v>
      </c>
      <c r="D71" s="99"/>
    </row>
    <row r="72" spans="2:4" ht="18">
      <c r="B72" s="77" t="s">
        <v>1064</v>
      </c>
      <c r="D72" s="99"/>
    </row>
    <row r="73" spans="2:4" ht="18">
      <c r="B73" s="76" t="s">
        <v>1065</v>
      </c>
      <c r="D73" s="99"/>
    </row>
    <row r="74" spans="2:4" ht="18">
      <c r="B74" s="77" t="s">
        <v>1066</v>
      </c>
      <c r="D74" s="99"/>
    </row>
    <row r="75" spans="2:4" ht="18">
      <c r="B75" s="77" t="s">
        <v>1067</v>
      </c>
      <c r="D75" s="99"/>
    </row>
    <row r="76" spans="2:4" ht="18">
      <c r="B76" s="77" t="s">
        <v>1068</v>
      </c>
      <c r="D76" s="99"/>
    </row>
    <row r="77" spans="2:4" ht="36">
      <c r="B77" s="76" t="s">
        <v>1069</v>
      </c>
      <c r="D77" s="99"/>
    </row>
    <row r="78" spans="2:4" ht="18">
      <c r="B78" s="77" t="s">
        <v>1070</v>
      </c>
      <c r="D78" s="99"/>
    </row>
    <row r="79" spans="2:4" ht="18">
      <c r="B79" s="77" t="s">
        <v>1071</v>
      </c>
      <c r="D79" s="99"/>
    </row>
    <row r="80" spans="2:4" ht="18">
      <c r="B80" s="77" t="s">
        <v>1072</v>
      </c>
      <c r="D80" s="99"/>
    </row>
    <row r="81" spans="2:4" ht="18">
      <c r="B81" s="76" t="s">
        <v>1073</v>
      </c>
      <c r="D81" s="99"/>
    </row>
    <row r="82" spans="2:4" ht="18">
      <c r="B82" s="77" t="s">
        <v>1074</v>
      </c>
      <c r="D82" s="99"/>
    </row>
    <row r="83" spans="2:4" ht="36">
      <c r="B83" s="77" t="s">
        <v>1075</v>
      </c>
      <c r="D83" s="99"/>
    </row>
    <row r="84" spans="2:4" ht="18">
      <c r="B84" s="77" t="s">
        <v>1076</v>
      </c>
      <c r="D84" s="99"/>
    </row>
    <row r="85" spans="2:4" ht="18">
      <c r="B85" s="77" t="s">
        <v>1077</v>
      </c>
      <c r="D85" s="100"/>
    </row>
    <row r="86" spans="2:4" ht="36">
      <c r="B86" s="76" t="s">
        <v>1078</v>
      </c>
      <c r="D86" s="99"/>
    </row>
    <row r="87" spans="2:4" ht="18">
      <c r="B87" s="77" t="s">
        <v>1079</v>
      </c>
      <c r="D87" s="99"/>
    </row>
    <row r="88" spans="2:4" ht="18">
      <c r="B88" s="77" t="s">
        <v>1080</v>
      </c>
      <c r="D88" s="99"/>
    </row>
    <row r="89" spans="2:4" ht="18">
      <c r="B89" s="77" t="s">
        <v>1081</v>
      </c>
      <c r="D89" s="99"/>
    </row>
    <row r="90" spans="2:4" ht="36">
      <c r="B90" s="77" t="s">
        <v>1082</v>
      </c>
      <c r="D90" s="99"/>
    </row>
    <row r="91" spans="2:4" ht="18">
      <c r="B91" s="76" t="s">
        <v>1083</v>
      </c>
      <c r="D91" s="99"/>
    </row>
    <row r="92" spans="2:4" ht="18">
      <c r="B92" s="77" t="s">
        <v>1084</v>
      </c>
      <c r="D92" s="99"/>
    </row>
    <row r="93" spans="2:4" ht="18">
      <c r="B93" s="77" t="s">
        <v>1085</v>
      </c>
      <c r="D93" s="99"/>
    </row>
    <row r="94" spans="2:4" ht="18.75" thickBot="1">
      <c r="B94" s="11" t="s">
        <v>945</v>
      </c>
    </row>
    <row r="96" spans="2:4" ht="13.5" thickBot="1"/>
    <row r="97" spans="2:2" ht="18">
      <c r="B97" s="78" t="s">
        <v>1086</v>
      </c>
    </row>
    <row r="98" spans="2:2" ht="18">
      <c r="B98" s="76" t="s">
        <v>1027</v>
      </c>
    </row>
    <row r="99" spans="2:2" ht="18">
      <c r="B99" s="76" t="s">
        <v>1034</v>
      </c>
    </row>
    <row r="100" spans="2:2" ht="18">
      <c r="B100" s="76" t="s">
        <v>1039</v>
      </c>
    </row>
    <row r="101" spans="2:2" ht="18">
      <c r="B101" s="76" t="s">
        <v>1050</v>
      </c>
    </row>
    <row r="102" spans="2:2" ht="18">
      <c r="B102" s="76" t="s">
        <v>1057</v>
      </c>
    </row>
    <row r="103" spans="2:2" ht="18">
      <c r="B103" s="76" t="s">
        <v>1065</v>
      </c>
    </row>
    <row r="104" spans="2:2" ht="36">
      <c r="B104" s="76" t="s">
        <v>1069</v>
      </c>
    </row>
    <row r="105" spans="2:2" ht="18">
      <c r="B105" s="76" t="s">
        <v>1073</v>
      </c>
    </row>
    <row r="106" spans="2:2" ht="36">
      <c r="B106" s="76" t="s">
        <v>1078</v>
      </c>
    </row>
    <row r="107" spans="2:2" ht="18">
      <c r="B107" s="76" t="s">
        <v>1083</v>
      </c>
    </row>
    <row r="108" spans="2:2" ht="18.75" thickBot="1">
      <c r="B108" s="11" t="s">
        <v>945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3</vt:i4>
      </vt:variant>
    </vt:vector>
  </HeadingPairs>
  <TitlesOfParts>
    <vt:vector size="14" baseType="lpstr">
      <vt:lpstr>1. DireccyConducc</vt:lpstr>
      <vt:lpstr>1. DireccyConducc DPS</vt:lpstr>
      <vt:lpstr>2. Reg en Salud</vt:lpstr>
      <vt:lpstr>3. Vigilancia</vt:lpstr>
      <vt:lpstr>4. Gestión Institucional </vt:lpstr>
      <vt:lpstr>Estimación DPS</vt:lpstr>
      <vt:lpstr>5. Valoración_Riesgo </vt:lpstr>
      <vt:lpstr>6. Control gerencial</vt:lpstr>
      <vt:lpstr>7. Cumplimiento</vt:lpstr>
      <vt:lpstr>8. SEVRI-INFO</vt:lpstr>
      <vt:lpstr>9. Lista riesgos</vt:lpstr>
      <vt:lpstr>categoriasr</vt:lpstr>
      <vt:lpstr>inventarioriesgos</vt:lpstr>
      <vt:lpstr>riesgos</vt:lpstr>
    </vt:vector>
  </TitlesOfParts>
  <Company>Oficina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lastModifiedBy>Wendy</cp:lastModifiedBy>
  <cp:revision/>
  <dcterms:created xsi:type="dcterms:W3CDTF">2007-10-09T06:09:30Z</dcterms:created>
  <dcterms:modified xsi:type="dcterms:W3CDTF">2016-12-15T15:53:21Z</dcterms:modified>
</cp:coreProperties>
</file>