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Ing. Hugo Loaiza M\Desktop\POI 2017 ARS PS\"/>
    </mc:Choice>
  </mc:AlternateContent>
  <bookViews>
    <workbookView xWindow="0" yWindow="0" windowWidth="20490" windowHeight="8340" tabRatio="788" firstSheet="1" activeTab="1"/>
  </bookViews>
  <sheets>
    <sheet name="1. DireccyConducc" sheetId="40" state="hidden" r:id="rId1"/>
    <sheet name="1. DireccyConducc DPS" sheetId="51" r:id="rId2"/>
    <sheet name="2. Reg en Salud" sheetId="32" state="hidden" r:id="rId3"/>
    <sheet name="3. Vigilancia" sheetId="50" state="hidden" r:id="rId4"/>
    <sheet name="4. Gestión Institucional " sheetId="48" state="hidden" r:id="rId5"/>
    <sheet name="Estimación DPS" sheetId="52" r:id="rId6"/>
    <sheet name="5. Valoración_Riesgo " sheetId="31" r:id="rId7"/>
    <sheet name="6. Control gerencial" sheetId="46" r:id="rId8"/>
    <sheet name="7. Cumplimiento" sheetId="47" r:id="rId9"/>
    <sheet name="8. SEVRI-INFO" sheetId="21" state="hidden" r:id="rId10"/>
    <sheet name="9. Lista riesgos" sheetId="7" state="hidden" r:id="rId11"/>
  </sheets>
  <externalReferences>
    <externalReference r:id="rId12"/>
    <externalReference r:id="rId13"/>
    <externalReference r:id="rId14"/>
    <externalReference r:id="rId15"/>
  </externalReferences>
  <definedNames>
    <definedName name="a" localSheetId="1">#REF!</definedName>
    <definedName name="a" localSheetId="2">#REF!</definedName>
    <definedName name="a" localSheetId="7">#REF!</definedName>
    <definedName name="a" localSheetId="5">#REF!</definedName>
    <definedName name="a">#REF!</definedName>
    <definedName name="aasa" localSheetId="1">#REF!</definedName>
    <definedName name="aasa" localSheetId="7">#REF!</definedName>
    <definedName name="aasa" localSheetId="5">#REF!</definedName>
    <definedName name="aasa">#REF!</definedName>
    <definedName name="as" localSheetId="1">#REF!</definedName>
    <definedName name="as" localSheetId="2">#REF!</definedName>
    <definedName name="as" localSheetId="7">#REF!</definedName>
    <definedName name="as" localSheetId="5">#REF!</definedName>
    <definedName name="as">#REF!</definedName>
    <definedName name="categoriasr">'9. Lista riesgos'!$B$97:$B$108</definedName>
    <definedName name="categoriasriesgo" localSheetId="1">'9. Lista riesgos'!#REF!</definedName>
    <definedName name="categoriasriesgo" localSheetId="2">[1]bd!#REF!</definedName>
    <definedName name="categoriasriesgo" localSheetId="4">'[2]9. Lista riesgos'!#REF!</definedName>
    <definedName name="categoriasriesgo" localSheetId="6">[3]bd!#REF!</definedName>
    <definedName name="categoriasriesgo" localSheetId="7">'9. Lista riesgos'!#REF!</definedName>
    <definedName name="categoriasriesgo" localSheetId="5">'[4]9. Lista riesgos'!#REF!</definedName>
    <definedName name="categoriasriesgo">'9. Lista riesgos'!#REF!</definedName>
    <definedName name="CostInd" localSheetId="1">#REF!</definedName>
    <definedName name="CostInd" localSheetId="2">#REF!</definedName>
    <definedName name="CostInd" localSheetId="6">'[3]Inventario recursos'!#REF!</definedName>
    <definedName name="CostInd" localSheetId="7">#REF!</definedName>
    <definedName name="CostInd" localSheetId="5">#REF!</definedName>
    <definedName name="CostInd">#REF!</definedName>
    <definedName name="inventarioriesgos">'9. Lista riesgos'!$B$35:$B$94</definedName>
    <definedName name="l" localSheetId="1">#REF!</definedName>
    <definedName name="l" localSheetId="2">#REF!</definedName>
    <definedName name="l" localSheetId="7">#REF!</definedName>
    <definedName name="l" localSheetId="5">#REF!</definedName>
    <definedName name="l">#REF!</definedName>
    <definedName name="riesgos">'9. Lista riesgos'!$B$1:$B$12</definedName>
    <definedName name="SisyTec" localSheetId="1">#REF!</definedName>
    <definedName name="SisyTec" localSheetId="2">#REF!</definedName>
    <definedName name="SisyTec" localSheetId="6">'[3]Inventario recursos'!#REF!</definedName>
    <definedName name="SisyTec" localSheetId="7">#REF!</definedName>
    <definedName name="SisyTec" localSheetId="5">#REF!</definedName>
    <definedName name="SisyTec">#REF!</definedName>
  </definedNames>
  <calcPr calcId="152511" concurrentCalc="0"/>
</workbook>
</file>

<file path=xl/calcChain.xml><?xml version="1.0" encoding="utf-8"?>
<calcChain xmlns="http://schemas.openxmlformats.org/spreadsheetml/2006/main">
  <c r="T23" i="46" l="1"/>
  <c r="E6" i="47"/>
  <c r="U23" i="46"/>
  <c r="F6" i="47"/>
  <c r="G6" i="47"/>
  <c r="T29" i="46"/>
  <c r="T30" i="46"/>
  <c r="E5" i="47"/>
  <c r="U29" i="46"/>
  <c r="U30" i="46"/>
  <c r="F5" i="47"/>
  <c r="G5" i="47"/>
  <c r="P23" i="46"/>
  <c r="P30" i="46"/>
  <c r="Q23" i="46"/>
  <c r="Q30" i="46"/>
  <c r="O23" i="46"/>
  <c r="O30" i="46"/>
  <c r="N23" i="46"/>
  <c r="N30" i="46"/>
  <c r="E7" i="46"/>
  <c r="G21" i="46"/>
  <c r="H21" i="46"/>
  <c r="I21" i="46"/>
  <c r="J21" i="46"/>
  <c r="K21" i="46"/>
  <c r="L21" i="46"/>
  <c r="M21" i="46"/>
  <c r="G22" i="46"/>
  <c r="H22" i="46"/>
  <c r="I22" i="46"/>
  <c r="J22" i="46"/>
  <c r="K22" i="46"/>
  <c r="L22" i="46"/>
  <c r="M22" i="46"/>
  <c r="G8" i="46"/>
  <c r="H8" i="46"/>
  <c r="I8" i="46"/>
  <c r="J8" i="46"/>
  <c r="K8" i="46"/>
  <c r="L8" i="46"/>
  <c r="M8" i="46"/>
  <c r="R8" i="46"/>
  <c r="G9" i="46"/>
  <c r="H9" i="46"/>
  <c r="I9" i="46"/>
  <c r="J9" i="46"/>
  <c r="K9" i="46"/>
  <c r="L9" i="46"/>
  <c r="M9" i="46"/>
  <c r="R9" i="46"/>
  <c r="G10" i="46"/>
  <c r="H10" i="46"/>
  <c r="I10" i="46"/>
  <c r="J10" i="46"/>
  <c r="K10" i="46"/>
  <c r="L10" i="46"/>
  <c r="M10" i="46"/>
  <c r="R10" i="46"/>
  <c r="G11" i="46"/>
  <c r="H11" i="46"/>
  <c r="I11" i="46"/>
  <c r="J11" i="46"/>
  <c r="K11" i="46"/>
  <c r="L11" i="46"/>
  <c r="M11" i="46"/>
  <c r="R11" i="46"/>
  <c r="G12" i="46"/>
  <c r="H12" i="46"/>
  <c r="I12" i="46"/>
  <c r="J12" i="46"/>
  <c r="K12" i="46"/>
  <c r="L12" i="46"/>
  <c r="M12" i="46"/>
  <c r="R12" i="46"/>
  <c r="G13" i="46"/>
  <c r="H13" i="46"/>
  <c r="I13" i="46"/>
  <c r="J13" i="46"/>
  <c r="K13" i="46"/>
  <c r="L13" i="46"/>
  <c r="M13" i="46"/>
  <c r="R13" i="46"/>
  <c r="G14" i="46"/>
  <c r="H14" i="46"/>
  <c r="I14" i="46"/>
  <c r="J14" i="46"/>
  <c r="K14" i="46"/>
  <c r="L14" i="46"/>
  <c r="M14" i="46"/>
  <c r="R14" i="46"/>
  <c r="G15" i="46"/>
  <c r="H15" i="46"/>
  <c r="I15" i="46"/>
  <c r="J15" i="46"/>
  <c r="K15" i="46"/>
  <c r="L15" i="46"/>
  <c r="M15" i="46"/>
  <c r="R15" i="46"/>
  <c r="G16" i="46"/>
  <c r="H16" i="46"/>
  <c r="I16" i="46"/>
  <c r="J16" i="46"/>
  <c r="K16" i="46"/>
  <c r="L16" i="46"/>
  <c r="M16" i="46"/>
  <c r="R16" i="46"/>
  <c r="G17" i="46"/>
  <c r="H17" i="46"/>
  <c r="I17" i="46"/>
  <c r="J17" i="46"/>
  <c r="K17" i="46"/>
  <c r="L17" i="46"/>
  <c r="M17" i="46"/>
  <c r="R17" i="46"/>
  <c r="G18" i="46"/>
  <c r="H18" i="46"/>
  <c r="I18" i="46"/>
  <c r="J18" i="46"/>
  <c r="K18" i="46"/>
  <c r="L18" i="46"/>
  <c r="M18" i="46"/>
  <c r="R18" i="46"/>
  <c r="G19" i="46"/>
  <c r="H19" i="46"/>
  <c r="I19" i="46"/>
  <c r="J19" i="46"/>
  <c r="K19" i="46"/>
  <c r="L19" i="46"/>
  <c r="M19" i="46"/>
  <c r="R19" i="46"/>
  <c r="H20" i="46"/>
  <c r="I20" i="46"/>
  <c r="J20" i="46"/>
  <c r="K20" i="46"/>
  <c r="L20" i="46"/>
  <c r="M20" i="46"/>
  <c r="R20" i="46"/>
  <c r="R22" i="46"/>
  <c r="M7" i="46"/>
  <c r="L7" i="46"/>
  <c r="K7" i="46"/>
  <c r="J7" i="46"/>
  <c r="I7" i="46"/>
  <c r="H7" i="46"/>
  <c r="G7" i="46"/>
  <c r="A3" i="47"/>
  <c r="B4" i="47"/>
  <c r="B6" i="47"/>
  <c r="B7" i="47"/>
  <c r="D3" i="46"/>
  <c r="E3" i="46"/>
  <c r="F3" i="46"/>
  <c r="G3" i="46"/>
  <c r="H3" i="46"/>
  <c r="J3" i="46"/>
  <c r="H4" i="46"/>
  <c r="I4" i="46"/>
  <c r="J4" i="46"/>
  <c r="K4" i="46"/>
  <c r="L4" i="46"/>
  <c r="M4" i="46"/>
  <c r="A6" i="46"/>
  <c r="B6" i="46"/>
  <c r="B7" i="46"/>
  <c r="C7" i="46"/>
  <c r="D7" i="46"/>
  <c r="F7" i="46"/>
  <c r="F23" i="46"/>
  <c r="R7" i="46"/>
  <c r="R23" i="46"/>
  <c r="B24" i="46"/>
  <c r="C24" i="46"/>
  <c r="D24" i="46"/>
  <c r="E24" i="46"/>
  <c r="I24" i="46"/>
  <c r="J24" i="46"/>
  <c r="E25" i="46"/>
  <c r="F25" i="46"/>
  <c r="G25" i="46"/>
  <c r="H25" i="46"/>
  <c r="C26" i="46"/>
  <c r="D26" i="46"/>
  <c r="E26" i="46"/>
  <c r="F26" i="46"/>
  <c r="G26" i="46"/>
  <c r="H26" i="46"/>
  <c r="J26" i="46"/>
  <c r="V26" i="46"/>
  <c r="V29" i="46"/>
  <c r="H7" i="47"/>
  <c r="R26" i="46"/>
  <c r="R27" i="46"/>
  <c r="R28" i="46"/>
  <c r="R29" i="46"/>
  <c r="C7" i="47"/>
  <c r="S26" i="46"/>
  <c r="S29" i="46"/>
  <c r="D7" i="47"/>
  <c r="C27" i="46"/>
  <c r="D27" i="46"/>
  <c r="E27" i="46"/>
  <c r="F27" i="46"/>
  <c r="G27" i="46"/>
  <c r="H27" i="46"/>
  <c r="J27" i="46"/>
  <c r="C28" i="46"/>
  <c r="D28" i="46"/>
  <c r="E28" i="46"/>
  <c r="F28" i="46"/>
  <c r="G28" i="46"/>
  <c r="H28" i="46"/>
  <c r="I28" i="46"/>
  <c r="J28" i="46"/>
  <c r="J29" i="46"/>
  <c r="N29" i="46"/>
  <c r="O29" i="46"/>
  <c r="P29" i="46"/>
  <c r="Q29" i="46"/>
  <c r="E7" i="47"/>
  <c r="F7" i="47"/>
  <c r="G7" i="47"/>
  <c r="A10" i="31"/>
  <c r="I10" i="31"/>
  <c r="K10" i="31"/>
  <c r="O10" i="31"/>
  <c r="I11" i="31"/>
  <c r="K11" i="31"/>
  <c r="O11" i="31"/>
  <c r="P11" i="31"/>
  <c r="I12" i="31"/>
  <c r="K12" i="31"/>
  <c r="O12" i="31"/>
  <c r="P12" i="31"/>
  <c r="A3" i="52"/>
  <c r="A5" i="52"/>
  <c r="C9" i="52"/>
  <c r="C16" i="52"/>
  <c r="C23" i="52"/>
  <c r="C32" i="52"/>
  <c r="C41" i="52"/>
  <c r="C47" i="52"/>
  <c r="C46" i="52"/>
  <c r="C58" i="52"/>
  <c r="C69" i="52"/>
  <c r="C75" i="52"/>
  <c r="C85" i="52"/>
  <c r="C92" i="52"/>
  <c r="C98" i="52"/>
  <c r="C107" i="52"/>
  <c r="C111" i="52"/>
  <c r="C117" i="52"/>
  <c r="C129" i="52"/>
  <c r="C139" i="52"/>
  <c r="C149" i="52"/>
  <c r="C154" i="52"/>
  <c r="B145" i="48"/>
  <c r="I145" i="48"/>
  <c r="B146" i="48"/>
  <c r="I146" i="48"/>
  <c r="B147" i="48"/>
  <c r="I147" i="48"/>
  <c r="B43" i="50"/>
  <c r="I43" i="50"/>
  <c r="B44" i="50"/>
  <c r="I44" i="50"/>
  <c r="B45" i="50"/>
  <c r="I45" i="50"/>
  <c r="B82" i="32"/>
  <c r="I82" i="32"/>
  <c r="B83" i="32"/>
  <c r="I83" i="32"/>
  <c r="B84" i="32"/>
  <c r="I84" i="32"/>
  <c r="B28" i="51"/>
  <c r="B26" i="46"/>
  <c r="I28" i="51"/>
  <c r="B29" i="51"/>
  <c r="B27" i="46"/>
  <c r="I29" i="51"/>
  <c r="B30" i="51"/>
  <c r="B28" i="46"/>
  <c r="I30" i="51"/>
  <c r="E15" i="40"/>
  <c r="B144" i="40"/>
  <c r="I144" i="40"/>
  <c r="B145" i="40"/>
  <c r="I145" i="40"/>
  <c r="B146" i="40"/>
  <c r="I146" i="40"/>
  <c r="C83" i="52"/>
  <c r="C127" i="52"/>
  <c r="C7" i="52"/>
  <c r="C5" i="52"/>
  <c r="C3" i="52"/>
  <c r="P10" i="31"/>
  <c r="T10" i="31"/>
  <c r="R12" i="31"/>
  <c r="Q12" i="31"/>
  <c r="R11" i="31"/>
  <c r="Q11" i="31"/>
  <c r="S7" i="46"/>
  <c r="V7" i="46"/>
  <c r="V23" i="46"/>
  <c r="U10" i="31"/>
  <c r="V10" i="31"/>
  <c r="S10" i="31"/>
  <c r="W10" i="31"/>
  <c r="R10" i="31"/>
  <c r="Q10" i="31"/>
  <c r="R30" i="46"/>
  <c r="C5" i="47"/>
  <c r="C6" i="47"/>
  <c r="I26" i="46"/>
  <c r="I27" i="46"/>
  <c r="H6" i="47"/>
  <c r="V30" i="46"/>
  <c r="H5" i="47"/>
  <c r="S23" i="46"/>
  <c r="S30" i="46"/>
  <c r="D5" i="47"/>
  <c r="D6" i="47"/>
</calcChain>
</file>

<file path=xl/comments1.xml><?xml version="1.0" encoding="utf-8"?>
<comments xmlns="http://schemas.openxmlformats.org/spreadsheetml/2006/main">
  <authors>
    <author>Sergio Hrinernandez Marin</author>
  </authors>
  <commentList>
    <comment ref="F15" authorId="0" shapeId="0">
      <text>
        <r>
          <rPr>
            <b/>
            <sz val="9"/>
            <color indexed="81"/>
            <rFont val="Tahoma"/>
            <family val="2"/>
          </rPr>
          <t>Definir escenario salud</t>
        </r>
      </text>
    </comment>
  </commentList>
</comments>
</file>

<file path=xl/sharedStrings.xml><?xml version="1.0" encoding="utf-8"?>
<sst xmlns="http://schemas.openxmlformats.org/spreadsheetml/2006/main" count="1346" uniqueCount="1104">
  <si>
    <t>ALTO</t>
  </si>
  <si>
    <t>Referencias del Marco Orientador del SEVRI</t>
  </si>
  <si>
    <t>Peor escenario Inherente</t>
  </si>
  <si>
    <t>FIN</t>
  </si>
  <si>
    <t xml:space="preserve">Portafolio de Riesgos </t>
  </si>
  <si>
    <t>Riesgos del Entorno</t>
  </si>
  <si>
    <t>Riesgos de procesos</t>
  </si>
  <si>
    <t>Riesgo de operaciones</t>
  </si>
  <si>
    <t>Calificación riesgos por probabilidad de ocurrencia</t>
  </si>
  <si>
    <t xml:space="preserve">Calificación </t>
  </si>
  <si>
    <t>Puntaje</t>
  </si>
  <si>
    <t>Descripción</t>
  </si>
  <si>
    <t xml:space="preserve">Alta </t>
  </si>
  <si>
    <t>Media</t>
  </si>
  <si>
    <t>Baja</t>
  </si>
  <si>
    <t xml:space="preserve">Calificación  </t>
  </si>
  <si>
    <t>Alto</t>
  </si>
  <si>
    <t>Manejable</t>
  </si>
  <si>
    <t>Nulo</t>
  </si>
  <si>
    <t>Si el evento ocurre no se logran los objetivos institucionales</t>
  </si>
  <si>
    <t>Si el evento ocurre podría atrasar el logro de los objetivos institucionales</t>
  </si>
  <si>
    <t>Si el evento ocurre no hay consecuencias en el logro de los objetivos institucionales</t>
  </si>
  <si>
    <t>Probabilidad</t>
  </si>
  <si>
    <t>Impacto</t>
  </si>
  <si>
    <t>Cualitativa</t>
  </si>
  <si>
    <t>Cuantitativa</t>
  </si>
  <si>
    <t>Calificación de riesgos por impacto</t>
  </si>
  <si>
    <t>PxI (INHERENTE)</t>
  </si>
  <si>
    <t>R1</t>
  </si>
  <si>
    <t>R2</t>
  </si>
  <si>
    <t>R3</t>
  </si>
  <si>
    <t>R4</t>
  </si>
  <si>
    <t>R5</t>
  </si>
  <si>
    <t>R6</t>
  </si>
  <si>
    <t>R7</t>
  </si>
  <si>
    <t>R8</t>
  </si>
  <si>
    <t>R9</t>
  </si>
  <si>
    <t>R10</t>
  </si>
  <si>
    <r>
      <t xml:space="preserve">Valores de Riesgo </t>
    </r>
    <r>
      <rPr>
        <sz val="14"/>
        <rFont val="Bookman Old Style"/>
        <family val="1"/>
      </rPr>
      <t>(Consolidado Institucional según Marco Orientador)</t>
    </r>
  </si>
  <si>
    <t>Calificación de las medidas de control aplicadas a los riesgos para reducir sus consecuencias en la consecución de objetivos.</t>
  </si>
  <si>
    <t>Excelente</t>
  </si>
  <si>
    <t>Buena</t>
  </si>
  <si>
    <t>La medida de control contribuye que el efecto del riesgo sea contrarrestado totalmente, de manera que no afecte el logro de los objetivos estratégicos.</t>
  </si>
  <si>
    <t>Aceptable</t>
  </si>
  <si>
    <t>Tomar precauciones</t>
  </si>
  <si>
    <t>Inaceptable</t>
  </si>
  <si>
    <t>DE</t>
  </si>
  <si>
    <t>Inventario de Riesgos</t>
  </si>
  <si>
    <t>COD</t>
  </si>
  <si>
    <t>CATEGORÍAS DE RIESGOS</t>
  </si>
  <si>
    <t>Acecptable</t>
  </si>
  <si>
    <t>Causas de Riesgo</t>
  </si>
  <si>
    <t>Consecuencias de Riesgo</t>
  </si>
  <si>
    <t>Medidas Institucionales para Administrar el Riesgo</t>
  </si>
  <si>
    <t>Nivel de Riesgo (Individual)</t>
  </si>
  <si>
    <t>Riesgo Residual (Individual)</t>
  </si>
  <si>
    <t>Nivel de Riesgo (Consolidado)</t>
  </si>
  <si>
    <t>Riesgo Residual (Consolidado)</t>
  </si>
  <si>
    <t xml:space="preserve">(INHERENTE X CALIDAD) </t>
  </si>
  <si>
    <t>Valores de Riesgo (Individual)</t>
  </si>
  <si>
    <t>Medidas tomadas por la Unidad Organizativa para minimizar los efectos de los riesgos</t>
  </si>
  <si>
    <t>Valor medida minimizadora</t>
  </si>
  <si>
    <t>Valoraciòn del riesgo</t>
  </si>
  <si>
    <t>Calificación de la medida</t>
  </si>
  <si>
    <t>Máximo riesgo residual</t>
  </si>
  <si>
    <t>El evento podría ocurrir cinco o más veces al año</t>
  </si>
  <si>
    <t>El evento podría ocurrir tres veces al año</t>
  </si>
  <si>
    <t>El evento podría ocurrir una vez al año</t>
  </si>
  <si>
    <t>Muy buena</t>
  </si>
  <si>
    <t>El efecto de la medida de control sobre el riesgo, contribuye a que se logren los objetivos institucionales en un 80% hasta un 94.9%</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</si>
  <si>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</si>
  <si>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</si>
  <si>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</si>
  <si>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</si>
  <si>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Riesgos de Recursos Humanos</t>
  </si>
  <si>
    <t>Riesgos Financieros</t>
  </si>
  <si>
    <t>Riesgos de Dirección</t>
  </si>
  <si>
    <t>Riegos de Tecnología de Información</t>
  </si>
  <si>
    <t>Riesgos de Salud y Seguridad Ocupacional</t>
  </si>
  <si>
    <t>Riesgos de imagen institucional</t>
  </si>
  <si>
    <t>I. RIESGOS DEL ENTORNO</t>
  </si>
  <si>
    <t>I.B. Legal</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</si>
  <si>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</si>
  <si>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</si>
  <si>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</si>
  <si>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</si>
  <si>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</si>
  <si>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</si>
  <si>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</si>
  <si>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</si>
  <si>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III.E. Liderazgo como ente rector</t>
  </si>
  <si>
    <t>III.G. Capacidad de adaptación al entorno</t>
  </si>
  <si>
    <t>III.I. Transporte</t>
  </si>
  <si>
    <t>V. RIESGOS FINANCIEROS</t>
  </si>
  <si>
    <t>VI. RIESGOS DE DIRECCIÓN</t>
  </si>
  <si>
    <t>VI.B. Autoridad/limite</t>
  </si>
  <si>
    <t>VII. RIESGOS DE TECNOLOGÍA DE INFORMACIÓN</t>
  </si>
  <si>
    <t>X.A. Ergonomía ocupacional</t>
  </si>
  <si>
    <t>X.B. Organización del trabajo</t>
  </si>
  <si>
    <t>XI.A. Calidad del Servicio</t>
  </si>
  <si>
    <t>XI.B. Perdida de confianza</t>
  </si>
  <si>
    <t>IV. RIESGO DE RECURSOS HUMANOS</t>
  </si>
  <si>
    <t>VIII. RIESGOS DE INFORMACIÓN</t>
  </si>
  <si>
    <t>IX. RIESGOS DE SALUD Y SEGURIDAD OCUPACIONAL</t>
  </si>
  <si>
    <t>X. RIESGOS DE IMAGEN INSTITUCIONAL</t>
  </si>
  <si>
    <t>III.D. Incumplimiento institucional</t>
  </si>
  <si>
    <t>IV.A. Fraude de empleados / terceros</t>
  </si>
  <si>
    <t>IV.B. Reclutamiento y selección</t>
  </si>
  <si>
    <t>IV.C. Rotación de personal</t>
  </si>
  <si>
    <t>IV.D. Eliminación o congelación de plazas</t>
  </si>
  <si>
    <t>V.A. De liquidez</t>
  </si>
  <si>
    <t>V.B. De oportunidad en realizar tranferencias</t>
  </si>
  <si>
    <t>V.D. De determinación de costos del servicio institucional</t>
  </si>
  <si>
    <t>V.E. Presupuesto desvinculado de la planificación institucional</t>
  </si>
  <si>
    <t>VII.C. Seguridad de la información</t>
  </si>
  <si>
    <t>VIII.A. No monitoreo del entorno</t>
  </si>
  <si>
    <t>VIII.B. Revisión periódica de indicadores de gestión e impacto</t>
  </si>
  <si>
    <t>VIII.C. Asignación de recursos</t>
  </si>
  <si>
    <t>VIII.D. Planeamiento</t>
  </si>
  <si>
    <t>X.C. Contaminantes ambientales</t>
  </si>
  <si>
    <t>Riesgos de información</t>
  </si>
  <si>
    <t>Valoración del Riesgo por unidad organizativa</t>
  </si>
  <si>
    <t>Cantidad de Riesgos por prioridad</t>
  </si>
  <si>
    <t>Resultados esperados</t>
  </si>
  <si>
    <t>Para el cumplimento de las disposiciones contempladas en la Ley General de Control Interno del Ministerio de Salud</t>
  </si>
  <si>
    <t>Período de evaluación:</t>
  </si>
  <si>
    <t xml:space="preserve">Nivel: </t>
  </si>
  <si>
    <t>Responsable:</t>
  </si>
  <si>
    <t>El plan de mejora (insertar máximo 5 acciones correctivas por componente del Sistema de Control Interno )</t>
  </si>
  <si>
    <t>Componente</t>
  </si>
  <si>
    <t>Descripción de los hallazgos</t>
  </si>
  <si>
    <t xml:space="preserve">Indicador </t>
  </si>
  <si>
    <t>Meta anual</t>
  </si>
  <si>
    <t>I trimestre</t>
  </si>
  <si>
    <t>II trimestre</t>
  </si>
  <si>
    <t>III trimestre</t>
  </si>
  <si>
    <t>IV trimestre</t>
  </si>
  <si>
    <t>Deberes Generales</t>
  </si>
  <si>
    <t>Ambiente de Control</t>
  </si>
  <si>
    <t>Valoración del riesgo</t>
  </si>
  <si>
    <t>Actividades de Control</t>
  </si>
  <si>
    <t>Sistemas de Información</t>
  </si>
  <si>
    <t>Seguimiento</t>
  </si>
  <si>
    <t>Nombre unidad organizativa</t>
  </si>
  <si>
    <t>I.A. Soberano político / cambios políticos</t>
  </si>
  <si>
    <t>I.C. Incumplimiento de contratos</t>
  </si>
  <si>
    <t>I.D. Incumplimiento de legislación por parte de los administrados</t>
  </si>
  <si>
    <t>I.E. Desastres naturales provocados por el hombre</t>
  </si>
  <si>
    <t>I.F. Alertas sanitarias</t>
  </si>
  <si>
    <t>III.C. Ineficiencia</t>
  </si>
  <si>
    <t>III.F. Capacidad instalada insuficiente</t>
  </si>
  <si>
    <t>III.H. Infraestructura inadecuada</t>
  </si>
  <si>
    <t xml:space="preserve">V.G- Ineficiencia en trámites administrativos </t>
  </si>
  <si>
    <t>V.F- Pérdida total o parcial de un activo institucional</t>
  </si>
  <si>
    <t>VI.A. Falta de liderazgo</t>
  </si>
  <si>
    <t>VI.C. Competencia gerencial</t>
  </si>
  <si>
    <t>V.C. Expiración de garantía</t>
  </si>
  <si>
    <t>III.J. Deterioro de equipos e instalaciones</t>
  </si>
  <si>
    <t>IV.E. Recurso humano insuficiente</t>
  </si>
  <si>
    <t>IV.F. Falta de capacitación</t>
  </si>
  <si>
    <t>VII.A. No disponibilidad</t>
  </si>
  <si>
    <t>VII.B. Falta de infraestructura informática</t>
  </si>
  <si>
    <t>IX.D. Condiciones inadecuadas de seguridad física de los funcionarios</t>
  </si>
  <si>
    <t>PORCENTAJE</t>
  </si>
  <si>
    <t xml:space="preserve">Número de normas  elaboradas o actualizadas </t>
  </si>
  <si>
    <t>Número de productos con verificación</t>
  </si>
  <si>
    <t>Número de tipos de productos de interés sanitario nuevos incorporados en el Sistema Regístrelo</t>
  </si>
  <si>
    <t>no iniciado</t>
  </si>
  <si>
    <t>Porcentaje de industrias alimentarias que cumplen las BPM</t>
  </si>
  <si>
    <t>Número de normas  elaboradas o actualizadas</t>
  </si>
  <si>
    <t xml:space="preserve">Número de familias beneficiarias del programa SANEBAR 
</t>
  </si>
  <si>
    <t>Número de Auditorias realizadas</t>
  </si>
  <si>
    <t>Número de asesorías realizadas</t>
  </si>
  <si>
    <t>Porcentaje de usuarios satisfechos</t>
  </si>
  <si>
    <t>Número de Informes de acciones de asesoría legal efectivas</t>
  </si>
  <si>
    <t>Número de Informes de acciones gestion juridica efectivas</t>
  </si>
  <si>
    <t>Porcentaje de actores sociales ejecutando el plan de Acción de Salud Mental</t>
  </si>
  <si>
    <t xml:space="preserve">Número de funcionarios capacitados  en temas prioritarios </t>
  </si>
  <si>
    <t>Número de funcionarios nombrados</t>
  </si>
  <si>
    <t>Porcentaje de trámites atendidos en el tiempo legal</t>
  </si>
  <si>
    <t>Porcentaje de usuarios con orientación e información de calidad</t>
  </si>
  <si>
    <t>Política desarrollada</t>
  </si>
  <si>
    <t>Porcentaje de actores ejecutando el plan de promoción de la salud</t>
  </si>
  <si>
    <t>Porcentaje de áreas de salud con evaluación del primer nivel de atención</t>
  </si>
  <si>
    <t>Número de instancias de coordinación en funcionamiento</t>
  </si>
  <si>
    <t xml:space="preserve">Etapas de la elaboración e implementación de la  propuesta </t>
  </si>
  <si>
    <t>Porcentaje de avance    de marco regulatorio Institucional en TIC desarrollado</t>
  </si>
  <si>
    <t>Porcentaje de disponibilidad de los servicios y operaciones de TIC</t>
  </si>
  <si>
    <t>Porcentaje de  equipo informático renovado en los tres niveles de gestión</t>
  </si>
  <si>
    <t>Número de establecimientos conectados mediante conexiones VPN</t>
  </si>
  <si>
    <t>Número de redes de área local (LAN) modernizadas</t>
  </si>
  <si>
    <t>Número de usuarios incorporados a la plataforma de colaboración en línea</t>
  </si>
  <si>
    <t>Número de Salas de Situación Equipadas</t>
  </si>
  <si>
    <t>Porcentaje de funciones sustantivas y administrativas incorporadas al Sistema de Información Gerencial (SIG)</t>
  </si>
  <si>
    <t>Porcentaje de avance en el desarrollo e implementación del GIS</t>
  </si>
  <si>
    <t>Porcentaje de avance en el desarrollo del componente de Firma Digital</t>
  </si>
  <si>
    <t>Porcentaje de avance en el desarrollo del componente de Pago Electrónico</t>
  </si>
  <si>
    <t>Porcentaje de avance  del proyecto Institucionalización de la ETS en Costa Rica</t>
  </si>
  <si>
    <t>Informe de análisis de situación</t>
  </si>
  <si>
    <t>Unidad organizativa</t>
  </si>
  <si>
    <t>Objetivo Estratégico Institucional: 4. Fortalecer el rol rector del Ministerio de Salud, mediante el desarrollo de las condiciones y capacidades institucionales necesarias para el ejercicio eficiente y eficaz de sus funciones.</t>
  </si>
  <si>
    <t xml:space="preserve">Objetivo Estratégico Específico: 4.5 Contar con el recurso humano idóneo y necesario, para la gestión institucional y el ejercicio de la rectoría. (DA/RRHH, DGS). </t>
  </si>
  <si>
    <t>Objetivo Estratégico Específico: 4.6 Desarrollar procesos de rendición de cuentas, mediante la fiscalización permanente y continua del quehacer institucional, a fin de identificar oportunidades de mejora.</t>
  </si>
  <si>
    <t>Objetivo Estratégico Específico: 4.7 Fortalecer la atención al cliente externo e interno mediante servicios simplificados, oportunos y de calidad, a fin de lograr la satisfacción de los usuarios.</t>
  </si>
  <si>
    <t>Objetivo Estratégico Específico: 4.8 Fortalecer el proceso de soporte jurídico, mediante el desarrollo de intervenciones oportunas y de calidad, como base para la toma de decisiones de las autoridades institucionales.</t>
  </si>
  <si>
    <t>Objetivo Estratégico Institucional: 2. Ejercer la regulación y el control de servicios, establecimientos, productos de interés sanitario, eventos, ambiente humano e investigaciones y tecnologías en salud, con el fin de proteger y mejorar el estado de salud de la población.</t>
  </si>
  <si>
    <t>Objetivo Estratégico Específico: 2.4 Fortalecer los procesos de generación y utilización del conocimiento científico y tecnológico en salud, como base para la toma de decisiones basada en evidencia.</t>
  </si>
  <si>
    <t>BUENA</t>
  </si>
  <si>
    <t>Control gerencial</t>
  </si>
  <si>
    <t xml:space="preserve"> III TRIMESTRE</t>
  </si>
  <si>
    <t xml:space="preserve"> IV TRIMESTRE</t>
  </si>
  <si>
    <t>10. CUMPLIMIENTO REAL
(% Ejecutado de Avance)</t>
  </si>
  <si>
    <t>I TRIMESTRE</t>
  </si>
  <si>
    <t>II TRIMESTRE</t>
  </si>
  <si>
    <t>11. CUMPLIMIENTO ACUMULADO</t>
  </si>
  <si>
    <t>A JUNIO</t>
  </si>
  <si>
    <t>A DICIEMBRE</t>
  </si>
  <si>
    <t>CUMPLIMIENTO DEL RESULTADO ESPERADO</t>
  </si>
  <si>
    <t>Unidad organizativa:</t>
  </si>
  <si>
    <t>RE1</t>
  </si>
  <si>
    <t>CUMPLIMIENTO ACUMULADO</t>
  </si>
  <si>
    <t xml:space="preserve"> PRESUPUESTO EJECUTADO A JUNIO</t>
  </si>
  <si>
    <t>PRESUPUESTO EJECUTADO A DICIEMBRE</t>
  </si>
  <si>
    <t>PRESUPUESTO ANUAL EJECUTADO</t>
  </si>
  <si>
    <t xml:space="preserve">PORCENTAJE EJECUCION PRESUPUESTARIA </t>
  </si>
  <si>
    <t>RE2.P2. Comunicación a la población sobre eventos e incidentes adversos de medicamentos y tecnologías médicas efectiva</t>
  </si>
  <si>
    <t>RE2.P1. Productos de interés sanitario regulados</t>
  </si>
  <si>
    <t>RE2.P3.Industrias con  Buenas Prácticas de Manufactura implementadas</t>
  </si>
  <si>
    <t>RE2.P5. Servicios de salud con calidad de acuerdo con las necesidades de la población</t>
  </si>
  <si>
    <t>RE2.P4. Ambiente humano mejorado acorde con el desarrollo sostenible</t>
  </si>
  <si>
    <t>RE1.MM</t>
  </si>
  <si>
    <t>Cumplimiento de las medidas minizadoras y presupuesto ejecutado</t>
  </si>
  <si>
    <t xml:space="preserve">Porcentaje de avance </t>
  </si>
  <si>
    <t>Plan de Mejora Control Interno</t>
  </si>
  <si>
    <t xml:space="preserve"> Riesgo (s)</t>
  </si>
  <si>
    <t xml:space="preserve">¿Se materializó el riesgo? </t>
  </si>
  <si>
    <t xml:space="preserve">¿Si el riesgo de materializó fueron efectivas las medidas aplicadas? </t>
  </si>
  <si>
    <t>¿Se materializaron otros riesgos que no se tenían contemplados?</t>
  </si>
  <si>
    <t>13. Presupuesto ejecutado (en colones)</t>
  </si>
  <si>
    <t>14. Porcentaje de ejecución presupuestaria</t>
  </si>
  <si>
    <t>Registro de denuncias actualizado</t>
  </si>
  <si>
    <t>PRESUPUESTO ESTIMADO</t>
  </si>
  <si>
    <t>Número de instituciones  implementando  las Directrices para la Garantia al Derecho a la Salud de personas LGTBI</t>
  </si>
  <si>
    <t xml:space="preserve">Número de instituciones  implementando  el Plan  Estratégico Nacional de Salud de la Persona Adolescente                             ( PENSPA) </t>
  </si>
  <si>
    <t>Número de instituciones  implementando  el Plan  Nacional de Sexualidad</t>
  </si>
  <si>
    <t>Porcentaje de instituciones  ejecutanto acciones del programa Nacional para la Prevención y Control de VIH-sida</t>
  </si>
  <si>
    <t>Número  de sectores de productos alimenticios asociados a    CACIA  ejecutanto acciones del programa para la reducción del consumo sal-sodio</t>
  </si>
  <si>
    <t xml:space="preserve">Número de instituciones  ejecutanto acciones en el marco  del Programa Nacional de prevención y control de Enfermedades Crónicas No transmisibles  </t>
  </si>
  <si>
    <t xml:space="preserve"> Número  de instituciones  ejecutanto acciones en el marco  de la Estratégia Nacional para la Vejez y envejecimiento saludable</t>
  </si>
  <si>
    <t xml:space="preserve">Numero de Áreas Rectoras de Salud ejecutando el Proyecto Mesoamérica Sin Hambre </t>
  </si>
  <si>
    <t>Número de instituciones  ejecutanto acciones del Plan Nacional  de Actividad Física y Salud 2011-2021</t>
  </si>
  <si>
    <t>Número de Unidades Organizativas implementando las competencias rectoras para la garantía del derecho a la salud de la población migrante</t>
  </si>
  <si>
    <t xml:space="preserve">Número de Planes, Programas  y Proyectos  Articulados </t>
  </si>
  <si>
    <t xml:space="preserve">Porcentaje del Plan de Compra ejecutados
                                            </t>
  </si>
  <si>
    <t xml:space="preserve">Porcentaje del plan de infrestructura y mantenimento de instalaciones ejecutado.   </t>
  </si>
  <si>
    <t xml:space="preserve">Porcentaje de cumplimiento de las actividades del Programa ejecutadas.
</t>
  </si>
  <si>
    <t xml:space="preserve">Porcentaje de cumplimiento de las actividades del Programa de Salud Ocupacional ejecutadas.
</t>
  </si>
  <si>
    <t>RE4.P1. Planificación y presupuestación articulados.</t>
  </si>
  <si>
    <t>RE4.P2.Planes de compra ejecutados</t>
  </si>
  <si>
    <t>74,3</t>
  </si>
  <si>
    <t>Plan de mejora para la satisfacción del cliente</t>
  </si>
  <si>
    <t>Diagnóstico anual realizado de RRHH en salud               Propuesta de los RRHH en salud</t>
  </si>
  <si>
    <t>Cantidad de recurso humano en salud existente</t>
  </si>
  <si>
    <t>RE1. P3 Política, planes, programas, proyectos y estrategías en salud</t>
  </si>
  <si>
    <t>Documento Plan Nacional de Salud 2016-2020</t>
  </si>
  <si>
    <t>Números de informes de seguimiento</t>
  </si>
  <si>
    <t>Número de sesiones</t>
  </si>
  <si>
    <t>Informes de seguimiento</t>
  </si>
  <si>
    <t>Porcentaje de ejecución financiera</t>
  </si>
  <si>
    <t>Porcentaje de ejecución fiísica</t>
  </si>
  <si>
    <t>RE1. P4 Trasnferencias del presupuesto de gobierno del Ministerio de Salud a otras instituciones con seguimiento</t>
  </si>
  <si>
    <t>RE1. P5 Secretaría Técnica Sectorial funcionando</t>
  </si>
  <si>
    <t>RE1. P6 Segunda etapa Proyecto Mesoamericano en ejecución</t>
  </si>
  <si>
    <t xml:space="preserve">RE1.P1.  Actores sociales del nivel sectorial e intersectorial desarrollando acciones  de promoción de la salud con enfoque positivo e  innovador. </t>
  </si>
  <si>
    <t xml:space="preserve">RE1.P2.  Actores sociales del nivel sectorial e intersectorial desarrollando acciones  del Plan de Acción de la Polìtica Nacional de Salud Mental  </t>
  </si>
  <si>
    <t>Elaboración del Plan Operativo Institucional 2017</t>
  </si>
  <si>
    <t>Elaboración del Plan Presupuesto para Gobierno Central</t>
  </si>
  <si>
    <t>Elaboración del Plan Presupuesto para la Contraloría General de la República</t>
  </si>
  <si>
    <t>Elaboración de informes de seguimiento físico - financiero para la Contraloría General de la República</t>
  </si>
  <si>
    <t xml:space="preserve">Elaboración de informes de avance físico y financiero de los proyectos institucionales financiados por Ley 9028 </t>
  </si>
  <si>
    <t>Número de informes de control interno</t>
  </si>
  <si>
    <t>Elaboración del informe de autoevaluación de control interno institucional</t>
  </si>
  <si>
    <t>Elaboración del informe Indice de Gestión Institucional</t>
  </si>
  <si>
    <t>Número de sesiones de capacitación y acompañamiento</t>
  </si>
  <si>
    <t>Realización de visitas de seguimiento para la verificación del cumplimiento de metas (POI), plan de mejora, medidas minizadoras del riesgo y autoevaluación de control interno</t>
  </si>
  <si>
    <t>Sesión de trabajo con los enlaces de control interno institucional</t>
  </si>
  <si>
    <t>Socialización del Manual de Ética Institucional</t>
  </si>
  <si>
    <t>Documento propuesta de cultura institucional deseada</t>
  </si>
  <si>
    <t>Informe de cargas de trabajo</t>
  </si>
  <si>
    <t xml:space="preserve">Programa anual de comunicación estratégica </t>
  </si>
  <si>
    <t>Número de criterios país en salud con respuesta oportuna</t>
  </si>
  <si>
    <t>Número de acciones puntuales en asuntos internacionales en salud</t>
  </si>
  <si>
    <t>1 Sistema Nacional de Información de Ciencia, Tecnología e Innovación en Salud</t>
  </si>
  <si>
    <t>Número de normas  de investigación en salud elaboradas o actualizadas</t>
  </si>
  <si>
    <t>Número de actividades de promoción y capacitación en temas de investigación realizados</t>
  </si>
  <si>
    <t>RE2.P6. Actividades científicas en salud reguladas</t>
  </si>
  <si>
    <t>RE2.P7. Sistema Nacional de Ciencia y Tecnología en Salud fortalecido</t>
  </si>
  <si>
    <t>RE2.P8. Evaluación de tecnologías en salud  (ETS) institucionalizada</t>
  </si>
  <si>
    <t>RE2.P9. Análisis de Situación de la Investigación y el Desarrollo Tecnológico en Salud</t>
  </si>
  <si>
    <t>RE2. P10. Uso de las tecnologías de información y comunicación en salud fortalecido (TICs)</t>
  </si>
  <si>
    <t xml:space="preserve">Porcentaje de instituciones  implementando  el Plan   Nacional de Salud de la Población Afrodecendiente </t>
  </si>
  <si>
    <t xml:space="preserve">Porcentaje de instituciones  implementando  el Plan   Nacional de Salud de Pueblos Indígenas </t>
  </si>
  <si>
    <t xml:space="preserve">Porcentaje de avance en  las metas del componente de salud  de la Agenda de Niñez y Adolescencia </t>
  </si>
  <si>
    <t xml:space="preserve">Porrcentaje de instituciones  ejecutanto acciones  en el marco del   Programa para la Prevención y Control de la Obesidad </t>
  </si>
  <si>
    <t>Porcentaje  de Unidades Organizativas implementando las responsabilidades rectoras para la igualdad, y equidad de género y prevención de la violencia</t>
  </si>
  <si>
    <t>Informes financieros trimestrales  para Autoridades Superiores</t>
  </si>
  <si>
    <t>Informes  financieros trimestrales para Contabilidad Nacional</t>
  </si>
  <si>
    <t>Informes trimestrales de seguimiento al Plan Operativo Institucional 2017</t>
  </si>
  <si>
    <t>Elaboración de informes de seguimiento físico - financiero para el Ministerio de Hacienda (DPN)</t>
  </si>
  <si>
    <t>Elaboración de informes de seguimiento físico - financiero para el Ministerio de Hacienda (AP)</t>
  </si>
  <si>
    <t>Elaboración de informes de seguimiento físico - financiero para DESAF</t>
  </si>
  <si>
    <t>Análisis y seguimiento de la ejecución físico financiera para la toma decisiones y rendición de cuentas (Comisión Plan Presupuesto)</t>
  </si>
  <si>
    <t>Desarrollo de una propuesta de apertura programática</t>
  </si>
  <si>
    <t>Desarrollo  de la metodología de costeo institucional</t>
  </si>
  <si>
    <t>Desarrollo del programa para la ejecución de la Ley 9028</t>
  </si>
  <si>
    <t>Número de informes de control de activos institucional</t>
  </si>
  <si>
    <t>RE4.P3.Activos Institucionales custodiados deacuerdo con normativa</t>
  </si>
  <si>
    <t xml:space="preserve">RE4.P4.Espacios de trabajo saludables  desarrollados. </t>
  </si>
  <si>
    <t>RE4.P5. Decisiones estratégicas de TIC tomadas con base en evidencia técnica y el marco regulatorio aplicable</t>
  </si>
  <si>
    <t>RE4.P6. Telecomunicaciones e infraestructura tecnológica modernizada de alta disponibilidad, segura y confiable</t>
  </si>
  <si>
    <t>RE4.P7. Sistemas de Información Institucional,  desarrollados e implementados</t>
  </si>
  <si>
    <t>RE4.P8. Recurso humano capacitado</t>
  </si>
  <si>
    <t>RE4.P9. Nombramientos de recurso humano idoneo y con estabilidad en su puesto realizados</t>
  </si>
  <si>
    <t>RE4.P10. Programa Institucional de Mejoramiento de Ambientes Laborales Satisfactorios</t>
  </si>
  <si>
    <t>RE4.P11.  Programa Institucional de Salud Ocupacional</t>
  </si>
  <si>
    <t>RE4.P12. Sistema de control interno institucional fortalecido</t>
  </si>
  <si>
    <t>RE4.P13. Gestiones atendidas de manera oportuna y eficiente</t>
  </si>
  <si>
    <t>RE4.P14. Servicios simplificados, oportunos y de calidad</t>
  </si>
  <si>
    <t>RE4.P15. Asesoría legal eficiente y eficaz</t>
  </si>
  <si>
    <t>RE4.P16. Gestión Jurídica oportuna y de calidad</t>
  </si>
  <si>
    <t xml:space="preserve">Porcentaje de instituciones  ejecutanto acciones del  Plan de Alimentación y Nutrición </t>
  </si>
  <si>
    <t xml:space="preserve">  Análisis de los requerimientos de RRHH en salud   (2017)   </t>
  </si>
  <si>
    <t>Número de reglamentos promulgados</t>
  </si>
  <si>
    <t xml:space="preserve">Número de normas promulgadas
</t>
  </si>
  <si>
    <t>Número de habilitaciones realizadas</t>
  </si>
  <si>
    <t>Informe anual de cuentas nacionales en salud</t>
  </si>
  <si>
    <t>Porcentaje unidades organizativas incorporadas a la plataforma de gestión documental (2017)</t>
  </si>
  <si>
    <t>Objetivo Estratégico Específico: 1.7 Fortalecer la cooperación internacional y nacional en salud, mediante el desarrollo de alianzas estratégicas con instituciones, organismos y otros actores dentro y fuera del país, a fin de mejorar el ejercicio de las funciones rectoras.</t>
  </si>
  <si>
    <t>Etapa 2</t>
  </si>
  <si>
    <t>Herramienta para ajuste de actividades para el Plan Operativo Institucional año 2017</t>
  </si>
  <si>
    <t xml:space="preserve">Objetivo Estratégico Específico: 1.1 Consolidar el derecho a la salud, como un derecho humano de la población, bajo los principios  de equidad, calidad, oportunidad y participación social, mediante el ejercicio de las funciones rectoras. </t>
  </si>
  <si>
    <t>Objetivo Estratégico Específico: 2.1 Fortalecer el registro y control de productos de interés sanitario, con el fin de garantizar su seguridad eficacia y calidad, mediante la aplicación de la normativa vigente.</t>
  </si>
  <si>
    <t xml:space="preserve">Objetivo Estratégico Específico: 2.2 Fortalecer la regulación de servicios, establecimientos y eventos mediante la aplicación de la normativa vigente, con el fin de proteger y mejorar la salud de la población. </t>
  </si>
  <si>
    <t>Objetivo Estratégico Institucional: 3. Fortalecer la vigilancia de los determinantes de la salud (salutogénicos y patogénicos) con el fin de promover la salud y disminuir los riesgos y daños a la salud de la población y el ambiente humano.</t>
  </si>
  <si>
    <t>RE1.P7. Gestión del riesgo en salud fortalecida</t>
  </si>
  <si>
    <t>RE1.P8.Actores sociales con programas y acciones estratégicas para el abordaje de los determinantes de la salud-enfermedad-muerte desarrollados</t>
  </si>
  <si>
    <t xml:space="preserve">Objetivo Estratégico Específico: 3.1 Fortalecer la vigilancia activa de eventos y factores de riesgo en salud, mediante el registro y análisis de información e intervenciones, para la toma de decisiones en salud oportuna y de calidad. </t>
  </si>
  <si>
    <t>Objetivo Estratégico Específico: 4.2 Fortalecer los procesos de adquisición de bienes y servicios, a fin de que los mismos respondan en cantidad, calidad y en forma oportuna a las necesidades de la institución. (DA/DF/PDI)</t>
  </si>
  <si>
    <t>RE3.P1. Análisis de situación de salud elaborado y actualizado</t>
  </si>
  <si>
    <t xml:space="preserve">RE3.P2. Eventos y determinantes  salutogénicos y patogénicos vigilados </t>
  </si>
  <si>
    <t>Objetivo Estratégico Específico: 4.3 Dotar a la institución de la infraestructura y servicios en general requeridos para el desarrollo de las funciones rectoras, a fin de responder a las necesidades de la población.  (DA)</t>
  </si>
  <si>
    <t>Objetivo Estratégico Específico: 4,4 Reducir la brecha tecnológica tanto a lo interno como externo de la institución mediante el fortalecimiento de las tecnologías de información y comunicación, a fin de desarrollar las funciones rectoras en salud.</t>
  </si>
  <si>
    <t>Objetivo Estratégico Específico: 1.6 Promover una cultura institucional sustentada en la calidad, mediante el desarrollo de un sistema de gestión de calidad, que permita la mejora continua de los procesos y actividades  en los tres niveles de gestión</t>
  </si>
  <si>
    <t xml:space="preserve">Objetivo Estratégico Específico: 4.9. Desarrollar la ética y la comunicación estratégica institucional en los tres niveles de gestión, mediante tácticas específicas a fin de fortalecer la imagen institucional interna y externa.
</t>
  </si>
  <si>
    <t xml:space="preserve">Objetivo Estratégico Específico: 1.8 Fortalecer el área de los recursos humanos en salud, así como del gasto y financiamiento en salud, mediante el análisis de situación, para la toma de decisiones. </t>
  </si>
  <si>
    <t>PLAN ESTRATÉGICO INSTITUCIONAL</t>
  </si>
  <si>
    <r>
      <t xml:space="preserve">Número de planes </t>
    </r>
    <r>
      <rPr>
        <sz val="10"/>
        <color indexed="10"/>
        <rFont val="Arial"/>
        <family val="2"/>
      </rPr>
      <t>estratégicos</t>
    </r>
    <r>
      <rPr>
        <sz val="10"/>
        <rFont val="Arial"/>
        <family val="2"/>
      </rPr>
      <t xml:space="preserve"> en salud con seguimiento y ajuste</t>
    </r>
  </si>
  <si>
    <r>
      <t xml:space="preserve">Número de </t>
    </r>
    <r>
      <rPr>
        <sz val="11"/>
        <color indexed="10"/>
        <rFont val="Arial"/>
        <family val="2"/>
      </rPr>
      <t>proyectos</t>
    </r>
    <r>
      <rPr>
        <sz val="11"/>
        <color indexed="8"/>
        <rFont val="Arial"/>
        <family val="2"/>
      </rPr>
      <t xml:space="preserve"> desarrolados</t>
    </r>
  </si>
  <si>
    <r>
      <t xml:space="preserve">
</t>
    </r>
    <r>
      <rPr>
        <sz val="10"/>
        <rFont val="Arial"/>
        <family val="2"/>
      </rPr>
      <t xml:space="preserve">Número de Establecimientos </t>
    </r>
    <r>
      <rPr>
        <sz val="10"/>
        <color indexed="10"/>
        <rFont val="Arial"/>
        <family val="2"/>
      </rPr>
      <t>y actividades</t>
    </r>
    <r>
      <rPr>
        <sz val="10"/>
        <rFont val="Arial"/>
        <family val="2"/>
      </rPr>
      <t xml:space="preserve"> controlados aplicando la normativa nacional vigente</t>
    </r>
  </si>
  <si>
    <r>
      <t>Etapas de desarrollo e implementación</t>
    </r>
    <r>
      <rPr>
        <sz val="10"/>
        <color indexed="34"/>
        <rFont val="Calibri"/>
        <family val="2"/>
      </rPr>
      <t>.</t>
    </r>
  </si>
  <si>
    <t>Meta en número absoluto</t>
  </si>
  <si>
    <t>Meta porcentual</t>
  </si>
  <si>
    <t xml:space="preserve"> I TRIMESTRE</t>
  </si>
  <si>
    <t xml:space="preserve"> II TRIMESTRE</t>
  </si>
  <si>
    <t>Total programado</t>
  </si>
  <si>
    <t>PRESUPUESTO ASIGNADO A MEDIDAS MINIMIZADORAS DEL RIESGO</t>
  </si>
  <si>
    <t>IV</t>
  </si>
  <si>
    <t>RE1.MM Medidas minimizadoras del riesgo</t>
  </si>
  <si>
    <t>Indicador</t>
  </si>
  <si>
    <t>I</t>
  </si>
  <si>
    <t>II</t>
  </si>
  <si>
    <t>III</t>
  </si>
  <si>
    <t>PLAN OPERATIVO INSTITUCIONAL</t>
  </si>
  <si>
    <r>
      <t xml:space="preserve">Sistema Nacional de Mortalidad Materno e infantil (SINAMI) fortalecido </t>
    </r>
    <r>
      <rPr>
        <sz val="10"/>
        <color indexed="10"/>
        <rFont val="Arial"/>
        <family val="2"/>
      </rPr>
      <t>(recomendamos que el nivel central anote actividades propias de ese nivel para el fortalecimiento  SINAMI. Las actividades de los de tres niveles son diferentes auqnue muy articualdas)</t>
    </r>
  </si>
  <si>
    <t>Sistema de notificación obligatorio implementado</t>
  </si>
  <si>
    <t>Porcentaje de ejecucion del Programa Ampliado de Inmunizaciones</t>
  </si>
  <si>
    <t>Porcentaje de ejecucion de Estrategias de Gestion Integral para control vectorial</t>
  </si>
  <si>
    <t>Planes de contingencia y plan de mejora del Reglamento Sanitario Internacional implementados</t>
  </si>
  <si>
    <t>Proyectos que cumplan con los ejes y subtemas del Plan de Acción de la Polìtica Nacional de Salud Mental, desarrollados</t>
  </si>
  <si>
    <t>9 (almenos un proyecto por Región)</t>
  </si>
  <si>
    <t>Sistema de Seguimiento y Evaluación del Plan de Acción de la Politica Nacional de Salud Mental, desarrollado.</t>
  </si>
  <si>
    <t>Estrategia Nacional de Promoción de la Salud Mental de las personas cuidadoras no remuneradas de personas adultas mayores desarrollada</t>
  </si>
  <si>
    <t>Estrategia Elaborada</t>
  </si>
  <si>
    <t>1 Proyecto implementado</t>
  </si>
  <si>
    <t>Estratégia de Nacional de Prevención del Suicidio e Intento de Autoeliminación desarrollada</t>
  </si>
  <si>
    <t>Proyecto de Salud Mental de las Personas trabajadoras del Ministerio de Salud desarrollado</t>
  </si>
  <si>
    <t>1 (Región Central Norte ejecutándolo)</t>
  </si>
  <si>
    <t>Seguimiento del Proyecto Fortaleciendo habilidades y destrezas a nivel intersectorial para la promoción de la salud mental</t>
  </si>
  <si>
    <t>1 (Región Huetar Norte ejecutándolo)</t>
  </si>
  <si>
    <t>Herramienta Plan Operativo Institucional año 2017</t>
  </si>
  <si>
    <t>Elaboración del registro de planes, programas y proyectos e iniciativas relavantes en promoción de la salud</t>
  </si>
  <si>
    <t>Conducción de la implementación del Programa Ponele a la Vida</t>
  </si>
  <si>
    <t>Conducción de la implementación de Plan de Mercadeo de la Gestión Integral de Residuos</t>
  </si>
  <si>
    <t>Conducción de la elaboración plan de mercadeo para una vida libre del tabaco</t>
  </si>
  <si>
    <t>Realización de Encuentro Nacional de presentación de buenas prácticas y experiencias en promoción de la salud</t>
  </si>
  <si>
    <t>Conducción de elaboración  del Proyecto Deportes para la Vida</t>
  </si>
  <si>
    <t>Secretaria de Salud Mental, Dr. Allan Rímola</t>
  </si>
  <si>
    <t xml:space="preserve">Estrategia para la  conformación de los equipos nacionales de respuesta en desastres </t>
  </si>
  <si>
    <t>Desarrollo de la estrategia de conformación de equipos de respuesta en desastres institucional</t>
  </si>
  <si>
    <t xml:space="preserve">Realización de capacitación para mantener los planes nacionales de respuesta </t>
  </si>
  <si>
    <t>Socialización del plan multiamenazas a nivel regional y local</t>
  </si>
  <si>
    <t>Capacitaciones en gestión del riesgo</t>
  </si>
  <si>
    <t>Realización de capacitaciones a actores sociales clave del sector salud en Gestión del Riesgo</t>
  </si>
  <si>
    <t>Unidad de Gestión del Riesgo, Ing. Grettel Menesses</t>
  </si>
  <si>
    <t>Número de acuerdos y resoluciones en salud con seguimiento</t>
  </si>
  <si>
    <t>Identificación de posibles proyectos y acciones puntuales</t>
  </si>
  <si>
    <t>Acompañamiento a la elaboración del documento de proyecto o acción puntual</t>
  </si>
  <si>
    <t>Acompañamiento en la negociación de proyectos o acciones puntuales</t>
  </si>
  <si>
    <t>Seguimiento a la ejecución de proyectos o acciones puntuales</t>
  </si>
  <si>
    <t>Seguimiento a la evaluación de proyectos o acciones puntuales</t>
  </si>
  <si>
    <t>Número de proyectos y acciones puntuales de cooperación internacional con acompañamiento</t>
  </si>
  <si>
    <t>Distribución de acuerdos y resoluciones según compentencias técnica de cada Dirección</t>
  </si>
  <si>
    <t>Seguimiento a la implementación de los acuerdos y resoluciones</t>
  </si>
  <si>
    <t xml:space="preserve">Solicitud de criterios a contrapartes técnicas </t>
  </si>
  <si>
    <t>Seguimiento a la gestión de emisión de criterio para cumplir en tiempo y forma con la solicitud</t>
  </si>
  <si>
    <t>Identicación del perfil más apropiado para la participación en las acciones puntuales</t>
  </si>
  <si>
    <t>Gestiones de designación de expertos según tema</t>
  </si>
  <si>
    <t>Seguimiento a la participación en la acción puntual</t>
  </si>
  <si>
    <t>Unidad de Asuntos Internacionales, Licda. Adriana Salazar</t>
  </si>
  <si>
    <t>Coordinación con actores sociales para la recopilación de información relacionada con los recursos humanos en salud</t>
  </si>
  <si>
    <t xml:space="preserve">Actualización del sistema de información de recursos humanos en salud </t>
  </si>
  <si>
    <t>Talleres para análisis de la información y elaboracón del diagnóstico anual del recurso humano en salud.</t>
  </si>
  <si>
    <t>Definición de la metodología para el análisis de requerimientos de recurso humano en salud</t>
  </si>
  <si>
    <t>Implementación de la metodología para el análisis de requerimienos de recurso humano en salud</t>
  </si>
  <si>
    <t>Presentación de propuesta de los requerimientos de recursos humanos en salud</t>
  </si>
  <si>
    <r>
      <t xml:space="preserve">  </t>
    </r>
    <r>
      <rPr>
        <sz val="10"/>
        <color indexed="10"/>
        <rFont val="Arial"/>
        <family val="2"/>
      </rPr>
      <t>Presentación de propuesta de los RRHH en salud  (2017)   Presentación de propuesta de los RRHH en salud  (2017) (modificar en el PEI) eliminarlo esta contemplado en el anterior indicador</t>
    </r>
  </si>
  <si>
    <t xml:space="preserve">Medición del gasto en salud en VIH Sida (modificarlo en el PEI)                                                  </t>
  </si>
  <si>
    <t>Recopilación de información relacionada con medición de gasto en salud en VIH Sida</t>
  </si>
  <si>
    <t xml:space="preserve">Actualización del sistema de información de medición de gasto en salud en VIH Sida </t>
  </si>
  <si>
    <t>Talleres para análisis de la información y elaboracón del diagnóstico bianual sobre medición de gasto en salud en VIH Sida</t>
  </si>
  <si>
    <t>Recopilación de información relacionada con las cuentas nacionales en salud</t>
  </si>
  <si>
    <t>Actualización del sistema de información cuentas nacionales en salud</t>
  </si>
  <si>
    <t>Talleres para análisis de la información y elaboracón del diagnóstico anual de las cuentas nacionales en salud</t>
  </si>
  <si>
    <t>Dirección Garantía al Acceso a los Servicios de Salud, Dr. César Gamboa Peñaranda</t>
  </si>
  <si>
    <t>Elaboración de reglamentos específicos en materia de salud</t>
  </si>
  <si>
    <t>Elaboración de normas de habilitación de servicios de salud tipo A</t>
  </si>
  <si>
    <t>Evaluación de servicios de salud tipo A con el apoyo del nivel regional y local</t>
  </si>
  <si>
    <t>Elaboración de normas de habilitación de servicios de salud tipo B y C, para su aplicación por el nivel local</t>
  </si>
  <si>
    <t>Actualización de normas de habilitación con más de cinco años de emitidas con el apoyo del nivel regional y local</t>
  </si>
  <si>
    <t>Elaboración de la norma de acreditación de servicios de salud</t>
  </si>
  <si>
    <t>Capacitación en normativa al nivel regional y local u otros actores interesados</t>
  </si>
  <si>
    <t>Elaboración de normativa para la distribución de riñones de donante cadavérico</t>
  </si>
  <si>
    <t>Número de autorizaciones de establecimiento de salud que realicen procesos de donacion y trasplantes (modificar PEI)</t>
  </si>
  <si>
    <t>Aplicación de la normativa específica para la autorización según el tipo de establecimiento que se solicite</t>
  </si>
  <si>
    <t>Sistema de calidad en donación y trasplantes desarrollado (modificar PEI)</t>
  </si>
  <si>
    <t xml:space="preserve">Capacitación de funcionarios  para el diseño de los sistema de calidad en donación y trasplantes
</t>
  </si>
  <si>
    <t xml:space="preserve">Evaluaciones de los establecimiento de salud  aplicando estanderes de calidad </t>
  </si>
  <si>
    <t>Resolución de trámites de habilitación (o autorizaciones) responsabilidad de Nivel Central</t>
  </si>
  <si>
    <t xml:space="preserve">Apoyo técnico a niveles central y regional </t>
  </si>
  <si>
    <t>Capacitación al nivel regional y local para la implementación de la metodología de evaluación del primer nivel de atención</t>
  </si>
  <si>
    <t>Realización de informe nacional sobre la evaluación del primer nivel de atención</t>
  </si>
  <si>
    <t>Dirección de Garantía al Acceso a los Servicios de Salud, Dr. César Gamboa Peñaranda</t>
  </si>
  <si>
    <t>Elaboración de normativa relacionada con productos de interés sanitario</t>
  </si>
  <si>
    <t>Divulgación de la normativa relacionda con productos de interés sanitario</t>
  </si>
  <si>
    <t>Desarrollo del plan de control sobre productos de interés sanitario</t>
  </si>
  <si>
    <t>Elaboración del informe de control sobre productos de interés sanitario</t>
  </si>
  <si>
    <t>Atención de denuncias y alertas referidas a productos de interés sanitario</t>
  </si>
  <si>
    <t>Seguimiento al cumplimiento de las órdenes sanitarias relacionadas con productos de interés sanitario</t>
  </si>
  <si>
    <t>Desarrollo del sistema para la incorporación a REGISTRELO de los medicamentos que requieren demostrar bioequivalencia</t>
  </si>
  <si>
    <t>Capacitación en el uso del sistema REGISTRELO para los medicamentos que requieren demostrar bioequivalencia</t>
  </si>
  <si>
    <t>Etapa de ejecución de la estrategia de comunicación a la población en farmaco y tecnovigilancia (modificar PEI)</t>
  </si>
  <si>
    <t>Desarrollo de las estrategias de comunicación en farmaco y tecnovigilancia</t>
  </si>
  <si>
    <t>Elaboración de informes  en farmaco y tecnovigilancia</t>
  </si>
  <si>
    <t xml:space="preserve">Apoyo técnico al nivel regional y local para el desarrollo del plan de inspección de Buenas Prácticas de Manufactura en industrias de alimentos </t>
  </si>
  <si>
    <t>Capacitación al nivel regional y local en Buenas Prácticas de Manufactura en industrias de alimentos (Región Huetar Caribe y Pacífico Central)</t>
  </si>
  <si>
    <t>Dirección de Productos de Interés Sanitario, Dra. Guiselle Rodríguez</t>
  </si>
  <si>
    <t>Elaboración de normativa relacionada con el ambiente humano</t>
  </si>
  <si>
    <t>Divulgación de la normativa relacionda con el ambiente humano</t>
  </si>
  <si>
    <t>Inspección y verificación de la toma de muestras</t>
  </si>
  <si>
    <t>Elaboración de los Reportes Operacionales e Informes de Visita</t>
  </si>
  <si>
    <t>Seguimiento de órdenes sanitarias de incumplimientos</t>
  </si>
  <si>
    <t>Coordinación de acciones de vigilancia de control estatal</t>
  </si>
  <si>
    <r>
      <t xml:space="preserve">Número de acciones de vigilancia estatal </t>
    </r>
    <r>
      <rPr>
        <sz val="10"/>
        <rFont val="Arial"/>
        <family val="2"/>
      </rPr>
      <t xml:space="preserve">en materia de Aguas Residuales y Emisiones Atmosféricas.
</t>
    </r>
  </si>
  <si>
    <t>Control de gestores de residuos peligrosos, ordiarios, de manejo especial y unidades de cumplimiento, con base en la Ley GIRS y sus reglamentos</t>
  </si>
  <si>
    <t>Implmentación del Sistema Nacional de Información en Gestión Integral de Residuos (SINIGIR)</t>
  </si>
  <si>
    <t>Análisis de situación de entes generadores de aguas residuales</t>
  </si>
  <si>
    <t xml:space="preserve">Implementación y seguimiento del Plan Nacional de Gestión Integral de Residuos </t>
  </si>
  <si>
    <t xml:space="preserve">Implementación de la Estrategia Nacional de Separación, Recolección y Valorización de Residuos </t>
  </si>
  <si>
    <t>Elaboración de base de datos de fichas de emergencias</t>
  </si>
  <si>
    <t>Elaboración y revsión de documentos referidos a la Organización para la Cooperación y Desarrollo Económico (OCDE)</t>
  </si>
  <si>
    <t>Control de la normativa referente a protección radiológica</t>
  </si>
  <si>
    <t>Control de inocuidad Alimentaria</t>
  </si>
  <si>
    <t>Seguimiento Red Nacional de Monitoreo de la Calidad del Aire</t>
  </si>
  <si>
    <t>Vigilancia sobre manejo y disposición de lodos ordinarios y peligrosos  provenientes de plantas de tratamiento</t>
  </si>
  <si>
    <t>Atención de denuncias sanitarias y solicitudes de apoyo técnico y acompañamiento a los niveles locales.</t>
  </si>
  <si>
    <t>Realización de consolidado nacional de necesidades de SANEBAR y elaborar términos de referencia de licictación.</t>
  </si>
  <si>
    <t>Realización Proyecto de presupuesto y gestión de adquisiciones</t>
  </si>
  <si>
    <t>Distribución de Soluciones Sanitarias</t>
  </si>
  <si>
    <t>Visitas de acompañamiento, capacitación, supervisión y seguimiento al proceso de instalación de Soluciones Sanitarias</t>
  </si>
  <si>
    <t>Elaboración de Informes internos y externos del programa</t>
  </si>
  <si>
    <t>Ajuste de normativa de investigación en salud</t>
  </si>
  <si>
    <t>Validación de normativa referidas a investigación en salud</t>
  </si>
  <si>
    <t>Coordinar con entes relacionados en temas de investigación</t>
  </si>
  <si>
    <t>Desarrollo de las actividades en temas de investigación</t>
  </si>
  <si>
    <t>Capacitación de usuarios en el manejo del Sistema Nacional de Ciencia y Tecnología e Innovación en Salud</t>
  </si>
  <si>
    <t>Iimplementación del Sistema Nacional de Ciencia y Tecnología e Innovación en Salud</t>
  </si>
  <si>
    <t>Diseño de la estructura del ente a cargo de Evaluación de Tecnologías en Salud</t>
  </si>
  <si>
    <t>Acompañamiento al proceso de puesta en marcha del ente a cargo de Evaluación de Tecnologías en Salud</t>
  </si>
  <si>
    <t>Recolección de información para el análisis de situación de la investigación y desarrollo tecnológico en salud</t>
  </si>
  <si>
    <t>Análisis de información de la investigación y desarrollo tecnológico en salud</t>
  </si>
  <si>
    <t>Divulgación del análisis de situación de la investigación y desarrollo tecnológico en salud</t>
  </si>
  <si>
    <t>Elaboración o actualización de inventarios de tecnologías en temas prioritarios</t>
  </si>
  <si>
    <t>Elaboración o actualización de inventarios de investigación en salud</t>
  </si>
  <si>
    <t>Diseño de curso virtual</t>
  </si>
  <si>
    <t>Implementación de curso virtual</t>
  </si>
  <si>
    <t>RE2.MM Medidas minimizadoras del riesgo</t>
  </si>
  <si>
    <t>Implementación del plan de mejora sobre el Índice de Gestión Institucional</t>
  </si>
  <si>
    <t>Control Interno</t>
  </si>
  <si>
    <t>PDI / DA</t>
  </si>
  <si>
    <t>Análisis de sugerencias y quejas por el cliente externo depositadas en los buzones a nivel nacional para la mejora continua del servicio que brinda el Ministerio de Salud</t>
  </si>
  <si>
    <t>Realización de encuesta de satisfacción al cliente</t>
  </si>
  <si>
    <t>Control de la boleta de trámites  y  análisis de la encuesta de atención al usuario y la Ley 9028</t>
  </si>
  <si>
    <t>Supervisión  y monitoreo para el control de la calidad de los servicios que brinda el Ministerio de Salud para la mejora continua (Leyes 8220/ 9158 / 9028</t>
  </si>
  <si>
    <t>Capacitaciones usuarios internos  en temas de interes para la  mejora continua</t>
  </si>
  <si>
    <t>Seguimiento de  las recomendaciones emitidas</t>
  </si>
  <si>
    <t>Elaboración del Plan Anual de Actividades de Contraloría de Servicios para MIDEPLAN</t>
  </si>
  <si>
    <t>Elaboración del informe anual de actividades de la  Contraloría de Servicios para MIDEPLAN</t>
  </si>
  <si>
    <t>Digitación de quejas por tramite no resuelto y denuncias contra el actuar de  funcionarios (as) en base Oracle</t>
  </si>
  <si>
    <t>Registro de consultas telefónicas y presenciales en la hoja de excel</t>
  </si>
  <si>
    <t>Contraloría de Servicios</t>
  </si>
  <si>
    <t xml:space="preserve">Realización de informes semestrales de asesoría legal efectivas </t>
  </si>
  <si>
    <t xml:space="preserve">Realización de informes semestrales de gestión jurídica </t>
  </si>
  <si>
    <t>Porcentaje de acciones programadas</t>
  </si>
  <si>
    <t xml:space="preserve">OBSERVACIONES </t>
  </si>
  <si>
    <t>Presupuesto asignado plan de mejora</t>
  </si>
  <si>
    <t>Factores de éxito</t>
  </si>
  <si>
    <t>RE1.P9. Cultura organizacional establecida con enfoque de calidad</t>
  </si>
  <si>
    <t>RE1.P10.  Cargas de trabajo institucionales balanceadas</t>
  </si>
  <si>
    <t>RE1. P.11 Relaciones internacionales en salud fortalecidas por la institución</t>
  </si>
  <si>
    <t>RE1. P.12 Planificación de recursos en salud  de acuerdo con las necesidades del sistema de salud</t>
  </si>
  <si>
    <t>RE1. P.13 Diagnóstico de situación sobre gasto y financiamiento en salud a nivel nacional</t>
  </si>
  <si>
    <t>Meta trimestral programada</t>
  </si>
  <si>
    <t>RE3.MM Medidas minimizadoras del riesgo</t>
  </si>
  <si>
    <t>RE4.MM Medidas minimizadoras del riesgo</t>
  </si>
  <si>
    <t>PLAN OPERATIVO INSTITUCIONAL 2017</t>
  </si>
  <si>
    <t>Definir metodología para Detección de Necesidades y elaborar Plan Institucional de Capacitación</t>
  </si>
  <si>
    <t>Definir temas prioritarios para Plan de Capacitación Institucional</t>
  </si>
  <si>
    <t>Gestionar presupuesto para ejecutar Plan Institucional de Capacitación</t>
  </si>
  <si>
    <t>Ejecución y seguimiento de actividades contenidas en Plan Institucional de Capacitación</t>
  </si>
  <si>
    <t>Planificar y ejecutar el Concurso Interno  segùn alcances de la DG-155-2015.</t>
  </si>
  <si>
    <t>Elaborar nòminas de candidatos producto del Concurso Interno respectivo.</t>
  </si>
  <si>
    <t>Recomendar ajustes al manual de clasificaciòn  segùn necesidades identificadas.</t>
  </si>
  <si>
    <t xml:space="preserve">Gestionar, aprobar y divulgar la formulación de Directriz Ministerial para ambientes laborales satisfactorios </t>
  </si>
  <si>
    <t xml:space="preserve">Implementación del manual de Inducción al puesto de trabajo y ejecutar actividades </t>
  </si>
  <si>
    <t xml:space="preserve">Gestionar presupuesto y otros recursos para apoyar la ejecución de los Programas de Prejubilados, Inducción de Funcionarios, Clima Laboral y Satisfacción Laboral a nivel institucional </t>
  </si>
  <si>
    <t xml:space="preserve">Ejecutar Programas de Prejubilados, Inducción de Funcionarios, Clima Laboral y Satisfacción Laboral a nivel institucional </t>
  </si>
  <si>
    <t xml:space="preserve">Dar seguimiento a la ejecución de los Programas de Prejubilados, Inducción de Funcionarios, Clima Laboral y Satisfacción Laboral a nivel institucional </t>
  </si>
  <si>
    <t xml:space="preserve">Diagnóstico de situación de Salud Ocupacional a nivel institucional ( Fase 1) </t>
  </si>
  <si>
    <t>Promover la conformación de Comisiones de Salud Ocupacional</t>
  </si>
  <si>
    <t xml:space="preserve">Gestionar presupuesto y otros recursos para apoyar la ejecución del Programa de Salud Ocupacional </t>
  </si>
  <si>
    <t xml:space="preserve">Dar seguimiento a la ejecución del Programa de Salud Ocupacional </t>
  </si>
  <si>
    <t>Documento de protocolo o norma  para regular la atención de la salud mental en situación de emergencias y desastres desarrollado</t>
  </si>
  <si>
    <t>1 Protocolo o norma ( trabajo conjunto STSM con DGASS)</t>
  </si>
  <si>
    <t>Programa de capacitación y actualización del personal responsable de la atención de la salud mental en emergencias y desastres en el sector salud desarrollado</t>
  </si>
  <si>
    <t>1 Programa</t>
  </si>
  <si>
    <t>Seguimiento a la ejecución de las acciones de las instituciones que implementan las directrices LGTBI</t>
  </si>
  <si>
    <t xml:space="preserve">Incorporación de acciones referidas a LGTBI  en los POAS  instituciones </t>
  </si>
  <si>
    <t>Desarrollo de Sistema de Seguimiento y Evaluación para la aplicación de las directrices para la Garantia a la Salud LGTBI</t>
  </si>
  <si>
    <t>Seguimiento de las acciones en el marco del PENSPA</t>
  </si>
  <si>
    <t>Seguimiento a la implementación del plan de acción del Consejo Inteinstitucional de Atención de Madre Adolescente (CIAMA)</t>
  </si>
  <si>
    <t xml:space="preserve">Seguimiento la segunda operación de las acciones del Proyecto Salud Mesoamérica </t>
  </si>
  <si>
    <t xml:space="preserve">Formulación  del Sistema de Seguimiento y Evaluación para el Plan  Estratégico Nacional de Salud de la Persona Adolescente </t>
  </si>
  <si>
    <t>Divulgación del Plan Operativo anual  para la implementación de la agenda de niñez y adolescencia</t>
  </si>
  <si>
    <t>Seguimiento al cumplimiento de las acciones del componente de salud de la agenda de niñez y adolescencia</t>
  </si>
  <si>
    <t xml:space="preserve">Desarrollo de Sistema de Seguimiento y Evaluación para el  Plan   Nacional de Salud de la Población Afrodecendiente </t>
  </si>
  <si>
    <t>Divulgación técnica del Plan Nacional de Salud de la Población Afrodecendiente (Región Huetar Caribe)</t>
  </si>
  <si>
    <t xml:space="preserve">Elaboración Plan Nacional de Salud de Pueblos Indígenas  (talleres regionales - nacionales ) </t>
  </si>
  <si>
    <t>Formulación del  Sistema de Seguimiento y Evaluación para el  Plan Nacional de Salud de la Población Indígena</t>
  </si>
  <si>
    <t>Divulgación técnica del Plan Nacional de Sexualidad</t>
  </si>
  <si>
    <t xml:space="preserve">Realización del II Encuentro Nacional de salud Sexual y derechos sexuales y reproductivos </t>
  </si>
  <si>
    <t xml:space="preserve">Desarrollo de Sistema de Seguimiento y Evaluación para el  Plan   Nacional Sexualidad </t>
  </si>
  <si>
    <t>Seguimiento a la implementación del Plan Nacional de Sexualidad</t>
  </si>
  <si>
    <t xml:space="preserve">Implementación del programa para la Prevención y Control de la Obesidad </t>
  </si>
  <si>
    <t>Implementación y seguimiento del proyecto de Reducción de la obesidad en niños de 5 a 12 años de edad</t>
  </si>
  <si>
    <t>Seguimiento a la implementación de la Estratégia Nacional de Seguimiento al Reglamento de Sodas Estudiantiles</t>
  </si>
  <si>
    <t>Formulación  y validación del Sistema de Seguimiento y Evaluación para el Programa para la Prevención y Control de la Obesidad</t>
  </si>
  <si>
    <t xml:space="preserve">Elaboración del Plan operativo anual  intersectorial </t>
  </si>
  <si>
    <t xml:space="preserve">Incorporación de acciones  del Plan Estratégico Nacional para la Prevención y Control de VIH-sida en los POAS  instituciones </t>
  </si>
  <si>
    <t xml:space="preserve">Implementación del Sistema de Seguimiento y Evaluación para el Programa para la Prevención y Control de VIH </t>
  </si>
  <si>
    <t>Seguimiento a los sectores de productos alimenticios asociados a CACIA para el cumplimiento de las metas nacionales de reducción del contenido de sodio establecida en la Alianza Público Privada ( Ministerio de Salud y Cámara Costarricense de la Industria Alimentaria)</t>
  </si>
  <si>
    <t xml:space="preserve">Formulación del Programa Nacional de Prevención y Control de Enfermedades Crónicas No Transmisibles </t>
  </si>
  <si>
    <t>Implementación del plan de acción de la Estrategia Nacional de Enfermedades Crónicas no Transmisibles</t>
  </si>
  <si>
    <t xml:space="preserve">Implementación del Sistema de Seguimiento y Evaluación del Plan de Acción de  la Estrategia de Enfermedades Crónicas no Transmisibles y Obesidad </t>
  </si>
  <si>
    <t xml:space="preserve">Implementación de  la estrategia Nacional para la cesacion de fumado </t>
  </si>
  <si>
    <t>Desarrollo del  Estudio "Evaluación de Impacto en la Carga de Enfermedad y de costos de atención de enfermedades asociadas al Tabaquismo"</t>
  </si>
  <si>
    <t xml:space="preserve">Desarrollo del proyecto Protagonismo en Adolescentes </t>
  </si>
  <si>
    <t>Verificación de Cumplimiento de convenios MS- INCIENSA  Implemetacion del Laboratorio de verificacion de emisiones del humo de productos de tabaco  e Influencia del fumado en la adopción de habitos alimentarios saludables</t>
  </si>
  <si>
    <t xml:space="preserve">Verificación del Cumplimiento  Convenio  OPS-MS para fortalecer los mecanismos nacionales y regionales de control de productos de tabaco </t>
  </si>
  <si>
    <t xml:space="preserve">Divulgación técnica de la Estrategia Nacional para la vejez y envejecimiento saludable </t>
  </si>
  <si>
    <t>Seguimiento a la Implementación de la Estratégia Nacional para la Vejez y envejecimiento saludable</t>
  </si>
  <si>
    <t>Implementación del  Sistema de Seguimiento y Evaluación para la Estratégia Nacional para la Vejez y envejecimiento saludable</t>
  </si>
  <si>
    <t>Seguimiento a la implementación del Proyecto Mesoamérica sin hambre (áreas rectoras de   Coto Brus, Golfito y Buenos Aires)</t>
  </si>
  <si>
    <t>Segumiento a la Implementación   de acciones en el marco del Programa de Alimentación Escolar en el marco de la iniciativa América Latína y Caribe Sin Hambre 2015 en Áreas Rectoras de Salud del proyecto</t>
  </si>
  <si>
    <t>Implementación de acciones  del Plan Nacional de Alimentación y Nutrición según competencias</t>
  </si>
  <si>
    <t>Implementación   de acciones en el marco del Programa nacional de Nutrición  y salud escolar en las Areas Rectoras de Salud</t>
  </si>
  <si>
    <t>Elaboración del Plan operativo anual  intersectorial ( RECAFIS)</t>
  </si>
  <si>
    <t xml:space="preserve">Implementación del Sistema de Seguimiento y Evaluación del Plan Nacional de Actividad Física  y Salud </t>
  </si>
  <si>
    <t xml:space="preserve">Desarrollo del VI Encuentro de redes cantonales de actividad física y salud </t>
  </si>
  <si>
    <t xml:space="preserve">Seguimiento de cumplimiento a las responsabilidades rectoras para la igualdad, equidad de género y prevención de la violencia </t>
  </si>
  <si>
    <t xml:space="preserve">IV Encuentro Nacional de redes de prevención de la violencia </t>
  </si>
  <si>
    <t>Implementación  de  competencias rectoras para la garantia del derecho a la salud de la población migrante</t>
  </si>
  <si>
    <t>Seguimiento a la implementación  de  competencias rectoras para la garantia del derecho a la salud de la población migrante</t>
  </si>
  <si>
    <t xml:space="preserve">Elaboración del informe  anual nacional de acciones relacionadas con población   migrante </t>
  </si>
  <si>
    <t>Elaborar diagnóstico institucional para establecer la linea base de la cultura institucional existente</t>
  </si>
  <si>
    <t>Implementación de la propuesta de cultura institucional</t>
  </si>
  <si>
    <t>Realización análisis de funciones, productos y procesos institucionales</t>
  </si>
  <si>
    <t>Realización de estudios de cargas de trabajo institucional</t>
  </si>
  <si>
    <t>Identificación del universo auditable</t>
  </si>
  <si>
    <t>Análisis de temas específicos</t>
  </si>
  <si>
    <t>Elaboración del plan del plan de auditoría de acuerdo con el universo autable</t>
  </si>
  <si>
    <t>Ejecución del plan de auditoría de acuerdo con el universo autable</t>
  </si>
  <si>
    <t>Comunicación de resultados sobre las auditorías realizadas</t>
  </si>
  <si>
    <t>Levantamiento de información referente a solicitudes recibidas y resueltas en tiempo de ley por tipo de trámite</t>
  </si>
  <si>
    <t>Análisis de razones por la que no se logró cumplir con los tiempos legales para cada trámite</t>
  </si>
  <si>
    <t>Propuesta de medidas correctivas para mejorar los tiempos de respuesta en los casos en que no se ha cumplido con los tiempos legales y pueden ser subsanadas por la Unidad Organizativa responsable</t>
  </si>
  <si>
    <t>Elaboración de informe consolidado de Seguimiento de trámites</t>
  </si>
  <si>
    <t>Propuesta de Plan de Mejora para la Plataforma de Servicios</t>
  </si>
  <si>
    <t>Elaboración y actualización de Protocolos de acuerdo a necesidades detectadas</t>
  </si>
  <si>
    <t>Implementación de Plan de Mejora</t>
  </si>
  <si>
    <t>Diseño y aplicación de encuesta de satisfacción al cliente y detección de necesidades de los clientes</t>
  </si>
  <si>
    <t>Supervisión Técnica de la implementación de Protocolos y Plan de Mejora</t>
  </si>
  <si>
    <t>Fortalecimiento de las plataformas de atención al cliente</t>
  </si>
  <si>
    <t>Mejoramiento de la información que se brinda en las Plataformas de Servicios</t>
  </si>
  <si>
    <t>Mejoramiento de la informaición y orientación que se incluye en la página web del Ministerio de Salud</t>
  </si>
  <si>
    <t>Resultado esperado RE 2: Regulación en salud, eficiente y eficaz</t>
  </si>
  <si>
    <t>Dirección de Protección al Ambiente Humano, Ing. Eugenio Androvetto Villalobos</t>
  </si>
  <si>
    <t xml:space="preserve">Desarrollo  de la Metodología  para la Gestión de la Cartera de Proyectos de TIC  </t>
  </si>
  <si>
    <t>Desarrollo de una propuesta para garantizar la sostenibilidad financiera de las TIC institucionales.</t>
  </si>
  <si>
    <t>Ejecución del Plan Institucional de Capacitación en TICs</t>
  </si>
  <si>
    <t xml:space="preserve">Porcentaje de cumplimiento de actividades de capacitación planificadas </t>
  </si>
  <si>
    <t>Desarrollo del marco regulatorio institucional en TICs.</t>
  </si>
  <si>
    <t>Implementación de mejoras al Sistema OTRS</t>
  </si>
  <si>
    <t>Realizacion de diagnostico para firma digital en otras unidades organizativas</t>
  </si>
  <si>
    <t>Implementación de estrategias de acuerdo a criterios de Gobierno Digital e implementación de Software para mejorar accesibilidad  en la Página Web Institucional para cumplimiento a Ley 7599</t>
  </si>
  <si>
    <t>Implementacion del Subsitio Red de Transparencia</t>
  </si>
  <si>
    <t>Renovación de equipo informático en los tres niveles de gestión.</t>
  </si>
  <si>
    <t>Conectar sedes regionales y locales mediante VPN</t>
  </si>
  <si>
    <t>Modernizar las Redes de Area Local (LAN) en los tres niveles de gestión.</t>
  </si>
  <si>
    <t>Implementar los servicios de la Plataforma de Colaboración en Línea</t>
  </si>
  <si>
    <t>Equipar salas de situación en salud en los tres niveles de gestión</t>
  </si>
  <si>
    <t>Identificar los indicadores del Sistema Gerencial</t>
  </si>
  <si>
    <t>Desarrollar del Sistema Gerencial</t>
  </si>
  <si>
    <t>Desarrollar e implementar el Sistema de Información Geográfica</t>
  </si>
  <si>
    <t>Implementar el componente de firma digital para sistemas de información y gestión documental</t>
  </si>
  <si>
    <t>Implementar el componenente de pago electrónico en los sistemas de información</t>
  </si>
  <si>
    <t>Porcentaje de avance en el desarrollo de sistemas de información con personal institucional</t>
  </si>
  <si>
    <t>Porcentaje de avance en el desarrollo de sistemas de información contratados a terceros</t>
  </si>
  <si>
    <t>Identificar los requerimientos de Sistemas de Información</t>
  </si>
  <si>
    <t>Desarrollar e implementar nuevos sistemas de información</t>
  </si>
  <si>
    <t>Dar mantenimiento a Sistemas de información</t>
  </si>
  <si>
    <t>Gestionar la contratación para el desarrollo de Sistemas de Información</t>
  </si>
  <si>
    <t>Dirigir y coordinar el desarrollo e implementación de Sistemas de Información</t>
  </si>
  <si>
    <t>Elaboración del programa de comunicación estratégica</t>
  </si>
  <si>
    <t>Ejecución del programa de comunicación estratégica</t>
  </si>
  <si>
    <t>Elaboración de la metodología para  la evaluación del programa de comunicación estratégica</t>
  </si>
  <si>
    <t>RE4.P17. Imagen institucional fortalecida</t>
  </si>
  <si>
    <t>Implementación del plan de mejora del Índice de Gestión Institucional</t>
  </si>
  <si>
    <t>Elaboración del plan nacionalpara la simplificacion de trámites enfocado a la satisfacción del cliente</t>
  </si>
  <si>
    <t xml:space="preserve">Revisión y actualización de la información en el Catálogo Nacional de Trámites </t>
  </si>
  <si>
    <t>Elaborar diagnóstico de puestos a promover a Concurso Interno.</t>
  </si>
  <si>
    <t xml:space="preserve">Implementación del plan de mejora del Índice de Gestión Institucional </t>
  </si>
  <si>
    <t xml:space="preserve">Atención de Quejas por trámite no resuelto y denuncias contra funcionarios </t>
  </si>
  <si>
    <t>DA</t>
  </si>
  <si>
    <t>TIC</t>
  </si>
  <si>
    <t>DA/RRHH, DGS</t>
  </si>
  <si>
    <t>DGA</t>
  </si>
  <si>
    <t>Dirección de Atención al Cliente</t>
  </si>
  <si>
    <t>Asuntos Jurídicos</t>
  </si>
  <si>
    <t>Mercadotecnia Institucional</t>
  </si>
  <si>
    <t>Acciones correctivas</t>
  </si>
  <si>
    <t>Identificar las necesidades de bienes y servicios</t>
  </si>
  <si>
    <t>Programación de bienes y servicios</t>
  </si>
  <si>
    <t>Elaborar Plan de Compras</t>
  </si>
  <si>
    <t xml:space="preserve">Ejecutar los procedimientos de contratación </t>
  </si>
  <si>
    <t>Dar seguimiento a la ejecución del plan</t>
  </si>
  <si>
    <t>Elaboración de guía de procedimientos de contratación administrativa.(CD, LA, LP)</t>
  </si>
  <si>
    <t>Capacitación en  los en procesos de contratación administrativa en los tres niveles de gestión</t>
  </si>
  <si>
    <t>Elaboración informe de activos trimestral a la Dirección de Bienes</t>
  </si>
  <si>
    <t>Elaboración informe de activos mensual a la Contabilidad Nacional</t>
  </si>
  <si>
    <t>Elaborar Plan Institucional de inversión pública (Infraestructura)</t>
  </si>
  <si>
    <t>Realizar ajustes al Plan Institucional de inversión pública (Infraestructura)</t>
  </si>
  <si>
    <t>Ejecutar y dar seguimiento al Plan de Infraestructura debidamente aprobado.</t>
  </si>
  <si>
    <t>Capacitación en la metodología para la elaboración de los planes de salud regionales y locales.</t>
  </si>
  <si>
    <t>Elaboración de metología de seguimiento de planes de salud regionales y locales.</t>
  </si>
  <si>
    <t>Capacitación en el uso de la metodología de seguimiento de planes estratégicos de salud regionales y locales.</t>
  </si>
  <si>
    <t>Realización de talleres con actores sociales para el seguimiento de los planes de salud regionales y locales.</t>
  </si>
  <si>
    <t>Elaboración de informes de avance de los planes de salud regionales y locales</t>
  </si>
  <si>
    <t>Desarrollo del Plan Nacional de Salud 2016  - 2020</t>
  </si>
  <si>
    <t>Elaboración de la metodología para el seguimiento al Plan Nacional de Salud 2016-2020</t>
  </si>
  <si>
    <t>Elaboración de informes de avance físico y financiero de los proyectos financiados por Ley 9028 (CCSS, IAFA e ICODER)</t>
  </si>
  <si>
    <t>Elaboración de informes físico financiero de las transferencias de presupuesto de gobierno del Ministerio de Salud a otras instituciones</t>
  </si>
  <si>
    <t>Realización de las sesiones del Consejo Sectorial</t>
  </si>
  <si>
    <t>Informes de seguimiento del Plan Nacional de Desarrollo</t>
  </si>
  <si>
    <t>Reuniones de coordinación técnica segunda etapa del Proyecto Mesoamericano</t>
  </si>
  <si>
    <t>Reuniones de coordinación administrativo - financiera</t>
  </si>
  <si>
    <t>Elaboración y presentación de informes de ejecución física - financiera</t>
  </si>
  <si>
    <t>1. PRODUCTOS</t>
  </si>
  <si>
    <t>Metodología del ASIS rediseñada (trabajo conjunto con la CCSS).</t>
  </si>
  <si>
    <t>Realización de prueba piloto en la metodología para la elaboración del Análisis de Situación en Salud (ASIS)</t>
  </si>
  <si>
    <t xml:space="preserve">Capacitación al nivel regional en la metodología para la elaboración del Análsis de Situación en Salud (ASIS) </t>
  </si>
  <si>
    <t xml:space="preserve">Elaboración del análisis de Situación en Salud (ASIS) nacional con la metodología actualizada </t>
  </si>
  <si>
    <t>Porcentaje de Indicadores salutogénicos y patogénicos sujetos a vigilancia</t>
  </si>
  <si>
    <t>Desarrollo de metodología para priorizar eventos, sus principales factores asociados y su vigilancia</t>
  </si>
  <si>
    <t>Equipos de entomología operando</t>
  </si>
  <si>
    <t>Capacitación de recurso humano pertinente a nivel de técnico, diplomado y maestría</t>
  </si>
  <si>
    <t>Dotación de material y equipo para las oficinas de entomología en el nivel central y regional</t>
  </si>
  <si>
    <t>Norma de Viglancia de la Salud desarrollada</t>
  </si>
  <si>
    <t>Determinar el perfil epidemiológico del país</t>
  </si>
  <si>
    <r>
      <t xml:space="preserve">Evaluación de las capacidades básicas </t>
    </r>
    <r>
      <rPr>
        <sz val="10"/>
        <color indexed="10"/>
        <rFont val="Arial"/>
        <family val="2"/>
      </rPr>
      <t>(en caso de realizar esta actividad en el 2017, anotar los puntos de entrada que serán sujetos de evaluación)</t>
    </r>
  </si>
  <si>
    <t xml:space="preserve">Seguimiento al cumplimiento del Plan de mejora y de  contingencia </t>
  </si>
  <si>
    <t>Apoyo técnico para los planes de contingencia</t>
  </si>
  <si>
    <t xml:space="preserve">Resultado esperado 3: Vigilancia de los determinantes de la salud fortalecida </t>
  </si>
  <si>
    <t>2. PRODUCTO</t>
  </si>
  <si>
    <t>3.INDICADOR</t>
  </si>
  <si>
    <t>CUADRO RESUMEN DEL CUMPLIMIENTO Y EJECUCIÓN PRESUPUESTARIA POR PRODUCTO SEGÚN UNIDAD ORGANIZATIVA, POI 2017</t>
  </si>
  <si>
    <t>2. INDICADOR</t>
  </si>
  <si>
    <t>3. LINEA BASE 2014</t>
  </si>
  <si>
    <t>4.META ANUAL PEI 2017</t>
  </si>
  <si>
    <t>5. PRESUPUESTO (EN MILLONES DE COLONES)</t>
  </si>
  <si>
    <t xml:space="preserve">6. ACTIVIDADES </t>
  </si>
  <si>
    <t>7.META ANUAL (POI)</t>
  </si>
  <si>
    <t>8. META TRIMESTRAL PROGRAMADA</t>
  </si>
  <si>
    <t xml:space="preserve">9. PRESUPUESTO ESTIMADO POI </t>
  </si>
  <si>
    <t>10. FUENTES DE VERIFICACIÓN</t>
  </si>
  <si>
    <t>11. RESPONSABLE DEL PRODUCTO</t>
  </si>
  <si>
    <t>Dirección Vigilancia de la Salud</t>
  </si>
  <si>
    <t>Dirección de Desarrollo Científico en Salud</t>
  </si>
  <si>
    <t>Planificación y Desarrollo Institucional</t>
  </si>
  <si>
    <t>Elaboración del programa de prevención y control de tabaco 2017</t>
  </si>
  <si>
    <t>Desarrollo del programa de capacitación en planificación (con ènfasis en planes, programas y proyectos)</t>
  </si>
  <si>
    <t>DPEEAS</t>
  </si>
  <si>
    <t>Desarrollo Organizacional}</t>
  </si>
  <si>
    <t>Objetivo Estratégico Específico: 1.2 Formular, implementar y dar seguimiento de proyectos, a fin de contribuir al cumplimiento de los objetivos institucionales, desde el abordaje de los determinantes de la salud y participación social.</t>
  </si>
  <si>
    <t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(DA/DF/PDI) </t>
  </si>
  <si>
    <t>MEDIA</t>
  </si>
  <si>
    <t>1. RESULTADO ESPERADO</t>
  </si>
  <si>
    <t>Resultado esperado 4: Gestión Institucional eficiente y eficaz</t>
  </si>
  <si>
    <t>5. PRESUPUESTO (En millones de colones)</t>
  </si>
  <si>
    <t>Porcentaje</t>
  </si>
  <si>
    <t>7. META ANUAL (POI)</t>
  </si>
  <si>
    <r>
      <t>Objetivo Estratégico Institucional:</t>
    </r>
    <r>
      <rPr>
        <sz val="18"/>
        <color indexed="8"/>
        <rFont val="Arial"/>
        <family val="2"/>
      </rPr>
      <t xml:space="preserve"> 1. Dirigir y conducir a las instituciones del sector y otros actores sociales, que intervienen en el proceso salud-enfermedad-muerte, con el fin de mejorar el estado de salud de la población.</t>
    </r>
  </si>
  <si>
    <r>
      <t>Resultado esperado:</t>
    </r>
    <r>
      <rPr>
        <sz val="18"/>
        <color indexed="8"/>
        <rFont val="Arial"/>
        <family val="2"/>
      </rPr>
      <t xml:space="preserve"> RE.1 Dirección y Conducción Fortalecida</t>
    </r>
  </si>
  <si>
    <t>1° Trimestre</t>
  </si>
  <si>
    <t>2° Trimestre</t>
  </si>
  <si>
    <t>3° Trimestre</t>
  </si>
  <si>
    <t>4° Trimestre</t>
  </si>
  <si>
    <t>Informes trimestrales elaborados por las instituciones representadas en la CNPS</t>
  </si>
  <si>
    <t xml:space="preserve">10 instituciones </t>
  </si>
  <si>
    <t>36 talleres coordinados</t>
  </si>
  <si>
    <t>98 talleres coordinados</t>
  </si>
  <si>
    <t>Informes de resultados de los talleres</t>
  </si>
  <si>
    <t>1 guia</t>
  </si>
  <si>
    <t>Guia elaborada</t>
  </si>
  <si>
    <t>Elaboracion de la guia de seguimiento para las visitas a los educadores comunitarios</t>
  </si>
  <si>
    <t>9 informes</t>
  </si>
  <si>
    <t>Informes de resultados de las Regiones</t>
  </si>
  <si>
    <t>Numero de actores sociales a nivel sectorial e intersectorial implementando planes, programas y proyectos de promoción de la salud según competencia</t>
  </si>
  <si>
    <t>Diseño de una base de datos nacional de caracterización de actores sociales sectoriales e intersectoriales</t>
  </si>
  <si>
    <t>Anàlisis de situaciòn de la particpación social en salud en el país.</t>
  </si>
  <si>
    <t>Informe de anàlisis de situaciòn</t>
  </si>
  <si>
    <t>Informe de resultados.</t>
  </si>
  <si>
    <t>Elaboraciòn del plan de promoción de la salud en niños de 6 a 12 años.</t>
  </si>
  <si>
    <t>Direccion de Promoción de la salud</t>
  </si>
  <si>
    <t>Base de Datos  elaborada</t>
  </si>
  <si>
    <t>Registro elaborado</t>
  </si>
  <si>
    <r>
      <t>Unidad organizativa</t>
    </r>
    <r>
      <rPr>
        <sz val="18"/>
        <color indexed="8"/>
        <rFont val="Arial"/>
        <family val="2"/>
      </rPr>
      <t>: Dirección de Promoción de la Salud</t>
    </r>
  </si>
  <si>
    <t>Seguimiento  de los lineamientos y estratégias del componente de Promoción de la Salud en las  instituciones que conforman la Comisión Nacional de Promoción de la Salud</t>
  </si>
  <si>
    <t>Coordinacion de Talleres de Inducción como agentes de cambio social dirigido a Asistentes Técnicos de Atención Primaria en Salud (ATAPs)</t>
  </si>
  <si>
    <t>Coordinar la realización de los Talleres de sensibilización a actores sociales comunales para desarrollarse como Educadores (promotores) Comunitarios en salud</t>
  </si>
  <si>
    <t>Monitoreo y evaluación de las visitas a los educadores comunitarios</t>
  </si>
  <si>
    <t>Presupuesto de la Comisión Nacional de Emergecias</t>
  </si>
  <si>
    <t xml:space="preserve">FORMULACIÓN PRESUPUESTARIA </t>
  </si>
  <si>
    <t>Estimación por resultado esperado</t>
  </si>
  <si>
    <t>Producto:</t>
  </si>
  <si>
    <t>Estimación por producto</t>
  </si>
  <si>
    <t>CODIGO</t>
  </si>
  <si>
    <t>DESCRIPCIÓN</t>
  </si>
  <si>
    <t>MONTO ESTIMADO</t>
  </si>
  <si>
    <t>JUSTIFICACIÓN</t>
  </si>
  <si>
    <t xml:space="preserve">SERVICIOS </t>
  </si>
  <si>
    <t>Gastos</t>
  </si>
  <si>
    <t>1.01</t>
  </si>
  <si>
    <t xml:space="preserve">ALQUILERES </t>
  </si>
  <si>
    <t>1.01.01</t>
  </si>
  <si>
    <t>Alquiler de edificios, locales y terrenos</t>
  </si>
  <si>
    <t>1.01.02</t>
  </si>
  <si>
    <t>Alquiler de maquinaria, equipo y mobiliario</t>
  </si>
  <si>
    <t>1.01.03</t>
  </si>
  <si>
    <t>Alquiler de equipo de cómputo</t>
  </si>
  <si>
    <t>1.01.04</t>
  </si>
  <si>
    <t>Alquileres y derechos para telecomunicaciones</t>
  </si>
  <si>
    <t>1.01.99</t>
  </si>
  <si>
    <t>Otros alquileres</t>
  </si>
  <si>
    <t>1.02</t>
  </si>
  <si>
    <t>SERVICIOS BÁSICOS</t>
  </si>
  <si>
    <t>10201-001-1120-3250</t>
  </si>
  <si>
    <t xml:space="preserve">Servicio de agua y alcantarillado </t>
  </si>
  <si>
    <t>10202-001-1120-3250</t>
  </si>
  <si>
    <t>Servicio de energía eléctrica</t>
  </si>
  <si>
    <t>10203-001-1120-3250</t>
  </si>
  <si>
    <t>Servicio de correo</t>
  </si>
  <si>
    <t>10204-001-1120-3250</t>
  </si>
  <si>
    <t>Servicio de telecomunicaciones</t>
  </si>
  <si>
    <t>10299-001-1120-3250</t>
  </si>
  <si>
    <t xml:space="preserve">Otros servicios básicos </t>
  </si>
  <si>
    <t>1.03</t>
  </si>
  <si>
    <t>SERVICIOS COMERCIALES Y FINANCIEROS</t>
  </si>
  <si>
    <t>10301-001-1120-3250</t>
  </si>
  <si>
    <t xml:space="preserve">Información </t>
  </si>
  <si>
    <t>10302-001-1120-3250</t>
  </si>
  <si>
    <t>Publicidad y propaganda</t>
  </si>
  <si>
    <t>10303-001-1120-3250</t>
  </si>
  <si>
    <t>Impresión, encuadernación y otros</t>
  </si>
  <si>
    <t>1.03.04</t>
  </si>
  <si>
    <t>Transporte de bienes</t>
  </si>
  <si>
    <t>1.03.05</t>
  </si>
  <si>
    <t>Servicios aduaneros</t>
  </si>
  <si>
    <t>1.03.06</t>
  </si>
  <si>
    <t>Comisiones y gastos por servicios financieros y comerciales</t>
  </si>
  <si>
    <t>1.03.07</t>
  </si>
  <si>
    <t>Servicios de transferencia electrónica de información</t>
  </si>
  <si>
    <t>1.04</t>
  </si>
  <si>
    <t>SERVICIOS DE GESTIÓN Y APOYO</t>
  </si>
  <si>
    <t>1.04.01</t>
  </si>
  <si>
    <t>Servicios médicos y de laboratorio</t>
  </si>
  <si>
    <t>1.04.02</t>
  </si>
  <si>
    <t xml:space="preserve">Servicios jurídicos </t>
  </si>
  <si>
    <t>1.04.03</t>
  </si>
  <si>
    <t>Servicios de ingeniería</t>
  </si>
  <si>
    <t>1.04.04</t>
  </si>
  <si>
    <t>Servicios en ciencias económicas y sociales</t>
  </si>
  <si>
    <t>10405-001-1120-3250</t>
  </si>
  <si>
    <t>Servicios de desarrollo de sistemas informáticos</t>
  </si>
  <si>
    <t>1.04.06</t>
  </si>
  <si>
    <t xml:space="preserve">Servicios generales </t>
  </si>
  <si>
    <t>10499-001-1120-3250</t>
  </si>
  <si>
    <t>Otros servicios de gestión y apoyo</t>
  </si>
  <si>
    <t>1.05</t>
  </si>
  <si>
    <t>GASTOS DE VIAJE Y TRANSPORTE</t>
  </si>
  <si>
    <t>10501-001-1120-3250</t>
  </si>
  <si>
    <t>Transporte dentro del país</t>
  </si>
  <si>
    <t>10503-001-1120-3250</t>
  </si>
  <si>
    <t>Transporte en el exterior</t>
  </si>
  <si>
    <t>10504-001-1120-3250</t>
  </si>
  <si>
    <t>Viáticos en el exterior</t>
  </si>
  <si>
    <t>1.06</t>
  </si>
  <si>
    <t>SEGUROS, REASEGUROS Y OTRAS OBLIG.</t>
  </si>
  <si>
    <t>10601-001-1120-3250</t>
  </si>
  <si>
    <t>SEGUROS</t>
  </si>
  <si>
    <t>1060101-001-1120-3250</t>
  </si>
  <si>
    <t>SEGUROS DIVERSOS</t>
  </si>
  <si>
    <t>1060102-001-1120-3250</t>
  </si>
  <si>
    <t>SEGUROS POR PÓLIZAS DE RIESGOS PROF.</t>
  </si>
  <si>
    <t>1.06.02</t>
  </si>
  <si>
    <t xml:space="preserve">Reaseguros </t>
  </si>
  <si>
    <t>1.06.03</t>
  </si>
  <si>
    <t>Obligaciones por contratos de seguros</t>
  </si>
  <si>
    <t>1.07</t>
  </si>
  <si>
    <t>CAPACITACIÓN Y PROTOCOLO</t>
  </si>
  <si>
    <t>0.00</t>
  </si>
  <si>
    <t>10701-001-1120-3250</t>
  </si>
  <si>
    <t xml:space="preserve">Actividades de capacitación </t>
  </si>
  <si>
    <t>10702-001-1120-3250</t>
  </si>
  <si>
    <t xml:space="preserve">Actividades protocolarias y sociales </t>
  </si>
  <si>
    <t>1.07.03</t>
  </si>
  <si>
    <t>Gastos de representación institucional</t>
  </si>
  <si>
    <t>1.08</t>
  </si>
  <si>
    <t>MANTENIMIENTO Y REPARACIÓN</t>
  </si>
  <si>
    <t>10801-001-1120-3250</t>
  </si>
  <si>
    <t>Mant. de edificios y locales</t>
  </si>
  <si>
    <t>1.08.02</t>
  </si>
  <si>
    <t>Mant. de vías de comunicación</t>
  </si>
  <si>
    <t>1.08.03</t>
  </si>
  <si>
    <t>Mant. de instalaciones y otras obras</t>
  </si>
  <si>
    <t>1.08.04</t>
  </si>
  <si>
    <t>Mant.y repar. de maq. y equipo de producción</t>
  </si>
  <si>
    <t>10805-001-1120-3250</t>
  </si>
  <si>
    <t>Mant.y reparación de equipo de transporte</t>
  </si>
  <si>
    <t>10806-001-1120-3250</t>
  </si>
  <si>
    <t>Mant.y reparación de equipo de comunicación</t>
  </si>
  <si>
    <t>10807-001-1120-3250</t>
  </si>
  <si>
    <t>Mant.y repar. de equipo y mob.de oficina</t>
  </si>
  <si>
    <t>10808-001-1120-3250</t>
  </si>
  <si>
    <t>Mant.y repar. de eq.de cómp.y.sist de informacion</t>
  </si>
  <si>
    <t>1.08.99</t>
  </si>
  <si>
    <t>Mantenimiento y reparación de otros equipos</t>
  </si>
  <si>
    <t>1.09</t>
  </si>
  <si>
    <t>IMPUESTOS</t>
  </si>
  <si>
    <t>1.09.01</t>
  </si>
  <si>
    <t>Impuestos sobre ingresos y utilidades</t>
  </si>
  <si>
    <t>1.09.02</t>
  </si>
  <si>
    <t xml:space="preserve">Impuestos sobre bienes inmuebles          </t>
  </si>
  <si>
    <t>1.09.03</t>
  </si>
  <si>
    <t>Impuestos de patentes</t>
  </si>
  <si>
    <t>1.09.99</t>
  </si>
  <si>
    <t>Otros impuestos</t>
  </si>
  <si>
    <t>1.99</t>
  </si>
  <si>
    <t>SERVICIOS DIVERSOS</t>
  </si>
  <si>
    <t>1.99.01</t>
  </si>
  <si>
    <t>Servicios de regulación</t>
  </si>
  <si>
    <t>1.99.02</t>
  </si>
  <si>
    <t>Intereses moratorios y multas</t>
  </si>
  <si>
    <t>1.99.03</t>
  </si>
  <si>
    <t>Gastos de oficinas en el exterior</t>
  </si>
  <si>
    <t>1.99.04</t>
  </si>
  <si>
    <t>Gastos de misiones especiales en el exterior</t>
  </si>
  <si>
    <t>1.99.05</t>
  </si>
  <si>
    <t>Deducibles</t>
  </si>
  <si>
    <t>19999-001-1120-3250</t>
  </si>
  <si>
    <t>Otros servicios no especificados</t>
  </si>
  <si>
    <t>MATERIALES Y SUMINISTROS</t>
  </si>
  <si>
    <t>2.01</t>
  </si>
  <si>
    <t>PRODUCTOS QUÍMICOS Y CONEXOS</t>
  </si>
  <si>
    <t>20101-001-1120-3250</t>
  </si>
  <si>
    <t>Combustibles y lubricantes</t>
  </si>
  <si>
    <t>2.01.02</t>
  </si>
  <si>
    <t>Productos farmacéuticos y medicinales</t>
  </si>
  <si>
    <t>2.01.03</t>
  </si>
  <si>
    <t>Productos veterinarios</t>
  </si>
  <si>
    <t>20104-001-1120-3250</t>
  </si>
  <si>
    <t xml:space="preserve">Tintas, pinturas y diluyentes </t>
  </si>
  <si>
    <t>20199-001-1120-3250</t>
  </si>
  <si>
    <t>Otros productos químicos</t>
  </si>
  <si>
    <t>2.02</t>
  </si>
  <si>
    <t xml:space="preserve">ALIMENTOS Y PRODUCTOS AGROPECUARIOS </t>
  </si>
  <si>
    <t>2.02.01</t>
  </si>
  <si>
    <t>Productos pecuarios y otras especies</t>
  </si>
  <si>
    <t>2.02.02</t>
  </si>
  <si>
    <t>Productos agroforestales</t>
  </si>
  <si>
    <t>20203-001-1120-3250</t>
  </si>
  <si>
    <t>Alimentos y bebidas</t>
  </si>
  <si>
    <t>2.02.04</t>
  </si>
  <si>
    <t>Alimentos para animales</t>
  </si>
  <si>
    <t>2.03</t>
  </si>
  <si>
    <t>MAT.Y PROD.DE USO EN LA CONST. Y MANT.</t>
  </si>
  <si>
    <t>20301-001-1120-3250</t>
  </si>
  <si>
    <t>Materiales y productos metálicos</t>
  </si>
  <si>
    <t>2.03.02</t>
  </si>
  <si>
    <t>Materiales y productos minerales y asfálticos</t>
  </si>
  <si>
    <t>20303-001-1120-3250</t>
  </si>
  <si>
    <t>Madera y sus derivados</t>
  </si>
  <si>
    <t>20304-001-1120-3250</t>
  </si>
  <si>
    <t>Mat.y prod. Eléct., telefónicos y de cómputo</t>
  </si>
  <si>
    <t>2.03.05</t>
  </si>
  <si>
    <t>Materiales y productos de vidrio</t>
  </si>
  <si>
    <t>20306-001-1120-3250</t>
  </si>
  <si>
    <t>Materiales y productos de plástico</t>
  </si>
  <si>
    <t>20399-001-1120-3250</t>
  </si>
  <si>
    <t>Otros mat. y prod. de uso en la construcción</t>
  </si>
  <si>
    <t>2.04</t>
  </si>
  <si>
    <t>HERRAMIENTAS, REPUESTOS Y ACCESORIOS</t>
  </si>
  <si>
    <t>20401-001-1120-3250</t>
  </si>
  <si>
    <t>Herramientas e instrumentos</t>
  </si>
  <si>
    <t>20402-001-1120-3250</t>
  </si>
  <si>
    <t>Repuestos y accesorios</t>
  </si>
  <si>
    <t>2.05</t>
  </si>
  <si>
    <t>BIENES PARA LA PROD.Y COMERCIALIZ.</t>
  </si>
  <si>
    <t>2.05.01</t>
  </si>
  <si>
    <t>Materia prima</t>
  </si>
  <si>
    <t>2.05.02</t>
  </si>
  <si>
    <t>Productos terminados</t>
  </si>
  <si>
    <t>2.05.03</t>
  </si>
  <si>
    <t>Energía eléctrica</t>
  </si>
  <si>
    <t>2.05.99</t>
  </si>
  <si>
    <t>Otros bienes para la prod.y comercialización</t>
  </si>
  <si>
    <t>2.99</t>
  </si>
  <si>
    <t>ÚTILES, MAT. Y SUMINISTROS DIVERSOS</t>
  </si>
  <si>
    <t>29901-001-1120-3250</t>
  </si>
  <si>
    <t>Útiles y materiales de oficina y cómputo</t>
  </si>
  <si>
    <t>29902-001-1120-3250</t>
  </si>
  <si>
    <t>Útiles y mat.médico, hospit.y de investigación</t>
  </si>
  <si>
    <t>29903-001-1120-3250</t>
  </si>
  <si>
    <t>Productos de papel, cartón e impresos</t>
  </si>
  <si>
    <t>29904-001-1120-3250</t>
  </si>
  <si>
    <t>Textiles y vestuario</t>
  </si>
  <si>
    <t>29905-001-1120-3250</t>
  </si>
  <si>
    <t>Útiles y materiales de limpieza</t>
  </si>
  <si>
    <t>2.99.06</t>
  </si>
  <si>
    <t>Útiles y materiales de resguardo y seguridad</t>
  </si>
  <si>
    <t>29907-001-1120-3250</t>
  </si>
  <si>
    <t>Útiles y materiales de cocina y comedor</t>
  </si>
  <si>
    <t>29999-001-1120-3250</t>
  </si>
  <si>
    <t>Otros útiles, materiales y suministros</t>
  </si>
  <si>
    <t>BIENES DURADEROS</t>
  </si>
  <si>
    <t>5.01</t>
  </si>
  <si>
    <t>MAQUINARIA, EQUIPO Y MOBILARIO</t>
  </si>
  <si>
    <t>5.01.01</t>
  </si>
  <si>
    <t>Maquinaria y equipo para la producción</t>
  </si>
  <si>
    <t>5.01.02</t>
  </si>
  <si>
    <t>Equipo de transporte</t>
  </si>
  <si>
    <t>50103-280-2210-3250</t>
  </si>
  <si>
    <t>Equipo de comunicación</t>
  </si>
  <si>
    <t>50104-280-2210-3250</t>
  </si>
  <si>
    <t>Equipo y mobiliario de oficina</t>
  </si>
  <si>
    <t>50105-280-2210-3250</t>
  </si>
  <si>
    <t>Equipo y programas de  cómputo</t>
  </si>
  <si>
    <t>5.01.06</t>
  </si>
  <si>
    <t>Equip.sanitario, de laboratorio e investigación</t>
  </si>
  <si>
    <t>50107-280-2210-3250</t>
  </si>
  <si>
    <t>Equip.y mob. Educ., deportivo y recreativo</t>
  </si>
  <si>
    <t>50199-280-2210-3250</t>
  </si>
  <si>
    <t>Maquinaria y equipo diverso</t>
  </si>
  <si>
    <t>5.02</t>
  </si>
  <si>
    <t>CONSTRUCCIONES, ADICIONES Y MEJORAS</t>
  </si>
  <si>
    <t>5.02.01</t>
  </si>
  <si>
    <t>Edificios</t>
  </si>
  <si>
    <t>5.02.02</t>
  </si>
  <si>
    <t>Vías de comunicación terrestre</t>
  </si>
  <si>
    <t>5.02.03</t>
  </si>
  <si>
    <t>Vías férreas</t>
  </si>
  <si>
    <t>5.02.04</t>
  </si>
  <si>
    <t>Obras marítimas y fluviales</t>
  </si>
  <si>
    <t>5.02.05</t>
  </si>
  <si>
    <t>Aeropuertos</t>
  </si>
  <si>
    <t>5.02.06</t>
  </si>
  <si>
    <t>Obras Urbanísticas</t>
  </si>
  <si>
    <t>5.02.07</t>
  </si>
  <si>
    <t>Instalaciones</t>
  </si>
  <si>
    <t>50299-280-2150-3250</t>
  </si>
  <si>
    <t>Otras construcciones adiciones y mejoras</t>
  </si>
  <si>
    <t>5.03</t>
  </si>
  <si>
    <t>BIENES PREEXISTENTES</t>
  </si>
  <si>
    <t>5.03.01</t>
  </si>
  <si>
    <t>Terrenos</t>
  </si>
  <si>
    <t>5.03.02</t>
  </si>
  <si>
    <t>Edificios preexistentes</t>
  </si>
  <si>
    <t>5.03.99</t>
  </si>
  <si>
    <t>Otras obras preexistentes</t>
  </si>
  <si>
    <t>5.99</t>
  </si>
  <si>
    <t>BIENES DURADEROS DIVERSOS</t>
  </si>
  <si>
    <t>5.99.01</t>
  </si>
  <si>
    <t>Semovientes</t>
  </si>
  <si>
    <t>5.99.02</t>
  </si>
  <si>
    <t>Piezas y obras de colección</t>
  </si>
  <si>
    <t>5.99.03</t>
  </si>
  <si>
    <t>Bienes intangibles</t>
  </si>
  <si>
    <t>5.99.99</t>
  </si>
  <si>
    <t>Otros bienes duraderos</t>
  </si>
  <si>
    <t>9. PRESUPUESTO ESTIMADO POR PRODUCTO</t>
  </si>
  <si>
    <t>12. PRESUPUESTO ESTIMADO POR PRODUCTO</t>
  </si>
  <si>
    <t>Implementación de programas y proyectos con actores sociales internos o externos, vinculados al Modelo de Rectoría de Promoción de la Salud</t>
  </si>
  <si>
    <t>Seguimiento a la implementación del Programa Ponele a la Vida</t>
  </si>
  <si>
    <t>Participación en la capacitación del modelo de promoción de la salud por parte de enlaces de rectoría de promoción de la salud y equipos de área</t>
  </si>
  <si>
    <t>Implementación de las funciones rectoras de promoción de la salud</t>
  </si>
  <si>
    <t>Participación  en las sesiones de acompañamiento y supervisión en relación con los compromisos de rectoría de promoción de la salud</t>
  </si>
  <si>
    <t>Elaboración de informes de cumplimiento de los compromisos en promoción de la salud</t>
  </si>
  <si>
    <t>Participción  en el desarrollo del sistema de evaluación de cumplimiento de los compromisos en Promoción de la Salud</t>
  </si>
  <si>
    <t>Herramienta Plan Operativo Institucional año 2017 (Nivel Local)</t>
  </si>
  <si>
    <r>
      <t>Unidad organizativa</t>
    </r>
    <r>
      <rPr>
        <sz val="18"/>
        <color indexed="8"/>
        <rFont val="Arial"/>
        <family val="2"/>
      </rPr>
      <t>: Dirección Promoción de la Salud</t>
    </r>
  </si>
  <si>
    <r>
      <t xml:space="preserve">Resultado esperado: </t>
    </r>
    <r>
      <rPr>
        <sz val="18"/>
        <color indexed="8"/>
        <rFont val="Arial"/>
        <family val="2"/>
      </rPr>
      <t>RE.1 Dirección y Conducción Fortalecida</t>
    </r>
  </si>
  <si>
    <t>Número de instancias internas y externas ejecutando acciones del componente de promoción de la salud incluido en el Plan Nacional de Salud 2016 - 2021</t>
  </si>
  <si>
    <t xml:space="preserve">Participación en el desarrollo  del sistema de evaluación del Modelo de Promoción de la Salud </t>
  </si>
  <si>
    <t>RE1.P2 Modelo de promoción de la salud articulado con actores sociales sectoriales e intersectoriales</t>
  </si>
  <si>
    <t>RE1.P2</t>
  </si>
  <si>
    <t>Comunicado de Convocatoria, Bitacoras y listas de asistencia.</t>
  </si>
  <si>
    <t>Observaciones</t>
  </si>
  <si>
    <t>Enlaces Locales</t>
  </si>
  <si>
    <t>Herramienta de mapeo con los Actores Sociales mapeados según la meta del periodo.</t>
  </si>
  <si>
    <t>Enlace</t>
  </si>
  <si>
    <t>No existe a la fecha el decreto donde se crean dichas comisiones; se programara una vez oficializada la comisión. Mientras tanto se trabajara en las comisiones actuales incluyendo el componente de promoción de la Salud</t>
  </si>
  <si>
    <t>Informes de gestión</t>
  </si>
  <si>
    <t>Enlaces Regional y Local</t>
  </si>
  <si>
    <t>Se programará la actividad una vez que se encuentre aprobado el modelo de rectoría de PS con el fin de poder dar cumplimiento a cabalidad con lo programado en este documento</t>
  </si>
  <si>
    <t>En la programaciòn del Nivel Central, se habla de dos Regiones que se escogeran, por lo que no se programa, hasta tanto no se nos informe si la R. Brunca será una de ellas.</t>
  </si>
  <si>
    <t>En la programaciòn del Nivel Central, se habla de dos Regiones que se escogeran, por lo que no se programa, hasta tanto no se nos informe si la R. Brunca ser'a una de ellas</t>
  </si>
  <si>
    <t>Mapeo de actores sociales en promoción de la salud</t>
  </si>
  <si>
    <t>Enlace Local</t>
  </si>
  <si>
    <t>Se programara para el 2018, ya que dependera del Asis</t>
  </si>
  <si>
    <t xml:space="preserve">Participación en el desarrollo de la metodología para la identificación y análisis de los factores determinantes y asociados al escenario salud  (en coordinación con los responsables del ASIS a nivel institucional)  </t>
  </si>
  <si>
    <t>Validación de la metodología para la identificación y análisis de los factores determinantes y asociados al escenario salud  (en coordinación con los responsables del ASIS a nivel institucional)</t>
  </si>
  <si>
    <t>Implementación de la metodológía para la identificacón y análisis de los factores determinantes y asociados al escenario Salud</t>
  </si>
  <si>
    <t>Identificación de requerimientos de investigación en Promoción de la Salud, a partir de prioridades del escenario Salud</t>
  </si>
  <si>
    <t>No existe a la fecha el decreto donde se crean dichas comisiones</t>
  </si>
  <si>
    <t xml:space="preserve">Conducción de la  Comision Local de Promoción de la Salud según normativa vigente </t>
  </si>
  <si>
    <t>Desarrollo del proyecto Empoderamiento de Actores Sociales Integrantes de la Comisión Local de Promoción de la Salud</t>
  </si>
  <si>
    <t>Desarrollo de alianzas con centros formativos en apoyo a  procesos y acciones de promoción de la salud, según requerimientos institucionales</t>
  </si>
  <si>
    <t>Garantizar el posicionamiento del enfoque positivo de Promoción de la Salud en la formulación e implementación de programas, proyectos u otras experiencias desarrollados por actores sociales externos integrados en la Comisión Local de Promoción de la Salud</t>
  </si>
  <si>
    <t>En la Región Brunca solo participan  Corredores, Buenos Aires, Pérez Zeledón y Coto Brus</t>
  </si>
  <si>
    <t xml:space="preserve">Monto requerido para cubrir viáticos asociados con convocatorias institucionales </t>
  </si>
  <si>
    <t>Monto requerido para implementar funciones rectoras de promoción de salud</t>
  </si>
  <si>
    <t>Monto requerido para mejorar capacidades que permitan implementar funciones rectoras</t>
  </si>
  <si>
    <t>Monto requerido para cubrir combustible y lubricantes de los vehículos que se utilizarán para asistir a las convocatorias institucionales</t>
  </si>
  <si>
    <t>Que no se apruebe oportunamente el proyecto de nuevo enfoque institucional del proceso de "Promoción de la salud"</t>
  </si>
  <si>
    <t>Ausencia de lineamientos para el desarrollo de programas y proyectos con actores sociales internos o externos</t>
  </si>
  <si>
    <t>ALTA</t>
  </si>
  <si>
    <t>REGULAR</t>
  </si>
  <si>
    <t xml:space="preserve">III.D.Riesgo de operaciones / Incumplimiento institucional </t>
  </si>
  <si>
    <t>No poder desarrollar las actividades programadas en los niveles regional y local del proceso de Promoción de la salud</t>
  </si>
  <si>
    <t>Falta de lineamientos y herramientas de forma oportuna, clara y oficializados por parte del Nivel Central</t>
  </si>
  <si>
    <t>Emitir los lineamientos y herramientas de forma oportuna, clara y oficializados</t>
  </si>
  <si>
    <t>II.B.Riesgo de proceso / Cambio o adaptación de  perocesos</t>
  </si>
  <si>
    <t>La DPS se encuentra en transformación y los procesos están por ser modificados o creados</t>
  </si>
  <si>
    <t xml:space="preserve">Al no haberse consolidado los procesos, hay incertidumbre para el recurso humano de la Dirección de PS y de otras UO, con la consecuente posibilidad de que las acciones se ejecuten de manera poco efectiva </t>
  </si>
  <si>
    <t>Proponer alternativas para el desarrollo de programas y proyectos con actores sociales internos o externos</t>
  </si>
  <si>
    <t>Gestionar ante el Nivel Regional las propuestas alternativas para el desarrollo de programas y proyectos con actores sociales internos o externos</t>
  </si>
  <si>
    <t>Solicitar a la cúpula política la definición final de las funciones de la DPS, y su determinación estructural y la consolidación de los procesos a cargo de la Dirección PS y los correspondientes a otras unidades organizativas que se encuentren intimamente relacionados con promoción de la salud</t>
  </si>
  <si>
    <t xml:space="preserve">Gestionar ante el Nivel Regional la delimitación de las funciones a cargo PS </t>
  </si>
  <si>
    <t>Gestionar ante el Nivel Regional los lineamientos y herramientas necesarios para desarrollar actividades programadas en el nivel local</t>
  </si>
  <si>
    <t>Monto requerido para cubrir la papelería de los talleres de capacitación e implementar funciones rectoras</t>
  </si>
  <si>
    <t>Monto requerido para cubrir la alimentación de los talleres de capacitación e implementar funciones rectoras</t>
  </si>
  <si>
    <t>Oficio de gestión enviado</t>
  </si>
  <si>
    <t>Informe de gestión</t>
  </si>
  <si>
    <t>Informes de gestión, Plan Anual de trabajo</t>
  </si>
  <si>
    <t>Comunicado de Convocatoria, Bitácoras y listas de asistencia.</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</si>
</sst>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quot;₡&quot;* #,##0.00_-;_-&quot;₡&quot;* &quot;-&quot;??_-;_-@_-"/>
    <numFmt numFmtId="43" formatCode="_-* #,##0.00_-;\-* #,##0.00_-;_-* &quot;-&quot;??_-;_-@_-"/>
    <numFmt numFmtId="164" formatCode="&quot;₡&quot;#,##0.00_);\(&quot;₡&quot;#,##0.00\)"/>
    <numFmt numFmtId="165" formatCode="_(&quot;₡&quot;* #,##0.00_);_(&quot;₡&quot;* \(#,##0.00\);_(&quot;₡&quot;* &quot;-&quot;??_);_(@_)"/>
    <numFmt numFmtId="166" formatCode="_(* #,##0.00_);_(* \(#,##0.00\);_(* &quot;-&quot;??_);_(@_)"/>
    <numFmt numFmtId="167" formatCode="0.0%"/>
    <numFmt numFmtId="168" formatCode="&quot;₡&quot;#,##0.00"/>
    <numFmt numFmtId="169" formatCode="#,##0.0000"/>
    <numFmt numFmtId="170" formatCode="0_)"/>
    <numFmt numFmtId="171" formatCode="&quot;¢&quot;#,##0.00_);\(&quot;¢&quot;#,##0.00\)"/>
  </numFmts>
  <fonts count="66" x14ac:knownFonts="1">
    <font>
      <sz val="10"/>
      <name val="Arial"/>
      <family val="2"/>
    </font>
    <font>
      <sz val="11"/>
      <color theme="1"/>
      <name val="Calibri"/>
      <family val="2"/>
      <scheme val="minor"/>
    </font>
    <font>
      <b/>
      <sz val="10"/>
      <name val="Arial"/>
      <family val="2"/>
    </font>
    <font>
      <b/>
      <sz val="14"/>
      <name val="Arial"/>
      <family val="2"/>
    </font>
    <font>
      <b/>
      <sz val="12"/>
      <name val="Arial"/>
      <family val="2"/>
    </font>
    <font>
      <sz val="10"/>
      <name val="Arial"/>
      <family val="2"/>
    </font>
    <font>
      <sz val="8"/>
      <name val="Arial"/>
      <family val="2"/>
    </font>
    <font>
      <sz val="20"/>
      <name val="Arial"/>
      <family val="2"/>
    </font>
    <font>
      <sz val="10"/>
      <name val="Arial"/>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sz val="12"/>
      <name val="Bookman Old Style"/>
      <family val="1"/>
    </font>
    <font>
      <sz val="11"/>
      <name val="Arial"/>
      <family val="2"/>
    </font>
    <font>
      <b/>
      <sz val="16"/>
      <name val="Arial"/>
      <family val="2"/>
    </font>
    <font>
      <sz val="11"/>
      <color indexed="8"/>
      <name val="Arial"/>
      <family val="2"/>
    </font>
    <font>
      <sz val="10"/>
      <color indexed="10"/>
      <name val="Arial"/>
      <family val="2"/>
    </font>
    <font>
      <sz val="11"/>
      <color indexed="10"/>
      <name val="Arial"/>
      <family val="2"/>
    </font>
    <font>
      <sz val="10"/>
      <color indexed="34"/>
      <name val="Calibri"/>
      <family val="2"/>
    </font>
    <font>
      <b/>
      <sz val="11"/>
      <name val="Bookman Old Style"/>
      <family val="1"/>
    </font>
    <font>
      <b/>
      <sz val="24"/>
      <name val="Bookman Old Style"/>
      <family val="1"/>
    </font>
    <font>
      <sz val="12"/>
      <name val="Arial"/>
      <family val="2"/>
    </font>
    <font>
      <sz val="10"/>
      <color indexed="8"/>
      <name val="Calibri"/>
      <family val="2"/>
    </font>
    <font>
      <sz val="10"/>
      <name val="Calibri"/>
      <family val="2"/>
    </font>
    <font>
      <sz val="18"/>
      <color indexed="8"/>
      <name val="Arial"/>
      <family val="2"/>
    </font>
    <font>
      <b/>
      <u/>
      <sz val="10"/>
      <name val="Arial"/>
      <family val="2"/>
    </font>
    <font>
      <b/>
      <sz val="9"/>
      <color indexed="81"/>
      <name val="Tahoma"/>
      <family val="2"/>
    </font>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6"/>
      <color theme="1"/>
      <name val="Calibri"/>
      <family val="2"/>
      <scheme val="minor"/>
    </font>
    <font>
      <b/>
      <sz val="12"/>
      <color theme="1"/>
      <name val="Calibri"/>
      <family val="2"/>
      <scheme val="minor"/>
    </font>
    <font>
      <b/>
      <sz val="11"/>
      <name val="Calibri"/>
      <family val="2"/>
      <scheme val="minor"/>
    </font>
    <font>
      <sz val="10"/>
      <name val="Calibri"/>
      <family val="2"/>
      <scheme val="minor"/>
    </font>
    <font>
      <sz val="11"/>
      <color theme="1"/>
      <name val="Arial"/>
      <family val="2"/>
    </font>
    <font>
      <sz val="10"/>
      <color theme="1"/>
      <name val="Arial"/>
      <family val="2"/>
    </font>
    <font>
      <sz val="10"/>
      <color theme="1"/>
      <name val="Calibri"/>
      <family val="2"/>
      <scheme val="minor"/>
    </font>
    <font>
      <b/>
      <sz val="10"/>
      <color theme="1"/>
      <name val="Calibri"/>
      <family val="2"/>
      <scheme val="minor"/>
    </font>
    <font>
      <sz val="10"/>
      <color rgb="FFFF0000"/>
      <name val="Arial"/>
      <family val="2"/>
    </font>
    <font>
      <sz val="11"/>
      <color rgb="FFFF0000"/>
      <name val="Arial"/>
      <family val="2"/>
    </font>
    <font>
      <b/>
      <sz val="10"/>
      <color theme="0"/>
      <name val="Arial"/>
      <family val="2"/>
    </font>
    <font>
      <b/>
      <sz val="18"/>
      <color theme="1"/>
      <name val="Arial"/>
      <family val="2"/>
    </font>
    <font>
      <b/>
      <sz val="24"/>
      <color theme="1"/>
      <name val="Arial"/>
      <family val="2"/>
    </font>
    <font>
      <b/>
      <sz val="12"/>
      <color theme="1"/>
      <name val="Arial"/>
      <family val="2"/>
    </font>
    <font>
      <b/>
      <sz val="11"/>
      <color rgb="FFFF0000"/>
      <name val="Arial"/>
      <family val="2"/>
    </font>
    <font>
      <b/>
      <sz val="18"/>
      <color theme="1"/>
      <name val="Calibri"/>
      <family val="2"/>
      <scheme val="minor"/>
    </font>
    <font>
      <sz val="12"/>
      <color theme="1"/>
      <name val="Calibri"/>
      <family val="2"/>
      <scheme val="minor"/>
    </font>
    <font>
      <b/>
      <sz val="20"/>
      <color theme="1"/>
      <name val="Calibri"/>
      <family val="2"/>
      <scheme val="minor"/>
    </font>
    <font>
      <b/>
      <sz val="22"/>
      <color theme="1"/>
      <name val="Calibri"/>
      <family val="2"/>
      <scheme val="minor"/>
    </font>
    <font>
      <b/>
      <sz val="14"/>
      <name val="Calibri"/>
      <family val="2"/>
      <scheme val="minor"/>
    </font>
    <font>
      <b/>
      <sz val="16"/>
      <name val="Calibri"/>
      <family val="2"/>
      <scheme val="minor"/>
    </font>
    <font>
      <b/>
      <sz val="12"/>
      <color theme="1" tint="4.9989318521683403E-2"/>
      <name val="Calibri"/>
      <family val="2"/>
      <scheme val="minor"/>
    </font>
  </fonts>
  <fills count="24">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rgb="FF00B0F0"/>
        <bgColor indexed="64"/>
      </patternFill>
    </fill>
    <fill>
      <patternFill patternType="solid">
        <fgColor theme="0"/>
        <bgColor indexed="64"/>
      </patternFill>
    </fill>
    <fill>
      <patternFill patternType="solid">
        <fgColor theme="7" tint="0.59999389629810485"/>
        <bgColor indexed="64"/>
      </patternFill>
    </fill>
    <fill>
      <patternFill patternType="solid">
        <fgColor theme="3" tint="-0.249977111117893"/>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8" tint="0.59999389629810485"/>
        <bgColor indexed="64"/>
      </patternFill>
    </fill>
  </fills>
  <borders count="5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hair">
        <color indexed="64"/>
      </right>
      <top style="hair">
        <color indexed="64"/>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103">
    <xf numFmtId="0" fontId="0" fillId="0" borderId="0"/>
    <xf numFmtId="16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44" fontId="40" fillId="0" borderId="0" applyFont="0" applyFill="0" applyBorder="0" applyAlignment="0" applyProtection="0"/>
    <xf numFmtId="165"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0" fontId="40" fillId="0" borderId="0"/>
    <xf numFmtId="0" fontId="40" fillId="0" borderId="0"/>
    <xf numFmtId="0" fontId="40" fillId="0" borderId="0"/>
    <xf numFmtId="0" fontId="5" fillId="0" borderId="0"/>
    <xf numFmtId="0" fontId="8" fillId="0" borderId="0"/>
    <xf numFmtId="0" fontId="5" fillId="0" borderId="0"/>
    <xf numFmtId="0" fontId="5" fillId="0" borderId="0"/>
    <xf numFmtId="0" fontId="21" fillId="0" borderId="0"/>
    <xf numFmtId="0" fontId="5" fillId="0" borderId="0"/>
    <xf numFmtId="0" fontId="21" fillId="0" borderId="0"/>
    <xf numFmtId="0" fontId="5" fillId="0" borderId="0"/>
    <xf numFmtId="0" fontId="21" fillId="0" borderId="0"/>
    <xf numFmtId="0" fontId="5" fillId="0" borderId="0"/>
    <xf numFmtId="0" fontId="21" fillId="0" borderId="0"/>
    <xf numFmtId="0" fontId="5" fillId="0" borderId="0"/>
    <xf numFmtId="0" fontId="21" fillId="0" borderId="0"/>
    <xf numFmtId="0" fontId="5" fillId="0" borderId="0"/>
    <xf numFmtId="0" fontId="21" fillId="0" borderId="0"/>
    <xf numFmtId="0" fontId="5" fillId="0" borderId="0"/>
    <xf numFmtId="0" fontId="21" fillId="0" borderId="0"/>
    <xf numFmtId="0" fontId="5" fillId="0" borderId="0"/>
    <xf numFmtId="0" fontId="21" fillId="0" borderId="0"/>
    <xf numFmtId="0" fontId="5" fillId="0" borderId="0"/>
    <xf numFmtId="0" fontId="21" fillId="0" borderId="0"/>
    <xf numFmtId="0" fontId="5" fillId="0" borderId="0"/>
    <xf numFmtId="0" fontId="40" fillId="0" borderId="0"/>
    <xf numFmtId="0" fontId="40" fillId="0" borderId="0"/>
    <xf numFmtId="0" fontId="40" fillId="0" borderId="0"/>
    <xf numFmtId="0" fontId="5" fillId="0" borderId="0"/>
    <xf numFmtId="0" fontId="40" fillId="0" borderId="0"/>
    <xf numFmtId="0" fontId="40" fillId="0" borderId="0"/>
    <xf numFmtId="0" fontId="40" fillId="0" borderId="0"/>
    <xf numFmtId="0" fontId="40" fillId="0" borderId="0"/>
    <xf numFmtId="0" fontId="5" fillId="0" borderId="0"/>
    <xf numFmtId="0" fontId="21" fillId="0" borderId="0"/>
    <xf numFmtId="0" fontId="21" fillId="0" borderId="0"/>
    <xf numFmtId="0" fontId="5" fillId="0" borderId="0"/>
    <xf numFmtId="0" fontId="21" fillId="0" borderId="0"/>
    <xf numFmtId="0" fontId="5" fillId="0" borderId="0"/>
    <xf numFmtId="0" fontId="21" fillId="0" borderId="0"/>
    <xf numFmtId="0" fontId="5" fillId="0" borderId="0"/>
    <xf numFmtId="0" fontId="21" fillId="0" borderId="0"/>
    <xf numFmtId="0" fontId="5" fillId="0" borderId="0"/>
    <xf numFmtId="0" fontId="21" fillId="0" borderId="0"/>
    <xf numFmtId="0" fontId="5" fillId="0" borderId="0"/>
    <xf numFmtId="0" fontId="5" fillId="0" borderId="0"/>
    <xf numFmtId="0" fontId="23" fillId="0" borderId="0"/>
    <xf numFmtId="0" fontId="40" fillId="0" borderId="0"/>
    <xf numFmtId="0" fontId="5" fillId="0" borderId="0"/>
    <xf numFmtId="0" fontId="40" fillId="0" borderId="0"/>
    <xf numFmtId="0" fontId="40" fillId="0" borderId="0"/>
    <xf numFmtId="0" fontId="21" fillId="0" borderId="0"/>
    <xf numFmtId="0" fontId="5" fillId="0" borderId="0"/>
    <xf numFmtId="0" fontId="40" fillId="0" borderId="0"/>
    <xf numFmtId="0" fontId="40"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903">
    <xf numFmtId="0" fontId="0" fillId="0" borderId="0" xfId="0"/>
    <xf numFmtId="0" fontId="0" fillId="0" borderId="0" xfId="0" applyAlignment="1">
      <alignment horizontal="center"/>
    </xf>
    <xf numFmtId="0" fontId="0" fillId="0" borderId="0" xfId="0" applyAlignment="1"/>
    <xf numFmtId="0" fontId="0" fillId="0" borderId="0" xfId="0" applyFill="1"/>
    <xf numFmtId="0" fontId="7" fillId="2" borderId="1" xfId="0" applyFont="1" applyFill="1" applyBorder="1" applyAlignment="1">
      <alignment horizontal="center" vertical="center"/>
    </xf>
    <xf numFmtId="0" fontId="2" fillId="0" borderId="0" xfId="0" applyFont="1" applyAlignment="1">
      <alignment horizontal="center"/>
    </xf>
    <xf numFmtId="0" fontId="3"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2" fillId="3" borderId="0" xfId="0" applyFont="1" applyFill="1" applyBorder="1" applyAlignment="1">
      <alignment horizontal="center" vertical="center"/>
    </xf>
    <xf numFmtId="0" fontId="4" fillId="3" borderId="0" xfId="0" applyFont="1" applyFill="1" applyBorder="1" applyAlignment="1">
      <alignment horizontal="center" vertical="center"/>
    </xf>
    <xf numFmtId="0" fontId="0" fillId="3" borderId="0" xfId="0" applyFill="1" applyBorder="1"/>
    <xf numFmtId="0" fontId="2" fillId="3" borderId="0"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9" fillId="0" borderId="0" xfId="0" applyFont="1"/>
    <xf numFmtId="0" fontId="9" fillId="0" borderId="0" xfId="0" applyFont="1" applyAlignment="1">
      <alignment horizontal="center" vertical="center"/>
    </xf>
    <xf numFmtId="0" fontId="9" fillId="0" borderId="0" xfId="0" applyFont="1" applyFill="1" applyAlignment="1">
      <alignment horizontal="center" vertical="center"/>
    </xf>
    <xf numFmtId="0" fontId="11" fillId="0" borderId="0" xfId="0" applyFont="1" applyFill="1" applyBorder="1" applyAlignment="1">
      <alignment horizontal="center" vertical="center"/>
    </xf>
    <xf numFmtId="0" fontId="9" fillId="0" borderId="0" xfId="0" applyFont="1" applyAlignment="1"/>
    <xf numFmtId="0" fontId="14" fillId="4" borderId="3" xfId="0" applyFont="1" applyFill="1" applyBorder="1" applyAlignment="1">
      <alignment horizontal="center" vertical="center"/>
    </xf>
    <xf numFmtId="0" fontId="14" fillId="4" borderId="4" xfId="0" applyFont="1" applyFill="1" applyBorder="1" applyAlignment="1">
      <alignment horizontal="center" vertical="center"/>
    </xf>
    <xf numFmtId="0" fontId="14" fillId="4" borderId="5" xfId="0" applyFont="1" applyFill="1" applyBorder="1" applyAlignment="1">
      <alignment horizontal="center" vertical="center"/>
    </xf>
    <xf numFmtId="0" fontId="14" fillId="0" borderId="0" xfId="0" applyFont="1" applyFill="1" applyBorder="1" applyAlignment="1">
      <alignment horizontal="center" vertical="center"/>
    </xf>
    <xf numFmtId="0" fontId="14" fillId="3" borderId="0" xfId="0" applyFont="1" applyFill="1" applyBorder="1" applyAlignment="1">
      <alignment horizontal="center" vertical="center"/>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0"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0" xfId="0" applyFont="1" applyBorder="1" applyAlignment="1">
      <alignment horizontal="center" vertical="center" wrapText="1"/>
    </xf>
    <xf numFmtId="0" fontId="14" fillId="0" borderId="0" xfId="0" applyFont="1" applyFill="1" applyBorder="1" applyAlignment="1">
      <alignment horizontal="center" vertical="center" wrapText="1"/>
    </xf>
    <xf numFmtId="0" fontId="17" fillId="3" borderId="0" xfId="0" applyFont="1" applyFill="1" applyBorder="1" applyAlignment="1">
      <alignment horizontal="center" vertical="center"/>
    </xf>
    <xf numFmtId="0" fontId="9" fillId="3" borderId="0" xfId="0" applyFont="1" applyFill="1" applyBorder="1" applyAlignment="1">
      <alignment horizontal="center" vertical="center"/>
    </xf>
    <xf numFmtId="0" fontId="9" fillId="0" borderId="0" xfId="0" applyFont="1" applyFill="1"/>
    <xf numFmtId="0" fontId="9" fillId="0" borderId="0" xfId="32" applyFont="1"/>
    <xf numFmtId="0" fontId="13" fillId="2" borderId="10" xfId="32" applyFont="1" applyFill="1" applyBorder="1" applyAlignment="1">
      <alignment horizontal="center" vertical="center"/>
    </xf>
    <xf numFmtId="0" fontId="17" fillId="0" borderId="16" xfId="32" applyFont="1" applyBorder="1" applyAlignment="1">
      <alignment horizontal="center" vertical="center"/>
    </xf>
    <xf numFmtId="0" fontId="17" fillId="0" borderId="1" xfId="32" applyFont="1" applyBorder="1" applyAlignment="1">
      <alignment horizontal="center" vertical="center"/>
    </xf>
    <xf numFmtId="9" fontId="17" fillId="0" borderId="1" xfId="77" applyFont="1" applyBorder="1" applyAlignment="1">
      <alignment horizontal="center" vertical="center"/>
    </xf>
    <xf numFmtId="0" fontId="17" fillId="5" borderId="17" xfId="32" applyFont="1" applyFill="1" applyBorder="1" applyAlignment="1">
      <alignment horizontal="center" vertical="center" wrapText="1"/>
    </xf>
    <xf numFmtId="9" fontId="17" fillId="0" borderId="1" xfId="32" applyNumberFormat="1" applyFont="1" applyBorder="1" applyAlignment="1">
      <alignment horizontal="center" vertical="center"/>
    </xf>
    <xf numFmtId="10" fontId="17" fillId="0" borderId="1" xfId="32" applyNumberFormat="1" applyFont="1" applyBorder="1" applyAlignment="1">
      <alignment horizontal="center" vertical="center"/>
    </xf>
    <xf numFmtId="0" fontId="17" fillId="6" borderId="18" xfId="32" applyFont="1" applyFill="1" applyBorder="1" applyAlignment="1">
      <alignment horizontal="center" vertical="center" wrapText="1"/>
    </xf>
    <xf numFmtId="0" fontId="13" fillId="2" borderId="19" xfId="32" applyFont="1" applyFill="1" applyBorder="1" applyAlignment="1">
      <alignment horizontal="center" vertical="center"/>
    </xf>
    <xf numFmtId="0" fontId="17" fillId="7" borderId="20" xfId="32" applyFont="1" applyFill="1" applyBorder="1" applyAlignment="1">
      <alignment horizontal="center" vertical="center" wrapText="1"/>
    </xf>
    <xf numFmtId="0" fontId="20" fillId="3" borderId="21" xfId="32" applyFont="1" applyFill="1" applyBorder="1" applyAlignment="1">
      <alignment vertical="center"/>
    </xf>
    <xf numFmtId="0" fontId="20" fillId="3" borderId="22" xfId="32" applyFont="1" applyFill="1" applyBorder="1" applyAlignment="1">
      <alignment vertical="center"/>
    </xf>
    <xf numFmtId="0" fontId="20" fillId="3" borderId="23" xfId="32" applyFont="1" applyFill="1" applyBorder="1" applyAlignment="1">
      <alignment vertical="center"/>
    </xf>
    <xf numFmtId="0" fontId="19" fillId="8" borderId="24" xfId="32" applyFont="1" applyFill="1" applyBorder="1" applyAlignment="1">
      <alignment vertical="center"/>
    </xf>
    <xf numFmtId="0" fontId="13" fillId="0" borderId="19" xfId="32" applyFont="1" applyBorder="1" applyAlignment="1" applyProtection="1">
      <alignment horizontal="center" vertical="center" wrapText="1"/>
      <protection locked="0"/>
    </xf>
    <xf numFmtId="0" fontId="13" fillId="0" borderId="19" xfId="32" applyFont="1" applyBorder="1" applyAlignment="1" applyProtection="1">
      <alignment horizontal="center" vertical="center"/>
      <protection locked="0"/>
    </xf>
    <xf numFmtId="167" fontId="13" fillId="2" borderId="10" xfId="32" applyNumberFormat="1" applyFont="1" applyFill="1" applyBorder="1" applyAlignment="1">
      <alignment horizontal="center" vertical="center"/>
    </xf>
    <xf numFmtId="0" fontId="16" fillId="8" borderId="19" xfId="32" applyFont="1" applyFill="1" applyBorder="1" applyAlignment="1">
      <alignment vertical="center" wrapText="1"/>
    </xf>
    <xf numFmtId="0" fontId="16" fillId="8" borderId="10" xfId="32" applyFont="1" applyFill="1" applyBorder="1" applyAlignment="1">
      <alignment horizontal="center" vertical="center" wrapText="1"/>
    </xf>
    <xf numFmtId="0" fontId="16" fillId="8" borderId="25" xfId="32" applyFont="1" applyFill="1" applyBorder="1" applyAlignment="1">
      <alignment vertical="center" wrapText="1"/>
    </xf>
    <xf numFmtId="0" fontId="14" fillId="4" borderId="26" xfId="0" applyFont="1" applyFill="1" applyBorder="1" applyAlignment="1">
      <alignment horizontal="center" vertical="center"/>
    </xf>
    <xf numFmtId="0" fontId="14" fillId="4" borderId="1" xfId="0" applyFont="1" applyFill="1" applyBorder="1" applyAlignment="1">
      <alignment horizontal="center" vertical="center"/>
    </xf>
    <xf numFmtId="0" fontId="14" fillId="4" borderId="16" xfId="0" applyFont="1" applyFill="1" applyBorder="1" applyAlignment="1">
      <alignment horizontal="center" vertical="center"/>
    </xf>
    <xf numFmtId="0" fontId="9" fillId="0" borderId="27"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28" xfId="0" applyFont="1" applyBorder="1" applyAlignment="1">
      <alignment horizontal="left" vertical="center" wrapText="1"/>
    </xf>
    <xf numFmtId="0" fontId="9" fillId="0" borderId="11" xfId="0" applyFont="1" applyBorder="1" applyAlignment="1">
      <alignment horizontal="left" vertical="center" wrapText="1"/>
    </xf>
    <xf numFmtId="0" fontId="9" fillId="0" borderId="14" xfId="0" applyFont="1" applyBorder="1" applyAlignment="1">
      <alignment horizontal="left" vertical="center" wrapText="1"/>
    </xf>
    <xf numFmtId="0" fontId="14" fillId="4" borderId="29" xfId="0" applyFont="1" applyFill="1" applyBorder="1" applyAlignment="1">
      <alignment horizontal="center" vertical="center" wrapText="1"/>
    </xf>
    <xf numFmtId="0" fontId="14" fillId="4" borderId="30" xfId="0" applyFont="1" applyFill="1" applyBorder="1" applyAlignment="1">
      <alignment horizontal="center" vertical="center" wrapText="1"/>
    </xf>
    <xf numFmtId="0" fontId="9" fillId="0" borderId="28"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19" xfId="0" applyFont="1" applyBorder="1" applyAlignment="1">
      <alignment horizontal="center" vertical="center" wrapText="1"/>
    </xf>
    <xf numFmtId="0" fontId="5" fillId="0" borderId="0" xfId="18" applyAlignment="1">
      <alignment horizontal="center"/>
    </xf>
    <xf numFmtId="0" fontId="5" fillId="0" borderId="0" xfId="18" applyAlignment="1">
      <alignment horizontal="left"/>
    </xf>
    <xf numFmtId="0" fontId="5" fillId="0" borderId="0" xfId="18" applyFont="1" applyAlignment="1">
      <alignment horizontal="left"/>
    </xf>
    <xf numFmtId="0" fontId="3" fillId="0" borderId="32" xfId="18" applyFont="1" applyBorder="1" applyAlignment="1">
      <alignment horizontal="left" vertical="center" wrapText="1"/>
    </xf>
    <xf numFmtId="0" fontId="22" fillId="0" borderId="32" xfId="18" applyFont="1" applyBorder="1" applyAlignment="1">
      <alignment horizontal="left" vertical="center" wrapText="1"/>
    </xf>
    <xf numFmtId="0" fontId="3" fillId="2" borderId="33" xfId="0" applyFont="1" applyFill="1" applyBorder="1" applyAlignment="1">
      <alignment horizontal="center" vertical="center" wrapText="1"/>
    </xf>
    <xf numFmtId="0" fontId="16" fillId="8" borderId="19" xfId="32" applyFont="1" applyFill="1" applyBorder="1" applyAlignment="1">
      <alignment horizontal="center" vertical="center" wrapText="1"/>
    </xf>
    <xf numFmtId="0" fontId="16" fillId="8" borderId="25" xfId="32" applyFont="1" applyFill="1" applyBorder="1" applyAlignment="1">
      <alignment horizontal="center" vertical="center" wrapText="1"/>
    </xf>
    <xf numFmtId="0" fontId="0" fillId="0" borderId="0" xfId="18" applyFont="1" applyAlignment="1">
      <alignment horizontal="left"/>
    </xf>
    <xf numFmtId="0" fontId="13" fillId="9" borderId="19" xfId="32" applyFont="1" applyFill="1" applyBorder="1" applyAlignment="1">
      <alignment vertical="center" wrapText="1"/>
    </xf>
    <xf numFmtId="0" fontId="13" fillId="9" borderId="25" xfId="32" applyFont="1" applyFill="1" applyBorder="1" applyAlignment="1">
      <alignment vertical="center" wrapText="1"/>
    </xf>
    <xf numFmtId="0" fontId="9" fillId="9" borderId="19" xfId="32" applyFont="1" applyFill="1" applyBorder="1" applyAlignment="1">
      <alignment vertical="center"/>
    </xf>
    <xf numFmtId="0" fontId="12" fillId="9" borderId="19" xfId="32" applyFont="1" applyFill="1" applyBorder="1" applyAlignment="1">
      <alignment horizontal="center" vertical="center" wrapText="1"/>
    </xf>
    <xf numFmtId="0" fontId="13" fillId="9" borderId="34" xfId="32" applyFont="1" applyFill="1" applyBorder="1" applyAlignment="1">
      <alignment vertical="center" wrapText="1"/>
    </xf>
    <xf numFmtId="0" fontId="13" fillId="9" borderId="35" xfId="32" applyFont="1" applyFill="1" applyBorder="1" applyAlignment="1">
      <alignment vertical="center" wrapText="1"/>
    </xf>
    <xf numFmtId="0" fontId="13" fillId="9" borderId="36" xfId="32" applyFont="1" applyFill="1" applyBorder="1" applyAlignment="1">
      <alignment vertical="center" wrapText="1"/>
    </xf>
    <xf numFmtId="0" fontId="17" fillId="5" borderId="37" xfId="32" applyFont="1" applyFill="1" applyBorder="1" applyAlignment="1">
      <alignment horizontal="center" vertical="center" wrapText="1"/>
    </xf>
    <xf numFmtId="0" fontId="17" fillId="6" borderId="37" xfId="32" applyFont="1" applyFill="1" applyBorder="1" applyAlignment="1">
      <alignment horizontal="center" vertical="center" wrapText="1"/>
    </xf>
    <xf numFmtId="0" fontId="17" fillId="7" borderId="37" xfId="32" applyFont="1" applyFill="1" applyBorder="1" applyAlignment="1">
      <alignment horizontal="center" vertical="center" wrapText="1"/>
    </xf>
    <xf numFmtId="0" fontId="13" fillId="9" borderId="10" xfId="32" applyFont="1" applyFill="1" applyBorder="1" applyAlignment="1">
      <alignment horizontal="center" vertical="center"/>
    </xf>
    <xf numFmtId="0" fontId="13" fillId="9" borderId="34" xfId="32" applyFont="1" applyFill="1" applyBorder="1" applyAlignment="1">
      <alignment horizontal="center" vertical="center"/>
    </xf>
    <xf numFmtId="0" fontId="40" fillId="0" borderId="10" xfId="65" applyFill="1" applyBorder="1"/>
    <xf numFmtId="0" fontId="40" fillId="0" borderId="0" xfId="65" applyFill="1"/>
    <xf numFmtId="0" fontId="40" fillId="0" borderId="0" xfId="65"/>
    <xf numFmtId="165" fontId="0" fillId="0" borderId="0" xfId="9" applyFont="1"/>
    <xf numFmtId="9" fontId="40" fillId="0" borderId="10" xfId="72" applyFont="1" applyFill="1" applyBorder="1"/>
    <xf numFmtId="9" fontId="40" fillId="0" borderId="10" xfId="72" applyFont="1" applyFill="1" applyBorder="1" applyAlignment="1">
      <alignment horizontal="center"/>
    </xf>
    <xf numFmtId="0" fontId="42" fillId="0" borderId="0" xfId="65" applyFont="1" applyFill="1" applyAlignment="1">
      <alignment wrapText="1"/>
    </xf>
    <xf numFmtId="0" fontId="4" fillId="0" borderId="0" xfId="0" applyFont="1" applyAlignment="1">
      <alignment horizontal="justify"/>
    </xf>
    <xf numFmtId="0" fontId="4" fillId="0" borderId="0" xfId="0" applyFont="1"/>
    <xf numFmtId="0" fontId="2" fillId="10" borderId="19" xfId="0" applyFont="1" applyFill="1" applyBorder="1" applyAlignment="1">
      <alignment horizontal="left" vertical="center" wrapText="1"/>
    </xf>
    <xf numFmtId="0" fontId="0" fillId="10" borderId="10" xfId="0" applyFont="1" applyFill="1" applyBorder="1" applyAlignment="1">
      <alignment horizontal="left" vertical="center" wrapText="1"/>
    </xf>
    <xf numFmtId="0" fontId="0" fillId="10" borderId="10" xfId="0" applyFont="1" applyFill="1" applyBorder="1" applyAlignment="1">
      <alignment horizontal="center" vertical="center" wrapText="1"/>
    </xf>
    <xf numFmtId="9" fontId="5" fillId="10" borderId="10" xfId="73" applyFont="1" applyFill="1" applyBorder="1" applyAlignment="1">
      <alignment horizontal="center" vertical="center" wrapText="1"/>
    </xf>
    <xf numFmtId="0" fontId="43" fillId="10" borderId="10" xfId="65" applyFont="1" applyFill="1" applyBorder="1" applyAlignment="1">
      <alignment horizontal="center" vertical="center" wrapText="1"/>
    </xf>
    <xf numFmtId="0" fontId="5" fillId="0" borderId="10" xfId="0" applyFont="1" applyFill="1" applyBorder="1" applyAlignment="1">
      <alignment vertical="center" wrapText="1"/>
    </xf>
    <xf numFmtId="0" fontId="44" fillId="0" borderId="36" xfId="65" applyFont="1" applyFill="1" applyBorder="1" applyAlignment="1">
      <alignment horizontal="center" vertical="center"/>
    </xf>
    <xf numFmtId="0" fontId="44" fillId="0" borderId="22" xfId="65" applyFont="1" applyFill="1" applyBorder="1" applyAlignment="1">
      <alignment horizontal="center" vertical="center"/>
    </xf>
    <xf numFmtId="0" fontId="5" fillId="0" borderId="19" xfId="0" applyFont="1" applyFill="1" applyBorder="1" applyAlignment="1">
      <alignment horizontal="left" vertical="center" wrapText="1"/>
    </xf>
    <xf numFmtId="0" fontId="45" fillId="10" borderId="19" xfId="0" applyFont="1" applyFill="1" applyBorder="1" applyAlignment="1">
      <alignment vertical="center"/>
    </xf>
    <xf numFmtId="0" fontId="11" fillId="9" borderId="34" xfId="0" applyFont="1" applyFill="1" applyBorder="1" applyAlignment="1">
      <alignment vertical="center" wrapText="1"/>
    </xf>
    <xf numFmtId="0" fontId="11" fillId="9" borderId="36" xfId="0" applyFont="1" applyFill="1" applyBorder="1" applyAlignment="1">
      <alignment vertical="center" wrapText="1"/>
    </xf>
    <xf numFmtId="0" fontId="25" fillId="9" borderId="19" xfId="0" applyFont="1" applyFill="1" applyBorder="1" applyAlignment="1">
      <alignment vertical="center" wrapText="1"/>
    </xf>
    <xf numFmtId="0" fontId="25" fillId="9" borderId="25" xfId="0" applyFont="1" applyFill="1" applyBorder="1" applyAlignment="1">
      <alignment vertical="center" wrapText="1"/>
    </xf>
    <xf numFmtId="0" fontId="11" fillId="9" borderId="19" xfId="0" applyFont="1" applyFill="1" applyBorder="1" applyAlignment="1">
      <alignment vertical="center" wrapText="1"/>
    </xf>
    <xf numFmtId="0" fontId="11" fillId="9" borderId="38" xfId="0" applyFont="1" applyFill="1" applyBorder="1" applyAlignment="1">
      <alignment vertical="center" wrapText="1"/>
    </xf>
    <xf numFmtId="0" fontId="11" fillId="9" borderId="25" xfId="0" applyFont="1" applyFill="1" applyBorder="1" applyAlignment="1">
      <alignment vertical="center" wrapText="1"/>
    </xf>
    <xf numFmtId="0" fontId="45" fillId="0" borderId="10" xfId="65" applyFont="1" applyFill="1" applyBorder="1" applyAlignment="1">
      <alignment vertical="center" wrapText="1"/>
    </xf>
    <xf numFmtId="0" fontId="45" fillId="11" borderId="34" xfId="0" applyFont="1" applyFill="1" applyBorder="1" applyAlignment="1">
      <alignment horizontal="center" vertical="top" wrapText="1"/>
    </xf>
    <xf numFmtId="0" fontId="45" fillId="11" borderId="19" xfId="0" applyFont="1" applyFill="1" applyBorder="1" applyAlignment="1">
      <alignment vertical="center"/>
    </xf>
    <xf numFmtId="0" fontId="45" fillId="11" borderId="21" xfId="0" applyFont="1" applyFill="1" applyBorder="1" applyAlignment="1">
      <alignment vertical="center"/>
    </xf>
    <xf numFmtId="9" fontId="40" fillId="12" borderId="10" xfId="72" applyFont="1" applyFill="1" applyBorder="1"/>
    <xf numFmtId="9" fontId="45" fillId="12" borderId="10" xfId="72" applyFont="1" applyFill="1" applyBorder="1"/>
    <xf numFmtId="0" fontId="45" fillId="10" borderId="23" xfId="65" applyFont="1" applyFill="1" applyBorder="1" applyAlignment="1">
      <alignment vertical="center" wrapText="1"/>
    </xf>
    <xf numFmtId="4" fontId="5" fillId="0" borderId="10" xfId="0" applyNumberFormat="1" applyFont="1" applyFill="1" applyBorder="1" applyAlignment="1">
      <alignment vertical="center" wrapText="1"/>
    </xf>
    <xf numFmtId="9" fontId="40" fillId="0" borderId="10" xfId="72" applyFont="1" applyBorder="1"/>
    <xf numFmtId="0" fontId="27" fillId="13" borderId="34" xfId="0" applyFont="1" applyFill="1" applyBorder="1" applyAlignment="1">
      <alignment vertical="center" wrapText="1"/>
    </xf>
    <xf numFmtId="9" fontId="5" fillId="13" borderId="10" xfId="0" applyNumberFormat="1" applyFont="1" applyFill="1" applyBorder="1" applyAlignment="1">
      <alignment vertical="center" wrapText="1"/>
    </xf>
    <xf numFmtId="165" fontId="40" fillId="13" borderId="10" xfId="72" applyNumberFormat="1" applyFont="1" applyFill="1" applyBorder="1"/>
    <xf numFmtId="9" fontId="40" fillId="14" borderId="10" xfId="72" applyFont="1" applyFill="1" applyBorder="1"/>
    <xf numFmtId="165" fontId="40" fillId="14" borderId="10" xfId="72" applyNumberFormat="1" applyFont="1" applyFill="1" applyBorder="1"/>
    <xf numFmtId="0" fontId="41" fillId="0" borderId="10" xfId="44" applyFont="1" applyBorder="1" applyAlignment="1">
      <alignment horizontal="center" vertical="center" wrapText="1"/>
    </xf>
    <xf numFmtId="165" fontId="41" fillId="0" borderId="10" xfId="4" applyFont="1" applyBorder="1" applyAlignment="1">
      <alignment horizontal="center" vertical="center" wrapText="1"/>
    </xf>
    <xf numFmtId="9" fontId="46" fillId="0" borderId="10" xfId="44" applyNumberFormat="1" applyFont="1" applyBorder="1" applyAlignment="1">
      <alignment horizontal="center"/>
    </xf>
    <xf numFmtId="165" fontId="46" fillId="0" borderId="10" xfId="4" applyFont="1" applyBorder="1" applyAlignment="1">
      <alignment horizontal="center"/>
    </xf>
    <xf numFmtId="0" fontId="27" fillId="14" borderId="36" xfId="0" applyFont="1" applyFill="1" applyBorder="1" applyAlignment="1">
      <alignment vertical="center" wrapText="1"/>
    </xf>
    <xf numFmtId="4" fontId="27" fillId="14" borderId="36" xfId="0" applyNumberFormat="1" applyFont="1" applyFill="1" applyBorder="1" applyAlignment="1">
      <alignment vertical="center" wrapText="1"/>
    </xf>
    <xf numFmtId="0" fontId="47" fillId="0" borderId="10" xfId="0" applyFont="1" applyBorder="1"/>
    <xf numFmtId="0" fontId="47" fillId="0" borderId="10" xfId="0" applyFont="1" applyBorder="1" applyAlignment="1">
      <alignment wrapText="1"/>
    </xf>
    <xf numFmtId="9" fontId="47" fillId="0" borderId="10" xfId="72" applyFont="1" applyBorder="1" applyAlignment="1">
      <alignment horizontal="center"/>
    </xf>
    <xf numFmtId="9" fontId="47" fillId="0" borderId="10" xfId="0" applyNumberFormat="1" applyFont="1" applyBorder="1" applyAlignment="1">
      <alignment horizontal="center"/>
    </xf>
    <xf numFmtId="9" fontId="5" fillId="0" borderId="10" xfId="72" applyFont="1" applyFill="1" applyBorder="1" applyAlignment="1">
      <alignment vertical="center" wrapText="1"/>
    </xf>
    <xf numFmtId="0" fontId="19" fillId="15" borderId="0" xfId="32" applyFont="1" applyFill="1" applyBorder="1" applyAlignment="1">
      <alignment vertical="center"/>
    </xf>
    <xf numFmtId="0" fontId="9" fillId="0" borderId="10" xfId="32" applyFont="1" applyBorder="1"/>
    <xf numFmtId="165" fontId="40" fillId="0" borderId="10" xfId="72" applyNumberFormat="1" applyFont="1" applyBorder="1"/>
    <xf numFmtId="165" fontId="40" fillId="0" borderId="0" xfId="65" applyNumberFormat="1"/>
    <xf numFmtId="9" fontId="5" fillId="13" borderId="10" xfId="0" applyNumberFormat="1" applyFont="1" applyFill="1" applyBorder="1" applyAlignment="1">
      <alignment horizontal="center" vertical="center" wrapText="1"/>
    </xf>
    <xf numFmtId="165" fontId="5" fillId="13" borderId="10" xfId="0" applyNumberFormat="1" applyFont="1" applyFill="1" applyBorder="1" applyAlignment="1">
      <alignment vertical="center" wrapText="1"/>
    </xf>
    <xf numFmtId="0" fontId="5" fillId="0" borderId="10" xfId="0" applyFont="1" applyFill="1" applyBorder="1" applyAlignment="1">
      <alignment horizontal="center" vertical="center" wrapText="1"/>
    </xf>
    <xf numFmtId="165" fontId="43" fillId="0" borderId="10" xfId="4" applyFont="1" applyBorder="1" applyAlignment="1">
      <alignment horizontal="center"/>
    </xf>
    <xf numFmtId="9" fontId="43" fillId="0" borderId="10" xfId="4" applyNumberFormat="1" applyFont="1" applyBorder="1" applyAlignment="1">
      <alignment horizontal="center"/>
    </xf>
    <xf numFmtId="0" fontId="0" fillId="0" borderId="19" xfId="0" applyFont="1" applyFill="1" applyBorder="1" applyAlignment="1">
      <alignment horizontal="left" vertical="center" wrapText="1"/>
    </xf>
    <xf numFmtId="0" fontId="5" fillId="0" borderId="19" xfId="0" applyFont="1" applyFill="1" applyBorder="1" applyAlignment="1">
      <alignment horizontal="center" vertical="center" wrapText="1"/>
    </xf>
    <xf numFmtId="0" fontId="0" fillId="0" borderId="38" xfId="0" applyFont="1" applyFill="1" applyBorder="1" applyAlignment="1">
      <alignment horizontal="center" vertical="center" wrapText="1"/>
    </xf>
    <xf numFmtId="0" fontId="40" fillId="0" borderId="0" xfId="65" applyFill="1" applyAlignment="1">
      <alignment horizontal="left" wrapText="1"/>
    </xf>
    <xf numFmtId="9" fontId="5" fillId="0" borderId="19" xfId="0" applyNumberFormat="1" applyFont="1" applyFill="1" applyBorder="1" applyAlignment="1">
      <alignment horizontal="center" vertical="center"/>
    </xf>
    <xf numFmtId="9" fontId="5" fillId="0" borderId="38" xfId="0" applyNumberFormat="1" applyFont="1" applyFill="1" applyBorder="1" applyAlignment="1">
      <alignment horizontal="center" vertical="center"/>
    </xf>
    <xf numFmtId="0" fontId="43" fillId="0" borderId="34" xfId="65" applyFont="1" applyFill="1" applyBorder="1" applyAlignment="1">
      <alignment vertical="top" wrapText="1"/>
    </xf>
    <xf numFmtId="0" fontId="43" fillId="0" borderId="34" xfId="65" applyFont="1" applyFill="1" applyBorder="1" applyAlignment="1">
      <alignment horizontal="left" vertical="center" wrapText="1"/>
    </xf>
    <xf numFmtId="0" fontId="43" fillId="10" borderId="34" xfId="65" applyFont="1" applyFill="1" applyBorder="1" applyAlignment="1">
      <alignment horizontal="center" vertical="center" wrapText="1"/>
    </xf>
    <xf numFmtId="0" fontId="2" fillId="10" borderId="21" xfId="0" applyFont="1" applyFill="1" applyBorder="1" applyAlignment="1">
      <alignment horizontal="left" vertical="center" wrapText="1"/>
    </xf>
    <xf numFmtId="0" fontId="43" fillId="10" borderId="25" xfId="65" applyFont="1" applyFill="1" applyBorder="1"/>
    <xf numFmtId="4" fontId="43" fillId="0" borderId="38" xfId="65" applyNumberFormat="1" applyFont="1" applyFill="1" applyBorder="1" applyAlignment="1">
      <alignment horizontal="center" vertical="center" wrapText="1"/>
    </xf>
    <xf numFmtId="1" fontId="0" fillId="0" borderId="38" xfId="73" applyNumberFormat="1" applyFont="1" applyFill="1" applyBorder="1" applyAlignment="1">
      <alignment horizontal="center" vertical="center" wrapText="1"/>
    </xf>
    <xf numFmtId="0" fontId="48" fillId="0" borderId="0" xfId="65" applyFont="1"/>
    <xf numFmtId="0" fontId="48" fillId="0" borderId="0" xfId="65" applyFont="1" applyFill="1"/>
    <xf numFmtId="0" fontId="48" fillId="0" borderId="10" xfId="65" applyFont="1" applyFill="1" applyBorder="1"/>
    <xf numFmtId="0" fontId="49" fillId="0" borderId="34" xfId="65" applyFont="1" applyFill="1" applyBorder="1" applyAlignment="1">
      <alignment vertical="top" wrapText="1"/>
    </xf>
    <xf numFmtId="0" fontId="26" fillId="10" borderId="10" xfId="65" applyFont="1" applyFill="1" applyBorder="1"/>
    <xf numFmtId="0" fontId="26" fillId="10" borderId="34" xfId="65" applyFont="1" applyFill="1" applyBorder="1" applyAlignment="1">
      <alignment vertical="top"/>
    </xf>
    <xf numFmtId="0" fontId="48" fillId="0" borderId="10" xfId="65" applyFont="1" applyBorder="1"/>
    <xf numFmtId="1" fontId="26" fillId="0" borderId="19" xfId="0" applyNumberFormat="1" applyFont="1" applyFill="1" applyBorder="1" applyAlignment="1">
      <alignment horizontal="center" vertical="center" wrapText="1"/>
    </xf>
    <xf numFmtId="0" fontId="48" fillId="0" borderId="34" xfId="65" applyFont="1" applyFill="1" applyBorder="1" applyAlignment="1">
      <alignment vertical="top" wrapText="1"/>
    </xf>
    <xf numFmtId="1" fontId="26" fillId="0" borderId="25" xfId="0" applyNumberFormat="1" applyFont="1" applyFill="1" applyBorder="1" applyAlignment="1">
      <alignment horizontal="center" vertical="center" wrapText="1"/>
    </xf>
    <xf numFmtId="0" fontId="48" fillId="0" borderId="19" xfId="65" applyFont="1" applyFill="1" applyBorder="1" applyAlignment="1">
      <alignment horizontal="left" vertical="center" wrapText="1"/>
    </xf>
    <xf numFmtId="0" fontId="5" fillId="15" borderId="19" xfId="0" applyFont="1" applyFill="1" applyBorder="1" applyAlignment="1">
      <alignment horizontal="center" vertical="center" wrapText="1"/>
    </xf>
    <xf numFmtId="0" fontId="5" fillId="15" borderId="38" xfId="0" applyFont="1" applyFill="1" applyBorder="1" applyAlignment="1">
      <alignment horizontal="center" vertical="center" wrapText="1"/>
    </xf>
    <xf numFmtId="0" fontId="5" fillId="15" borderId="25" xfId="0" applyFont="1" applyFill="1" applyBorder="1" applyAlignment="1">
      <alignment horizontal="center" vertical="center" wrapText="1"/>
    </xf>
    <xf numFmtId="0" fontId="48" fillId="0" borderId="25" xfId="65" applyFont="1" applyFill="1" applyBorder="1" applyAlignment="1">
      <alignment horizontal="left" vertical="center" wrapText="1"/>
    </xf>
    <xf numFmtId="0" fontId="48" fillId="0" borderId="25" xfId="65" applyFont="1" applyFill="1" applyBorder="1" applyAlignment="1">
      <alignment horizontal="center" vertical="center" wrapText="1"/>
    </xf>
    <xf numFmtId="169" fontId="49" fillId="0" borderId="25" xfId="65" applyNumberFormat="1" applyFont="1" applyFill="1" applyBorder="1" applyAlignment="1">
      <alignment horizontal="center" vertical="center" wrapText="1"/>
    </xf>
    <xf numFmtId="0" fontId="48" fillId="0" borderId="10" xfId="65" applyFont="1" applyFill="1" applyBorder="1" applyAlignment="1">
      <alignment vertical="top" wrapText="1"/>
    </xf>
    <xf numFmtId="0" fontId="48" fillId="0" borderId="34" xfId="65" applyFont="1" applyFill="1" applyBorder="1" applyAlignment="1">
      <alignment horizontal="left" vertical="top" wrapText="1"/>
    </xf>
    <xf numFmtId="0" fontId="48" fillId="15" borderId="10" xfId="65" applyFont="1" applyFill="1" applyBorder="1"/>
    <xf numFmtId="0" fontId="48" fillId="15" borderId="0" xfId="65" applyFont="1" applyFill="1"/>
    <xf numFmtId="9" fontId="5" fillId="0" borderId="34" xfId="72" applyFont="1" applyBorder="1" applyAlignment="1">
      <alignment horizontal="left" vertical="top"/>
    </xf>
    <xf numFmtId="0" fontId="26" fillId="0" borderId="34" xfId="65" applyFont="1" applyFill="1" applyBorder="1" applyAlignment="1">
      <alignment horizontal="left" vertical="top" wrapText="1"/>
    </xf>
    <xf numFmtId="0" fontId="48" fillId="0" borderId="0" xfId="65" applyFont="1" applyAlignment="1">
      <alignment horizontal="left" wrapText="1"/>
    </xf>
    <xf numFmtId="0" fontId="48" fillId="0" borderId="0" xfId="65" applyFont="1" applyAlignment="1">
      <alignment vertical="top"/>
    </xf>
    <xf numFmtId="0" fontId="48" fillId="0" borderId="25" xfId="65" applyFont="1" applyFill="1" applyBorder="1" applyAlignment="1">
      <alignment horizontal="left" vertical="center" wrapText="1"/>
    </xf>
    <xf numFmtId="0" fontId="50" fillId="0" borderId="10" xfId="65" applyFont="1" applyFill="1" applyBorder="1" applyAlignment="1">
      <alignment vertical="top"/>
    </xf>
    <xf numFmtId="0" fontId="47" fillId="0" borderId="19" xfId="0" applyFont="1" applyFill="1" applyBorder="1" applyAlignment="1">
      <alignment vertical="top" wrapText="1"/>
    </xf>
    <xf numFmtId="0" fontId="47" fillId="0" borderId="38" xfId="0" applyFont="1" applyFill="1" applyBorder="1" applyAlignment="1">
      <alignment vertical="top" wrapText="1"/>
    </xf>
    <xf numFmtId="0" fontId="47" fillId="0" borderId="36" xfId="0" applyFont="1" applyFill="1" applyBorder="1" applyAlignment="1">
      <alignment vertical="top" wrapText="1"/>
    </xf>
    <xf numFmtId="0" fontId="47" fillId="0" borderId="34" xfId="0" applyFont="1" applyFill="1" applyBorder="1" applyAlignment="1">
      <alignment vertical="top" wrapText="1"/>
    </xf>
    <xf numFmtId="0" fontId="47" fillId="0" borderId="25" xfId="0" applyFont="1" applyFill="1" applyBorder="1" applyAlignment="1">
      <alignment vertical="top" wrapText="1"/>
    </xf>
    <xf numFmtId="0" fontId="50" fillId="0" borderId="34" xfId="68" applyFont="1" applyFill="1" applyBorder="1" applyAlignment="1">
      <alignment vertical="top" wrapText="1"/>
    </xf>
    <xf numFmtId="0" fontId="50" fillId="0" borderId="34" xfId="68" applyFont="1" applyFill="1" applyBorder="1" applyAlignment="1">
      <alignment vertical="top"/>
    </xf>
    <xf numFmtId="0" fontId="50" fillId="0" borderId="34" xfId="65" applyFont="1" applyFill="1" applyBorder="1" applyAlignment="1">
      <alignment vertical="top" wrapText="1"/>
    </xf>
    <xf numFmtId="4" fontId="50" fillId="0" borderId="19" xfId="65" applyNumberFormat="1" applyFont="1" applyFill="1" applyBorder="1" applyAlignment="1">
      <alignment vertical="top" wrapText="1"/>
    </xf>
    <xf numFmtId="9" fontId="47" fillId="0" borderId="19" xfId="0" applyNumberFormat="1" applyFont="1" applyFill="1" applyBorder="1" applyAlignment="1">
      <alignment vertical="top" wrapText="1"/>
    </xf>
    <xf numFmtId="9" fontId="47" fillId="0" borderId="38" xfId="0" applyNumberFormat="1" applyFont="1" applyFill="1" applyBorder="1" applyAlignment="1">
      <alignment vertical="top" wrapText="1"/>
    </xf>
    <xf numFmtId="0" fontId="51" fillId="10" borderId="10" xfId="68" applyFont="1" applyFill="1" applyBorder="1" applyAlignment="1">
      <alignment vertical="top" wrapText="1"/>
    </xf>
    <xf numFmtId="0" fontId="51" fillId="10" borderId="34" xfId="68" applyFont="1" applyFill="1" applyBorder="1" applyAlignment="1">
      <alignment vertical="top" wrapText="1"/>
    </xf>
    <xf numFmtId="0" fontId="47" fillId="0" borderId="34" xfId="68" applyFont="1" applyFill="1" applyBorder="1" applyAlignment="1">
      <alignment vertical="top" wrapText="1"/>
    </xf>
    <xf numFmtId="0" fontId="50" fillId="0" borderId="0" xfId="65" applyFont="1" applyAlignment="1">
      <alignment vertical="top"/>
    </xf>
    <xf numFmtId="0" fontId="50" fillId="0" borderId="10" xfId="65" applyFont="1" applyBorder="1" applyAlignment="1">
      <alignment vertical="top"/>
    </xf>
    <xf numFmtId="0" fontId="50" fillId="0" borderId="19" xfId="65" applyFont="1" applyFill="1" applyBorder="1" applyAlignment="1">
      <alignment vertical="top" wrapText="1"/>
    </xf>
    <xf numFmtId="0" fontId="50" fillId="0" borderId="38" xfId="65" applyFont="1" applyFill="1" applyBorder="1" applyAlignment="1">
      <alignment vertical="top" wrapText="1"/>
    </xf>
    <xf numFmtId="0" fontId="50" fillId="0" borderId="25" xfId="65" applyFont="1" applyFill="1" applyBorder="1" applyAlignment="1">
      <alignment vertical="top" wrapText="1"/>
    </xf>
    <xf numFmtId="0" fontId="40" fillId="0" borderId="0" xfId="65" applyFont="1"/>
    <xf numFmtId="0" fontId="45" fillId="10" borderId="19" xfId="65" applyFont="1" applyFill="1" applyBorder="1" applyAlignment="1">
      <alignment horizontal="center" vertical="center"/>
    </xf>
    <xf numFmtId="0" fontId="40" fillId="0" borderId="10" xfId="65" applyBorder="1"/>
    <xf numFmtId="0" fontId="45" fillId="10" borderId="10" xfId="0" applyFont="1" applyFill="1" applyBorder="1" applyAlignment="1">
      <alignment horizontal="center" vertical="top" wrapText="1"/>
    </xf>
    <xf numFmtId="0" fontId="45" fillId="10" borderId="10" xfId="65" applyFont="1" applyFill="1" applyBorder="1" applyAlignment="1">
      <alignment horizontal="center" vertical="center"/>
    </xf>
    <xf numFmtId="0" fontId="40" fillId="0" borderId="10" xfId="65" applyFill="1" applyBorder="1" applyAlignment="1">
      <alignment horizontal="left"/>
    </xf>
    <xf numFmtId="0" fontId="49" fillId="0" borderId="34" xfId="65" applyFont="1" applyFill="1" applyBorder="1" applyAlignment="1">
      <alignment horizontal="left" vertical="center" wrapText="1"/>
    </xf>
    <xf numFmtId="0" fontId="52" fillId="0" borderId="34" xfId="65" applyFont="1" applyFill="1" applyBorder="1" applyAlignment="1">
      <alignment horizontal="left" vertical="center" wrapText="1"/>
    </xf>
    <xf numFmtId="0" fontId="43" fillId="10" borderId="34" xfId="65" applyFont="1" applyFill="1" applyBorder="1"/>
    <xf numFmtId="0" fontId="0" fillId="0" borderId="10" xfId="0" applyBorder="1"/>
    <xf numFmtId="0" fontId="0" fillId="0" borderId="10" xfId="9" applyNumberFormat="1" applyFont="1" applyBorder="1" applyAlignment="1">
      <alignment wrapText="1"/>
    </xf>
    <xf numFmtId="0" fontId="0" fillId="0" borderId="10" xfId="9" applyNumberFormat="1" applyFont="1" applyBorder="1" applyAlignment="1">
      <alignment horizontal="center" vertical="center" wrapText="1"/>
    </xf>
    <xf numFmtId="0" fontId="48" fillId="0" borderId="34" xfId="65" applyFont="1" applyFill="1" applyBorder="1" applyAlignment="1">
      <alignment horizontal="justify" vertical="top" wrapText="1"/>
    </xf>
    <xf numFmtId="0" fontId="0" fillId="0" borderId="10" xfId="9" applyNumberFormat="1" applyFont="1" applyBorder="1" applyAlignment="1">
      <alignment horizontal="justify" wrapText="1"/>
    </xf>
    <xf numFmtId="0" fontId="0" fillId="0" borderId="10" xfId="9" applyNumberFormat="1" applyFont="1" applyBorder="1" applyAlignment="1">
      <alignment horizontal="justify" vertical="center" wrapText="1"/>
    </xf>
    <xf numFmtId="4" fontId="43" fillId="0" borderId="19" xfId="65" applyNumberFormat="1" applyFont="1" applyFill="1" applyBorder="1" applyAlignment="1">
      <alignment horizontal="center" vertical="center" wrapText="1"/>
    </xf>
    <xf numFmtId="1" fontId="5" fillId="0" borderId="19" xfId="73" applyNumberFormat="1" applyFont="1" applyFill="1" applyBorder="1" applyAlignment="1">
      <alignment horizontal="center" vertical="center" wrapText="1"/>
    </xf>
    <xf numFmtId="4" fontId="43" fillId="0" borderId="10" xfId="65" applyNumberFormat="1" applyFont="1" applyFill="1" applyBorder="1" applyAlignment="1">
      <alignment horizontal="center" vertical="center" wrapText="1"/>
    </xf>
    <xf numFmtId="1" fontId="5" fillId="0" borderId="10" xfId="73" applyNumberFormat="1" applyFont="1" applyFill="1" applyBorder="1" applyAlignment="1">
      <alignment horizontal="center" vertical="center" wrapText="1"/>
    </xf>
    <xf numFmtId="0" fontId="52" fillId="0" borderId="19" xfId="0" applyFont="1" applyFill="1" applyBorder="1" applyAlignment="1">
      <alignment horizontal="left" vertical="center" wrapText="1"/>
    </xf>
    <xf numFmtId="0" fontId="52" fillId="0" borderId="38" xfId="0" applyFont="1" applyFill="1" applyBorder="1" applyAlignment="1">
      <alignment horizontal="left" vertical="center" wrapText="1"/>
    </xf>
    <xf numFmtId="0" fontId="26" fillId="0" borderId="34" xfId="65" applyFont="1" applyFill="1" applyBorder="1" applyAlignment="1">
      <alignment vertical="top" wrapText="1"/>
    </xf>
    <xf numFmtId="0" fontId="52" fillId="0" borderId="10" xfId="0" applyFont="1" applyFill="1" applyBorder="1" applyAlignment="1">
      <alignment horizontal="left" vertical="center" wrapText="1"/>
    </xf>
    <xf numFmtId="9" fontId="0" fillId="0" borderId="34" xfId="72" applyFont="1" applyBorder="1" applyAlignment="1">
      <alignment horizontal="left" vertical="top" wrapText="1"/>
    </xf>
    <xf numFmtId="0" fontId="43" fillId="0" borderId="10" xfId="65" applyFont="1" applyFill="1" applyBorder="1" applyAlignment="1">
      <alignment horizontal="left" vertical="center" wrapText="1"/>
    </xf>
    <xf numFmtId="0" fontId="40" fillId="0" borderId="19" xfId="65" applyFill="1" applyBorder="1"/>
    <xf numFmtId="0" fontId="40" fillId="0" borderId="25" xfId="65" applyFill="1" applyBorder="1"/>
    <xf numFmtId="0" fontId="43" fillId="0" borderId="19" xfId="65" applyFont="1" applyFill="1" applyBorder="1" applyAlignment="1">
      <alignment horizontal="left" vertical="center" wrapText="1"/>
    </xf>
    <xf numFmtId="0" fontId="43" fillId="0" borderId="10" xfId="65" applyFont="1" applyFill="1" applyBorder="1" applyAlignment="1">
      <alignment horizontal="left" vertical="top" wrapText="1"/>
    </xf>
    <xf numFmtId="0" fontId="40" fillId="0" borderId="0" xfId="65" applyFill="1" applyAlignment="1">
      <alignment wrapText="1"/>
    </xf>
    <xf numFmtId="0" fontId="47" fillId="0" borderId="19" xfId="0" applyFont="1" applyFill="1" applyBorder="1" applyAlignment="1">
      <alignment vertical="top" wrapText="1"/>
    </xf>
    <xf numFmtId="3" fontId="50" fillId="0" borderId="19" xfId="65" applyNumberFormat="1" applyFont="1" applyFill="1" applyBorder="1" applyAlignment="1">
      <alignment vertical="top" wrapText="1"/>
    </xf>
    <xf numFmtId="0" fontId="43" fillId="0" borderId="10" xfId="65" applyFont="1" applyFill="1" applyBorder="1" applyAlignment="1">
      <alignment vertical="top" wrapText="1"/>
    </xf>
    <xf numFmtId="0" fontId="43" fillId="0" borderId="10" xfId="65" applyFont="1" applyFill="1" applyBorder="1" applyAlignment="1">
      <alignment vertical="center" wrapText="1"/>
    </xf>
    <xf numFmtId="10" fontId="32" fillId="2" borderId="10" xfId="0" applyNumberFormat="1" applyFont="1" applyFill="1" applyBorder="1" applyAlignment="1">
      <alignment horizontal="center" vertical="center"/>
    </xf>
    <xf numFmtId="0" fontId="32" fillId="2" borderId="10" xfId="0" applyFont="1" applyFill="1" applyBorder="1" applyAlignment="1">
      <alignment horizontal="center" vertical="center" wrapText="1"/>
    </xf>
    <xf numFmtId="0" fontId="40" fillId="0" borderId="0" xfId="65" applyBorder="1"/>
    <xf numFmtId="0" fontId="40" fillId="0" borderId="0" xfId="65" applyFont="1" applyFill="1" applyBorder="1"/>
    <xf numFmtId="0" fontId="0" fillId="0" borderId="0" xfId="9" applyNumberFormat="1" applyFont="1" applyBorder="1"/>
    <xf numFmtId="0" fontId="51" fillId="10" borderId="34" xfId="68" applyFont="1" applyFill="1" applyBorder="1" applyAlignment="1">
      <alignment vertical="top" wrapText="1"/>
    </xf>
    <xf numFmtId="0" fontId="50" fillId="0" borderId="36" xfId="65" applyFont="1" applyFill="1" applyBorder="1" applyAlignment="1">
      <alignment vertical="top" wrapText="1"/>
    </xf>
    <xf numFmtId="0" fontId="50" fillId="10" borderId="10" xfId="65" applyFont="1" applyFill="1" applyBorder="1" applyAlignment="1">
      <alignment vertical="top"/>
    </xf>
    <xf numFmtId="0" fontId="11" fillId="9" borderId="10" xfId="0" applyFont="1" applyFill="1" applyBorder="1" applyAlignment="1">
      <alignment horizontal="center" vertical="center" wrapText="1"/>
    </xf>
    <xf numFmtId="49" fontId="25" fillId="0" borderId="10" xfId="71" applyNumberFormat="1" applyFont="1" applyBorder="1" applyAlignment="1" applyProtection="1">
      <alignment vertical="center" wrapText="1"/>
      <protection locked="0"/>
    </xf>
    <xf numFmtId="0" fontId="25" fillId="0" borderId="10" xfId="71" applyFont="1" applyBorder="1" applyAlignment="1" applyProtection="1">
      <alignment vertical="center" wrapText="1"/>
      <protection locked="0"/>
    </xf>
    <xf numFmtId="0" fontId="25" fillId="0" borderId="10" xfId="71" applyFont="1" applyBorder="1" applyAlignment="1" applyProtection="1">
      <alignment horizontal="center" vertical="center" wrapText="1"/>
      <protection locked="0"/>
    </xf>
    <xf numFmtId="9" fontId="25" fillId="0" borderId="10" xfId="71" applyNumberFormat="1" applyFont="1" applyBorder="1" applyAlignment="1" applyProtection="1">
      <alignment vertical="center" wrapText="1"/>
      <protection locked="0"/>
    </xf>
    <xf numFmtId="0" fontId="34" fillId="0" borderId="10" xfId="0" applyFont="1" applyBorder="1"/>
    <xf numFmtId="9" fontId="48" fillId="0" borderId="10" xfId="72" applyFont="1" applyFill="1" applyBorder="1"/>
    <xf numFmtId="165" fontId="48" fillId="0" borderId="10" xfId="4" applyFont="1" applyFill="1" applyBorder="1"/>
    <xf numFmtId="165" fontId="26" fillId="10" borderId="34" xfId="4" applyFont="1" applyFill="1" applyBorder="1" applyAlignment="1">
      <alignment vertical="top"/>
    </xf>
    <xf numFmtId="165" fontId="48" fillId="0" borderId="10" xfId="4" applyFont="1" applyBorder="1"/>
    <xf numFmtId="165" fontId="26" fillId="10" borderId="10" xfId="4" applyFont="1" applyFill="1" applyBorder="1"/>
    <xf numFmtId="165" fontId="48" fillId="15" borderId="10" xfId="4" applyFont="1" applyFill="1" applyBorder="1"/>
    <xf numFmtId="165" fontId="40" fillId="0" borderId="10" xfId="4" applyFont="1" applyFill="1" applyBorder="1"/>
    <xf numFmtId="165" fontId="5" fillId="10" borderId="10" xfId="4" applyFont="1" applyFill="1" applyBorder="1" applyAlignment="1">
      <alignment horizontal="center" vertical="center" wrapText="1"/>
    </xf>
    <xf numFmtId="165" fontId="40" fillId="0" borderId="19" xfId="4" applyFont="1" applyFill="1" applyBorder="1"/>
    <xf numFmtId="165" fontId="40" fillId="0" borderId="25" xfId="4" applyFont="1" applyFill="1" applyBorder="1"/>
    <xf numFmtId="9" fontId="0" fillId="0" borderId="10" xfId="72" applyFont="1" applyBorder="1"/>
    <xf numFmtId="165" fontId="0" fillId="0" borderId="10" xfId="4" applyFont="1" applyBorder="1"/>
    <xf numFmtId="9" fontId="50" fillId="0" borderId="10" xfId="72" applyFont="1" applyFill="1" applyBorder="1" applyAlignment="1">
      <alignment vertical="top"/>
    </xf>
    <xf numFmtId="165" fontId="40" fillId="0" borderId="10" xfId="4" applyFont="1" applyBorder="1"/>
    <xf numFmtId="10" fontId="32" fillId="2" borderId="10" xfId="0" applyNumberFormat="1" applyFont="1" applyFill="1" applyBorder="1" applyAlignment="1">
      <alignment horizontal="left" vertical="center" wrapText="1"/>
    </xf>
    <xf numFmtId="10" fontId="32" fillId="2" borderId="10" xfId="0" applyNumberFormat="1" applyFont="1" applyFill="1" applyBorder="1" applyAlignment="1">
      <alignment horizontal="center" vertical="center" wrapText="1"/>
    </xf>
    <xf numFmtId="10" fontId="5" fillId="12" borderId="10" xfId="0" applyNumberFormat="1" applyFont="1" applyFill="1" applyBorder="1" applyAlignment="1">
      <alignment horizontal="center" vertical="center" wrapText="1"/>
    </xf>
    <xf numFmtId="0" fontId="26" fillId="0" borderId="19" xfId="0" applyFont="1" applyFill="1" applyBorder="1" applyAlignment="1">
      <alignment horizontal="center" vertical="center" wrapText="1"/>
    </xf>
    <xf numFmtId="0" fontId="26" fillId="0" borderId="38" xfId="0" applyFont="1" applyFill="1" applyBorder="1" applyAlignment="1">
      <alignment horizontal="center" vertical="center" wrapText="1"/>
    </xf>
    <xf numFmtId="0" fontId="52" fillId="0" borderId="10" xfId="0" applyFont="1" applyFill="1" applyBorder="1" applyAlignment="1">
      <alignment horizontal="left" vertical="center" wrapText="1"/>
    </xf>
    <xf numFmtId="0" fontId="25" fillId="9" borderId="19" xfId="0" applyFont="1" applyFill="1" applyBorder="1" applyAlignment="1">
      <alignment horizontal="center" vertical="center" wrapText="1"/>
    </xf>
    <xf numFmtId="0" fontId="25" fillId="9" borderId="25" xfId="0" applyFont="1" applyFill="1" applyBorder="1" applyAlignment="1">
      <alignment horizontal="center" vertical="center" wrapText="1"/>
    </xf>
    <xf numFmtId="0" fontId="25" fillId="9" borderId="10" xfId="0" applyFont="1" applyFill="1" applyBorder="1" applyAlignment="1">
      <alignment horizontal="center" vertical="center" wrapText="1"/>
    </xf>
    <xf numFmtId="0" fontId="11" fillId="9" borderId="35" xfId="0" applyFont="1" applyFill="1" applyBorder="1" applyAlignment="1">
      <alignment horizontal="left" vertical="center" wrapText="1"/>
    </xf>
    <xf numFmtId="0" fontId="47" fillId="0" borderId="19" xfId="0" applyFont="1" applyFill="1" applyBorder="1" applyAlignment="1">
      <alignment vertical="top" wrapText="1"/>
    </xf>
    <xf numFmtId="9" fontId="47" fillId="0" borderId="19" xfId="0" applyNumberFormat="1" applyFont="1" applyFill="1" applyBorder="1" applyAlignment="1">
      <alignment vertical="top" wrapText="1"/>
    </xf>
    <xf numFmtId="4" fontId="50" fillId="0" borderId="19" xfId="65" applyNumberFormat="1" applyFont="1" applyFill="1" applyBorder="1" applyAlignment="1">
      <alignment vertical="top" wrapText="1"/>
    </xf>
    <xf numFmtId="0" fontId="51" fillId="10" borderId="34" xfId="68" applyFont="1" applyFill="1" applyBorder="1" applyAlignment="1">
      <alignment vertical="top" wrapText="1"/>
    </xf>
    <xf numFmtId="0" fontId="5" fillId="0" borderId="10" xfId="65" applyFont="1" applyFill="1" applyBorder="1" applyAlignment="1">
      <alignment horizontal="center" vertical="center" wrapText="1"/>
    </xf>
    <xf numFmtId="9" fontId="26" fillId="0" borderId="19" xfId="0" applyNumberFormat="1" applyFont="1" applyFill="1" applyBorder="1" applyAlignment="1">
      <alignment horizontal="center" vertical="center" wrapText="1"/>
    </xf>
    <xf numFmtId="9" fontId="26" fillId="0" borderId="38" xfId="0" applyNumberFormat="1" applyFont="1" applyFill="1" applyBorder="1" applyAlignment="1">
      <alignment horizontal="center" vertical="center" wrapText="1"/>
    </xf>
    <xf numFmtId="165" fontId="5" fillId="0" borderId="19" xfId="4" applyFont="1" applyFill="1" applyBorder="1" applyAlignment="1">
      <alignment horizontal="center" vertical="center" wrapText="1"/>
    </xf>
    <xf numFmtId="168" fontId="50" fillId="0" borderId="34" xfId="65" applyNumberFormat="1" applyFont="1" applyFill="1" applyBorder="1" applyAlignment="1">
      <alignment vertical="top" wrapText="1"/>
    </xf>
    <xf numFmtId="0" fontId="0" fillId="0" borderId="10" xfId="0" applyFont="1" applyFill="1" applyBorder="1" applyAlignment="1">
      <alignment horizontal="center" vertical="center" wrapText="1"/>
    </xf>
    <xf numFmtId="0" fontId="40" fillId="0" borderId="10" xfId="65" applyFill="1" applyBorder="1" applyAlignment="1">
      <alignment wrapText="1"/>
    </xf>
    <xf numFmtId="4" fontId="50" fillId="0" borderId="19" xfId="65" applyNumberFormat="1" applyFont="1" applyFill="1" applyBorder="1" applyAlignment="1">
      <alignment vertical="center" wrapText="1"/>
    </xf>
    <xf numFmtId="0" fontId="50" fillId="0" borderId="39" xfId="68" applyFont="1" applyFill="1" applyBorder="1" applyAlignment="1">
      <alignment vertical="center" wrapText="1"/>
    </xf>
    <xf numFmtId="0" fontId="50" fillId="0" borderId="34" xfId="68" applyFont="1" applyFill="1" applyBorder="1" applyAlignment="1">
      <alignment vertical="center" wrapText="1"/>
    </xf>
    <xf numFmtId="4" fontId="50" fillId="0" borderId="21" xfId="65" applyNumberFormat="1" applyFont="1" applyFill="1" applyBorder="1" applyAlignment="1">
      <alignment vertical="center" wrapText="1"/>
    </xf>
    <xf numFmtId="4" fontId="50" fillId="0" borderId="10" xfId="65" applyNumberFormat="1" applyFont="1" applyFill="1" applyBorder="1" applyAlignment="1">
      <alignment vertical="center" wrapText="1"/>
    </xf>
    <xf numFmtId="0" fontId="50" fillId="0" borderId="10" xfId="68" applyFont="1" applyFill="1" applyBorder="1" applyAlignment="1">
      <alignment vertical="center" wrapText="1"/>
    </xf>
    <xf numFmtId="0" fontId="35" fillId="0" borderId="34" xfId="68" applyFont="1" applyFill="1" applyBorder="1" applyAlignment="1">
      <alignment vertical="top" wrapText="1"/>
    </xf>
    <xf numFmtId="0" fontId="36" fillId="0" borderId="34" xfId="68" applyFont="1" applyFill="1" applyBorder="1" applyAlignment="1">
      <alignment vertical="top" wrapText="1"/>
    </xf>
    <xf numFmtId="0" fontId="36" fillId="0" borderId="10" xfId="68" applyFont="1" applyFill="1" applyBorder="1" applyAlignment="1">
      <alignment vertical="top" wrapText="1"/>
    </xf>
    <xf numFmtId="0" fontId="5" fillId="0" borderId="19" xfId="0" applyFont="1" applyFill="1" applyBorder="1" applyAlignment="1">
      <alignment vertical="center" wrapText="1"/>
    </xf>
    <xf numFmtId="0" fontId="5" fillId="0" borderId="25" xfId="0" applyFont="1" applyFill="1" applyBorder="1" applyAlignment="1">
      <alignment vertical="center" wrapText="1"/>
    </xf>
    <xf numFmtId="0" fontId="50" fillId="0" borderId="10" xfId="65" applyFont="1" applyFill="1" applyBorder="1" applyAlignment="1">
      <alignment vertical="top" wrapText="1"/>
    </xf>
    <xf numFmtId="0" fontId="48" fillId="0" borderId="39" xfId="65" applyFont="1" applyFill="1" applyBorder="1" applyAlignment="1">
      <alignment vertical="top" wrapText="1"/>
    </xf>
    <xf numFmtId="0" fontId="5" fillId="0" borderId="19" xfId="65" applyFont="1" applyFill="1" applyBorder="1" applyAlignment="1">
      <alignment horizontal="center" vertical="center" wrapText="1"/>
    </xf>
    <xf numFmtId="0" fontId="47" fillId="0" borderId="34" xfId="65" applyFont="1" applyFill="1" applyBorder="1" applyAlignment="1">
      <alignment horizontal="justify" vertical="top" wrapText="1"/>
    </xf>
    <xf numFmtId="0" fontId="5" fillId="0" borderId="38" xfId="65" applyFont="1" applyFill="1" applyBorder="1" applyAlignment="1">
      <alignment horizontal="center" vertical="center" wrapText="1"/>
    </xf>
    <xf numFmtId="0" fontId="5" fillId="0" borderId="25" xfId="65" applyFont="1" applyFill="1" applyBorder="1" applyAlignment="1">
      <alignment horizontal="center" vertical="center" wrapText="1"/>
    </xf>
    <xf numFmtId="0" fontId="47" fillId="0" borderId="34" xfId="65" applyFont="1" applyFill="1" applyBorder="1" applyAlignment="1">
      <alignment vertical="top" wrapText="1"/>
    </xf>
    <xf numFmtId="0" fontId="5" fillId="0" borderId="10" xfId="65" applyFont="1" applyFill="1" applyBorder="1" applyAlignment="1">
      <alignment horizontal="justify" vertical="center" wrapText="1"/>
    </xf>
    <xf numFmtId="0" fontId="2" fillId="0" borderId="10" xfId="65" applyFont="1" applyFill="1" applyBorder="1" applyAlignment="1">
      <alignment horizontal="justify" vertical="center" wrapText="1"/>
    </xf>
    <xf numFmtId="0" fontId="49" fillId="0" borderId="10" xfId="65" applyFont="1" applyFill="1" applyBorder="1" applyAlignment="1">
      <alignment horizontal="left" vertical="top" wrapText="1"/>
    </xf>
    <xf numFmtId="0" fontId="49" fillId="15" borderId="10" xfId="65" applyFont="1" applyFill="1" applyBorder="1" applyAlignment="1">
      <alignment horizontal="left" vertical="top" wrapText="1"/>
    </xf>
    <xf numFmtId="0" fontId="49" fillId="0" borderId="10" xfId="65" applyFont="1" applyFill="1" applyBorder="1" applyAlignment="1">
      <alignment horizontal="left" vertical="center" wrapText="1"/>
    </xf>
    <xf numFmtId="0" fontId="26" fillId="16" borderId="34" xfId="65" applyFont="1" applyFill="1" applyBorder="1" applyAlignment="1">
      <alignment vertical="top" wrapText="1"/>
    </xf>
    <xf numFmtId="4" fontId="49" fillId="0" borderId="19" xfId="65" applyNumberFormat="1" applyFont="1" applyFill="1" applyBorder="1" applyAlignment="1">
      <alignment horizontal="center" vertical="center" wrapText="1"/>
    </xf>
    <xf numFmtId="0" fontId="49" fillId="0" borderId="10" xfId="65" applyFont="1" applyFill="1" applyBorder="1" applyAlignment="1">
      <alignment vertical="top" wrapText="1"/>
    </xf>
    <xf numFmtId="0" fontId="51" fillId="10" borderId="10" xfId="65" applyFont="1" applyFill="1" applyBorder="1" applyAlignment="1">
      <alignment horizontal="center" vertical="center"/>
    </xf>
    <xf numFmtId="0" fontId="41" fillId="10" borderId="10" xfId="0" applyFont="1" applyFill="1" applyBorder="1" applyAlignment="1">
      <alignment horizontal="center" vertical="top" wrapText="1"/>
    </xf>
    <xf numFmtId="0" fontId="5" fillId="0" borderId="19" xfId="0" applyFont="1" applyFill="1" applyBorder="1" applyAlignment="1">
      <alignment horizontal="left" vertical="top" wrapText="1"/>
    </xf>
    <xf numFmtId="0" fontId="49" fillId="0" borderId="19" xfId="65" applyFont="1" applyFill="1" applyBorder="1" applyAlignment="1">
      <alignment vertical="top" wrapText="1"/>
    </xf>
    <xf numFmtId="0" fontId="49" fillId="0" borderId="19" xfId="65" applyFont="1" applyFill="1" applyBorder="1" applyAlignment="1">
      <alignment horizontal="left" vertical="top" wrapText="1"/>
    </xf>
    <xf numFmtId="0" fontId="48" fillId="0" borderId="10" xfId="65" applyFont="1" applyFill="1" applyBorder="1" applyAlignment="1">
      <alignment horizontal="center" vertical="center" wrapText="1"/>
    </xf>
    <xf numFmtId="0" fontId="26" fillId="10" borderId="10" xfId="65" applyFont="1" applyFill="1" applyBorder="1" applyAlignment="1">
      <alignment vertical="top"/>
    </xf>
    <xf numFmtId="9" fontId="48" fillId="0" borderId="10" xfId="72" applyFont="1" applyFill="1" applyBorder="1" applyAlignment="1">
      <alignment horizontal="center" vertical="top"/>
    </xf>
    <xf numFmtId="9" fontId="49" fillId="0" borderId="10" xfId="72" applyFont="1" applyFill="1" applyBorder="1" applyAlignment="1">
      <alignment horizontal="center" vertical="top"/>
    </xf>
    <xf numFmtId="0" fontId="48" fillId="0" borderId="10" xfId="65" applyNumberFormat="1" applyFont="1" applyFill="1" applyBorder="1"/>
    <xf numFmtId="0" fontId="26" fillId="10" borderId="34" xfId="65" applyNumberFormat="1" applyFont="1" applyFill="1" applyBorder="1" applyAlignment="1">
      <alignment vertical="top"/>
    </xf>
    <xf numFmtId="0" fontId="48" fillId="0" borderId="10" xfId="65" applyNumberFormat="1" applyFont="1" applyBorder="1"/>
    <xf numFmtId="0" fontId="26" fillId="10" borderId="10" xfId="65" applyNumberFormat="1" applyFont="1" applyFill="1" applyBorder="1"/>
    <xf numFmtId="0" fontId="48" fillId="15" borderId="10" xfId="65" applyNumberFormat="1" applyFont="1" applyFill="1" applyBorder="1"/>
    <xf numFmtId="0" fontId="32" fillId="2" borderId="10" xfId="0" applyNumberFormat="1" applyFont="1" applyFill="1" applyBorder="1" applyAlignment="1">
      <alignment horizontal="center" vertical="center"/>
    </xf>
    <xf numFmtId="0" fontId="40" fillId="0" borderId="10" xfId="72" applyNumberFormat="1" applyFont="1" applyFill="1" applyBorder="1"/>
    <xf numFmtId="0" fontId="49" fillId="0" borderId="10" xfId="72" applyNumberFormat="1" applyFont="1" applyFill="1" applyBorder="1" applyAlignment="1">
      <alignment horizontal="center" vertical="top" wrapText="1"/>
    </xf>
    <xf numFmtId="10" fontId="48" fillId="0" borderId="10" xfId="72" applyNumberFormat="1" applyFont="1" applyFill="1" applyBorder="1"/>
    <xf numFmtId="10" fontId="26" fillId="10" borderId="34" xfId="65" applyNumberFormat="1" applyFont="1" applyFill="1" applyBorder="1" applyAlignment="1">
      <alignment vertical="top"/>
    </xf>
    <xf numFmtId="10" fontId="48" fillId="0" borderId="10" xfId="65" applyNumberFormat="1" applyFont="1" applyBorder="1"/>
    <xf numFmtId="10" fontId="26" fillId="10" borderId="10" xfId="65" applyNumberFormat="1" applyFont="1" applyFill="1" applyBorder="1"/>
    <xf numFmtId="9" fontId="49" fillId="0" borderId="10" xfId="4" applyNumberFormat="1" applyFont="1" applyFill="1" applyBorder="1" applyAlignment="1">
      <alignment horizontal="center" vertical="top"/>
    </xf>
    <xf numFmtId="0" fontId="50" fillId="15" borderId="10" xfId="65" applyFont="1" applyFill="1" applyBorder="1" applyAlignment="1">
      <alignment horizontal="justify" vertical="top" wrapText="1"/>
    </xf>
    <xf numFmtId="0" fontId="5" fillId="0" borderId="38" xfId="0" applyFont="1" applyFill="1" applyBorder="1" applyAlignment="1">
      <alignment vertical="center" wrapText="1"/>
    </xf>
    <xf numFmtId="0" fontId="48" fillId="0" borderId="10" xfId="65" applyFont="1" applyFill="1" applyBorder="1"/>
    <xf numFmtId="0" fontId="49" fillId="0" borderId="34" xfId="65" applyFont="1" applyFill="1" applyBorder="1" applyAlignment="1">
      <alignment vertical="top" wrapText="1"/>
    </xf>
    <xf numFmtId="9" fontId="48" fillId="0" borderId="10" xfId="72" applyFont="1" applyFill="1" applyBorder="1"/>
    <xf numFmtId="44" fontId="48" fillId="0" borderId="10" xfId="5" applyFont="1" applyFill="1" applyBorder="1"/>
    <xf numFmtId="0" fontId="49" fillId="0" borderId="39" xfId="65" applyFont="1" applyFill="1" applyBorder="1" applyAlignment="1">
      <alignment vertical="top" wrapText="1"/>
    </xf>
    <xf numFmtId="0" fontId="52" fillId="15" borderId="39" xfId="65" applyFont="1" applyFill="1" applyBorder="1" applyAlignment="1">
      <alignment vertical="top" wrapText="1"/>
    </xf>
    <xf numFmtId="0" fontId="53" fillId="0" borderId="39" xfId="65" applyFont="1" applyFill="1" applyBorder="1" applyAlignment="1">
      <alignment vertical="top" wrapText="1"/>
    </xf>
    <xf numFmtId="0" fontId="49" fillId="0" borderId="10" xfId="65" applyFont="1" applyFill="1" applyBorder="1" applyAlignment="1">
      <alignment wrapText="1"/>
    </xf>
    <xf numFmtId="0" fontId="49" fillId="0" borderId="10" xfId="72" applyNumberFormat="1" applyFont="1" applyFill="1" applyBorder="1" applyAlignment="1">
      <alignment horizontal="center" vertical="center" wrapText="1"/>
    </xf>
    <xf numFmtId="9" fontId="49" fillId="0" borderId="10" xfId="72" applyFont="1" applyFill="1" applyBorder="1" applyAlignment="1">
      <alignment horizontal="center" vertical="center"/>
    </xf>
    <xf numFmtId="9" fontId="5" fillId="0" borderId="10" xfId="72" applyFont="1" applyFill="1" applyBorder="1" applyAlignment="1">
      <alignment horizontal="center" vertical="center" wrapText="1"/>
    </xf>
    <xf numFmtId="0" fontId="0" fillId="0" borderId="0" xfId="0" applyFont="1"/>
    <xf numFmtId="4" fontId="0" fillId="0" borderId="40" xfId="0" applyNumberFormat="1" applyFont="1" applyBorder="1"/>
    <xf numFmtId="0" fontId="2" fillId="10" borderId="10" xfId="0" applyFont="1" applyFill="1" applyBorder="1" applyAlignment="1">
      <alignment vertical="center" wrapText="1"/>
    </xf>
    <xf numFmtId="0" fontId="2" fillId="10" borderId="10" xfId="0" applyFont="1" applyFill="1" applyBorder="1" applyAlignment="1">
      <alignment vertical="center"/>
    </xf>
    <xf numFmtId="168" fontId="0" fillId="10" borderId="35" xfId="0" applyNumberFormat="1" applyFont="1" applyFill="1" applyBorder="1" applyAlignment="1">
      <alignment horizontal="center" vertical="center"/>
    </xf>
    <xf numFmtId="0" fontId="0" fillId="10" borderId="10" xfId="0" applyFont="1" applyFill="1" applyBorder="1"/>
    <xf numFmtId="0" fontId="2" fillId="0" borderId="0" xfId="0" applyFont="1"/>
    <xf numFmtId="166" fontId="0" fillId="0" borderId="0" xfId="1" applyFont="1"/>
    <xf numFmtId="0" fontId="2" fillId="0" borderId="41" xfId="0" applyFont="1" applyBorder="1" applyAlignment="1">
      <alignment horizontal="justify" vertical="top" wrapText="1"/>
    </xf>
    <xf numFmtId="0" fontId="2" fillId="0" borderId="42" xfId="0" applyFont="1" applyBorder="1" applyAlignment="1">
      <alignment horizontal="center" vertical="center"/>
    </xf>
    <xf numFmtId="168" fontId="0" fillId="10" borderId="10" xfId="0" applyNumberFormat="1" applyFont="1" applyFill="1" applyBorder="1" applyAlignment="1">
      <alignment horizontal="center" vertical="center"/>
    </xf>
    <xf numFmtId="0" fontId="0" fillId="0" borderId="43" xfId="0" applyFont="1" applyBorder="1"/>
    <xf numFmtId="0" fontId="54" fillId="17" borderId="10" xfId="0" applyFont="1" applyFill="1" applyBorder="1" applyAlignment="1">
      <alignment horizontal="center" vertical="center"/>
    </xf>
    <xf numFmtId="0" fontId="54" fillId="17" borderId="34" xfId="0" applyFont="1" applyFill="1" applyBorder="1" applyAlignment="1">
      <alignment horizontal="center" vertical="center"/>
    </xf>
    <xf numFmtId="0" fontId="54" fillId="17" borderId="35" xfId="0" applyFont="1" applyFill="1" applyBorder="1" applyAlignment="1">
      <alignment horizontal="center" vertical="center" wrapText="1"/>
    </xf>
    <xf numFmtId="0" fontId="54" fillId="17" borderId="10" xfId="0" applyFont="1" applyFill="1" applyBorder="1" applyAlignment="1">
      <alignment horizontal="center" vertical="center" wrapText="1"/>
    </xf>
    <xf numFmtId="170" fontId="2" fillId="0" borderId="43" xfId="0" applyNumberFormat="1" applyFont="1" applyBorder="1" applyAlignment="1" applyProtection="1">
      <alignment horizontal="center"/>
    </xf>
    <xf numFmtId="0" fontId="38" fillId="0" borderId="42" xfId="0" applyFont="1" applyBorder="1" applyAlignment="1">
      <alignment horizontal="center" wrapText="1"/>
    </xf>
    <xf numFmtId="4" fontId="2" fillId="0" borderId="40" xfId="0" applyNumberFormat="1" applyFont="1" applyBorder="1" applyAlignment="1">
      <alignment horizontal="right"/>
    </xf>
    <xf numFmtId="4" fontId="2" fillId="0" borderId="43" xfId="0" applyNumberFormat="1" applyFont="1" applyBorder="1"/>
    <xf numFmtId="0" fontId="2" fillId="0" borderId="43" xfId="0" applyFont="1" applyBorder="1" applyAlignment="1" applyProtection="1">
      <alignment horizontal="center"/>
    </xf>
    <xf numFmtId="4" fontId="2" fillId="0" borderId="40" xfId="0" applyNumberFormat="1" applyFont="1" applyBorder="1"/>
    <xf numFmtId="0" fontId="0" fillId="0" borderId="43" xfId="0" applyFont="1" applyBorder="1" applyAlignment="1">
      <alignment horizontal="center"/>
    </xf>
    <xf numFmtId="0" fontId="0" fillId="0" borderId="42" xfId="0" applyFont="1" applyBorder="1" applyAlignment="1">
      <alignment wrapText="1"/>
    </xf>
    <xf numFmtId="4" fontId="0" fillId="0" borderId="43" xfId="0" applyNumberFormat="1" applyFont="1" applyBorder="1"/>
    <xf numFmtId="0" fontId="0" fillId="0" borderId="43" xfId="0" applyFont="1" applyBorder="1" applyAlignment="1" applyProtection="1">
      <alignment horizontal="center"/>
    </xf>
    <xf numFmtId="171" fontId="0" fillId="0" borderId="42" xfId="0" applyNumberFormat="1" applyFont="1" applyBorder="1" applyAlignment="1" applyProtection="1">
      <alignment horizontal="left" wrapText="1"/>
    </xf>
    <xf numFmtId="0" fontId="38" fillId="0" borderId="42" xfId="0" applyFont="1" applyBorder="1" applyAlignment="1">
      <alignment horizontal="left" wrapText="1"/>
    </xf>
    <xf numFmtId="4" fontId="0" fillId="0" borderId="40" xfId="0" applyNumberFormat="1" applyFont="1" applyBorder="1" applyAlignment="1">
      <alignment horizontal="right"/>
    </xf>
    <xf numFmtId="4" fontId="0" fillId="0" borderId="40" xfId="0" applyNumberFormat="1" applyFont="1" applyFill="1" applyBorder="1"/>
    <xf numFmtId="4" fontId="0" fillId="0" borderId="43" xfId="0" applyNumberFormat="1" applyFont="1" applyFill="1" applyBorder="1"/>
    <xf numFmtId="0" fontId="2" fillId="0" borderId="43" xfId="0" applyFont="1" applyBorder="1" applyAlignment="1">
      <alignment horizontal="center"/>
    </xf>
    <xf numFmtId="0" fontId="2" fillId="0" borderId="42" xfId="0" applyFont="1" applyBorder="1" applyAlignment="1">
      <alignment horizontal="center" wrapText="1"/>
    </xf>
    <xf numFmtId="0" fontId="0" fillId="0" borderId="40" xfId="0" applyFont="1" applyBorder="1"/>
    <xf numFmtId="171" fontId="2" fillId="0" borderId="42" xfId="0" applyNumberFormat="1" applyFont="1" applyBorder="1" applyAlignment="1" applyProtection="1">
      <alignment horizontal="left" wrapText="1"/>
    </xf>
    <xf numFmtId="170" fontId="0" fillId="0" borderId="43" xfId="0" applyNumberFormat="1" applyFont="1" applyBorder="1" applyAlignment="1" applyProtection="1">
      <alignment horizontal="center"/>
    </xf>
    <xf numFmtId="0" fontId="2" fillId="0" borderId="42" xfId="0" applyFont="1" applyFill="1" applyBorder="1" applyAlignment="1">
      <alignment horizontal="center" wrapText="1"/>
    </xf>
    <xf numFmtId="0" fontId="2" fillId="0" borderId="43" xfId="0" applyFont="1" applyFill="1" applyBorder="1" applyAlignment="1">
      <alignment horizontal="center"/>
    </xf>
    <xf numFmtId="0" fontId="0" fillId="0" borderId="43" xfId="0" applyFont="1" applyFill="1" applyBorder="1" applyAlignment="1">
      <alignment horizontal="center"/>
    </xf>
    <xf numFmtId="0" fontId="0" fillId="10" borderId="0" xfId="0" applyFont="1" applyFill="1"/>
    <xf numFmtId="0" fontId="27" fillId="13" borderId="21" xfId="0" applyFont="1" applyFill="1" applyBorder="1" applyAlignment="1">
      <alignment horizontal="right" vertical="center" wrapText="1"/>
    </xf>
    <xf numFmtId="0" fontId="27" fillId="13" borderId="22" xfId="0" applyFont="1" applyFill="1" applyBorder="1" applyAlignment="1">
      <alignment horizontal="right" vertical="center" wrapText="1"/>
    </xf>
    <xf numFmtId="0" fontId="27" fillId="13" borderId="23" xfId="0" applyFont="1" applyFill="1" applyBorder="1" applyAlignment="1">
      <alignment horizontal="right" vertical="center" wrapText="1"/>
    </xf>
    <xf numFmtId="164" fontId="5" fillId="13" borderId="10" xfId="0" applyNumberFormat="1" applyFont="1" applyFill="1" applyBorder="1" applyAlignment="1">
      <alignment vertical="center" wrapText="1"/>
    </xf>
    <xf numFmtId="10" fontId="47" fillId="0" borderId="10" xfId="0" applyNumberFormat="1" applyFont="1" applyBorder="1" applyAlignment="1">
      <alignment wrapText="1"/>
    </xf>
    <xf numFmtId="0" fontId="26" fillId="0" borderId="19" xfId="65" applyFont="1" applyFill="1" applyBorder="1" applyAlignment="1">
      <alignment horizontal="justify" vertical="top" wrapText="1"/>
    </xf>
    <xf numFmtId="0" fontId="27" fillId="13" borderId="10" xfId="0" applyFont="1" applyFill="1" applyBorder="1" applyAlignment="1">
      <alignment vertical="center" wrapText="1"/>
    </xf>
    <xf numFmtId="168" fontId="27" fillId="13" borderId="36" xfId="0" applyNumberFormat="1" applyFont="1" applyFill="1" applyBorder="1" applyAlignment="1">
      <alignment vertical="center" wrapText="1"/>
    </xf>
    <xf numFmtId="0" fontId="48" fillId="0" borderId="10" xfId="65" applyFont="1" applyFill="1" applyBorder="1" applyAlignment="1">
      <alignment horizontal="center" vertical="center"/>
    </xf>
    <xf numFmtId="0" fontId="26" fillId="15" borderId="19" xfId="65" applyFont="1" applyFill="1" applyBorder="1" applyAlignment="1">
      <alignment horizontal="center" vertical="center" wrapText="1"/>
    </xf>
    <xf numFmtId="0" fontId="48" fillId="0" borderId="0" xfId="65" applyFont="1" applyAlignment="1">
      <alignment horizontal="center" vertical="center"/>
    </xf>
    <xf numFmtId="0" fontId="48" fillId="0" borderId="0" xfId="65" applyFont="1" applyFill="1" applyAlignment="1">
      <alignment horizontal="center" vertical="center"/>
    </xf>
    <xf numFmtId="0" fontId="41" fillId="10" borderId="10" xfId="0" applyFont="1" applyFill="1" applyBorder="1" applyAlignment="1">
      <alignment horizontal="center" vertical="center" wrapText="1"/>
    </xf>
    <xf numFmtId="0" fontId="26" fillId="0" borderId="10" xfId="65" applyFont="1" applyBorder="1" applyAlignment="1">
      <alignment horizontal="center" vertical="center" wrapText="1"/>
    </xf>
    <xf numFmtId="9" fontId="49" fillId="0" borderId="10" xfId="4" applyNumberFormat="1" applyFont="1" applyFill="1" applyBorder="1" applyAlignment="1">
      <alignment horizontal="center" vertical="center"/>
    </xf>
    <xf numFmtId="0" fontId="49" fillId="0" borderId="19" xfId="65" applyFont="1" applyFill="1" applyBorder="1" applyAlignment="1">
      <alignment horizontal="center" vertical="center" wrapText="1"/>
    </xf>
    <xf numFmtId="0" fontId="49" fillId="0" borderId="10" xfId="65" applyFont="1" applyFill="1" applyBorder="1" applyAlignment="1">
      <alignment horizontal="center" vertical="center" wrapText="1"/>
    </xf>
    <xf numFmtId="9" fontId="48" fillId="0" borderId="10" xfId="72" applyFont="1" applyFill="1" applyBorder="1" applyAlignment="1">
      <alignment horizontal="center" vertical="center"/>
    </xf>
    <xf numFmtId="0" fontId="26" fillId="0" borderId="19" xfId="65" applyFont="1" applyFill="1" applyBorder="1" applyAlignment="1">
      <alignment horizontal="center" vertical="center" wrapText="1"/>
    </xf>
    <xf numFmtId="0" fontId="40" fillId="0" borderId="0" xfId="65" applyBorder="1" applyAlignment="1">
      <alignment horizontal="center" vertical="center"/>
    </xf>
    <xf numFmtId="0" fontId="40" fillId="0" borderId="0" xfId="65" applyFont="1" applyFill="1" applyBorder="1" applyAlignment="1">
      <alignment horizontal="center" vertical="center"/>
    </xf>
    <xf numFmtId="0" fontId="0" fillId="0" borderId="0" xfId="9" applyNumberFormat="1" applyFont="1" applyBorder="1" applyAlignment="1">
      <alignment horizontal="center" vertical="center"/>
    </xf>
    <xf numFmtId="0" fontId="40" fillId="0" borderId="0" xfId="65" applyAlignment="1">
      <alignment horizontal="center" vertical="center"/>
    </xf>
    <xf numFmtId="0" fontId="40" fillId="0" borderId="10" xfId="65" applyFill="1" applyBorder="1" applyAlignment="1">
      <alignment horizontal="center" vertical="center" wrapText="1"/>
    </xf>
    <xf numFmtId="9" fontId="40" fillId="0" borderId="10" xfId="72" applyFont="1" applyFill="1" applyBorder="1" applyAlignment="1">
      <alignment horizontal="center" vertical="center"/>
    </xf>
    <xf numFmtId="0" fontId="48" fillId="0" borderId="0" xfId="65" applyFont="1" applyAlignment="1">
      <alignment horizontal="center" vertical="center" wrapText="1"/>
    </xf>
    <xf numFmtId="0" fontId="49" fillId="18" borderId="10" xfId="72" applyNumberFormat="1" applyFont="1" applyFill="1" applyBorder="1" applyAlignment="1">
      <alignment horizontal="center" vertical="center" wrapText="1"/>
    </xf>
    <xf numFmtId="9" fontId="49" fillId="18" borderId="10" xfId="72" applyFont="1" applyFill="1" applyBorder="1" applyAlignment="1">
      <alignment horizontal="center" vertical="center"/>
    </xf>
    <xf numFmtId="9" fontId="48" fillId="18" borderId="10" xfId="72" applyFont="1" applyFill="1" applyBorder="1" applyAlignment="1">
      <alignment horizontal="center" vertical="center"/>
    </xf>
    <xf numFmtId="9" fontId="49" fillId="18" borderId="10" xfId="4" applyNumberFormat="1" applyFont="1" applyFill="1" applyBorder="1" applyAlignment="1">
      <alignment horizontal="center" vertical="center"/>
    </xf>
    <xf numFmtId="0" fontId="49" fillId="18" borderId="19" xfId="65" applyFont="1" applyFill="1" applyBorder="1" applyAlignment="1">
      <alignment horizontal="center" vertical="center" wrapText="1"/>
    </xf>
    <xf numFmtId="0" fontId="49" fillId="18" borderId="10" xfId="65" applyFont="1" applyFill="1" applyBorder="1" applyAlignment="1">
      <alignment horizontal="center" vertical="center" wrapText="1"/>
    </xf>
    <xf numFmtId="0" fontId="48" fillId="18" borderId="10" xfId="65" applyFont="1" applyFill="1" applyBorder="1" applyAlignment="1">
      <alignment horizontal="center" vertical="center"/>
    </xf>
    <xf numFmtId="0" fontId="48" fillId="18" borderId="10" xfId="65" applyFont="1" applyFill="1" applyBorder="1" applyAlignment="1">
      <alignment horizontal="center" vertical="center" wrapText="1"/>
    </xf>
    <xf numFmtId="0" fontId="48" fillId="0" borderId="0" xfId="65" applyFont="1" applyFill="1" applyAlignment="1">
      <alignment horizontal="center" vertical="center" wrapText="1"/>
    </xf>
    <xf numFmtId="0" fontId="49" fillId="18" borderId="10" xfId="65" applyFont="1" applyFill="1" applyBorder="1" applyAlignment="1">
      <alignment horizontal="center" vertical="center"/>
    </xf>
    <xf numFmtId="4" fontId="0" fillId="0" borderId="43" xfId="0" applyNumberFormat="1" applyFont="1" applyBorder="1" applyAlignment="1">
      <alignment horizontal="center" vertical="center" wrapText="1"/>
    </xf>
    <xf numFmtId="4" fontId="0" fillId="0" borderId="43" xfId="0" applyNumberFormat="1" applyFont="1" applyBorder="1" applyAlignment="1">
      <alignment horizontal="center" wrapText="1"/>
    </xf>
    <xf numFmtId="0" fontId="13" fillId="0" borderId="19" xfId="33" applyFont="1" applyBorder="1" applyAlignment="1" applyProtection="1">
      <alignment horizontal="center" vertical="center" wrapText="1"/>
      <protection locked="0"/>
    </xf>
    <xf numFmtId="0" fontId="1" fillId="0" borderId="10" xfId="65" applyFont="1" applyFill="1" applyBorder="1" applyAlignment="1">
      <alignment horizontal="center" vertical="center" wrapText="1"/>
    </xf>
    <xf numFmtId="9" fontId="1" fillId="0" borderId="10" xfId="72" applyFont="1" applyFill="1" applyBorder="1" applyAlignment="1">
      <alignment horizontal="center" vertical="center"/>
    </xf>
    <xf numFmtId="0" fontId="1" fillId="0" borderId="10" xfId="100" applyFill="1" applyBorder="1" applyAlignment="1">
      <alignment horizontal="center" vertical="center"/>
    </xf>
    <xf numFmtId="0" fontId="48" fillId="0" borderId="10" xfId="100" applyFont="1" applyBorder="1" applyAlignment="1">
      <alignment horizontal="center" vertical="center"/>
    </xf>
    <xf numFmtId="9" fontId="1" fillId="0" borderId="10" xfId="72" applyNumberFormat="1" applyFont="1" applyFill="1" applyBorder="1" applyAlignment="1">
      <alignment horizontal="center" vertical="center"/>
    </xf>
    <xf numFmtId="0" fontId="55" fillId="0" borderId="10" xfId="65" applyFont="1" applyFill="1" applyBorder="1" applyAlignment="1">
      <alignment horizontal="left" vertical="center"/>
    </xf>
    <xf numFmtId="0" fontId="55" fillId="0" borderId="36" xfId="65" applyFont="1" applyFill="1" applyBorder="1" applyAlignment="1">
      <alignment horizontal="center" vertical="center"/>
    </xf>
    <xf numFmtId="0" fontId="55" fillId="0" borderId="35" xfId="65" applyFont="1" applyFill="1" applyBorder="1" applyAlignment="1">
      <alignment horizontal="center" vertical="center"/>
    </xf>
    <xf numFmtId="0" fontId="47" fillId="12" borderId="19" xfId="0" applyFont="1" applyFill="1" applyBorder="1" applyAlignment="1">
      <alignment horizontal="center" vertical="center" wrapText="1"/>
    </xf>
    <xf numFmtId="0" fontId="47" fillId="12" borderId="38" xfId="0" applyFont="1" applyFill="1" applyBorder="1" applyAlignment="1">
      <alignment horizontal="center" vertical="center" wrapText="1"/>
    </xf>
    <xf numFmtId="0" fontId="47" fillId="12" borderId="25" xfId="0" applyFont="1" applyFill="1" applyBorder="1" applyAlignment="1">
      <alignment horizontal="center" vertical="center" wrapText="1"/>
    </xf>
    <xf numFmtId="44" fontId="47" fillId="12" borderId="19" xfId="0" applyNumberFormat="1" applyFont="1" applyFill="1" applyBorder="1" applyAlignment="1">
      <alignment horizontal="center" vertical="center" wrapText="1"/>
    </xf>
    <xf numFmtId="0" fontId="55" fillId="0" borderId="44" xfId="65" applyFont="1" applyFill="1" applyBorder="1" applyAlignment="1">
      <alignment horizontal="justify" vertical="center" wrapText="1"/>
    </xf>
    <xf numFmtId="0" fontId="55" fillId="0" borderId="0" xfId="65" applyFont="1" applyFill="1" applyBorder="1" applyAlignment="1">
      <alignment horizontal="justify" vertical="center" wrapText="1"/>
    </xf>
    <xf numFmtId="0" fontId="56" fillId="0" borderId="44" xfId="65" applyFont="1" applyFill="1" applyBorder="1" applyAlignment="1">
      <alignment horizontal="center" vertical="center"/>
    </xf>
    <xf numFmtId="0" fontId="56" fillId="0" borderId="0" xfId="65" applyFont="1" applyFill="1" applyBorder="1" applyAlignment="1">
      <alignment horizontal="center" vertical="center"/>
    </xf>
    <xf numFmtId="0" fontId="55" fillId="0" borderId="44" xfId="65" applyFont="1" applyFill="1" applyBorder="1" applyAlignment="1">
      <alignment horizontal="justify" vertical="center"/>
    </xf>
    <xf numFmtId="0" fontId="55" fillId="0" borderId="0" xfId="65" applyFont="1" applyFill="1" applyBorder="1" applyAlignment="1">
      <alignment horizontal="justify" vertical="center"/>
    </xf>
    <xf numFmtId="0" fontId="55" fillId="0" borderId="39" xfId="65" applyFont="1" applyFill="1" applyBorder="1" applyAlignment="1">
      <alignment horizontal="justify" vertical="center"/>
    </xf>
    <xf numFmtId="0" fontId="55" fillId="0" borderId="24" xfId="65" applyFont="1" applyFill="1" applyBorder="1" applyAlignment="1">
      <alignment horizontal="justify" vertical="center"/>
    </xf>
    <xf numFmtId="0" fontId="57" fillId="0" borderId="34" xfId="65" applyFont="1" applyFill="1" applyBorder="1" applyAlignment="1">
      <alignment horizontal="justify" vertical="center" wrapText="1"/>
    </xf>
    <xf numFmtId="0" fontId="57" fillId="0" borderId="36" xfId="65" applyFont="1" applyFill="1" applyBorder="1" applyAlignment="1">
      <alignment horizontal="justify" vertical="center" wrapText="1"/>
    </xf>
    <xf numFmtId="0" fontId="57" fillId="0" borderId="35" xfId="65" applyFont="1" applyFill="1" applyBorder="1" applyAlignment="1">
      <alignment horizontal="justify" vertical="center" wrapText="1"/>
    </xf>
    <xf numFmtId="0" fontId="45" fillId="10" borderId="10" xfId="0" applyFont="1" applyFill="1" applyBorder="1" applyAlignment="1">
      <alignment horizontal="center" vertical="center" wrapText="1"/>
    </xf>
    <xf numFmtId="0" fontId="51" fillId="10" borderId="19" xfId="65" applyFont="1" applyFill="1" applyBorder="1" applyAlignment="1">
      <alignment horizontal="center" vertical="center" wrapText="1"/>
    </xf>
    <xf numFmtId="0" fontId="51" fillId="10" borderId="25" xfId="65" applyFont="1" applyFill="1" applyBorder="1" applyAlignment="1">
      <alignment horizontal="center" vertical="center" wrapText="1"/>
    </xf>
    <xf numFmtId="0" fontId="45" fillId="10" borderId="23" xfId="65" applyFont="1" applyFill="1" applyBorder="1" applyAlignment="1">
      <alignment horizontal="center" vertical="center"/>
    </xf>
    <xf numFmtId="0" fontId="45" fillId="10" borderId="45" xfId="65" applyFont="1" applyFill="1" applyBorder="1" applyAlignment="1">
      <alignment horizontal="center" vertical="center"/>
    </xf>
    <xf numFmtId="0" fontId="45" fillId="10" borderId="46" xfId="65" applyFont="1" applyFill="1" applyBorder="1" applyAlignment="1">
      <alignment horizontal="center" vertical="center"/>
    </xf>
    <xf numFmtId="0" fontId="5" fillId="0" borderId="19" xfId="0" applyFont="1" applyFill="1" applyBorder="1" applyAlignment="1">
      <alignment horizontal="center" vertical="center" wrapText="1"/>
    </xf>
    <xf numFmtId="0" fontId="5" fillId="0" borderId="38" xfId="0" applyFont="1" applyFill="1" applyBorder="1" applyAlignment="1">
      <alignment horizontal="center" vertical="center" wrapText="1"/>
    </xf>
    <xf numFmtId="0" fontId="5" fillId="0" borderId="25" xfId="0" applyFont="1" applyFill="1" applyBorder="1" applyAlignment="1">
      <alignment horizontal="center" vertical="center" wrapText="1"/>
    </xf>
    <xf numFmtId="4" fontId="49" fillId="0" borderId="19" xfId="65" applyNumberFormat="1" applyFont="1" applyFill="1" applyBorder="1" applyAlignment="1">
      <alignment horizontal="center" vertical="center" wrapText="1"/>
    </xf>
    <xf numFmtId="4" fontId="49" fillId="0" borderId="38" xfId="65" applyNumberFormat="1" applyFont="1" applyFill="1" applyBorder="1" applyAlignment="1">
      <alignment horizontal="center" vertical="center" wrapText="1"/>
    </xf>
    <xf numFmtId="4" fontId="49" fillId="0" borderId="25" xfId="65" applyNumberFormat="1" applyFont="1" applyFill="1" applyBorder="1" applyAlignment="1">
      <alignment horizontal="center" vertical="center" wrapText="1"/>
    </xf>
    <xf numFmtId="9" fontId="49" fillId="0" borderId="19" xfId="65" applyNumberFormat="1" applyFont="1" applyFill="1" applyBorder="1" applyAlignment="1">
      <alignment horizontal="center" vertical="center" wrapText="1"/>
    </xf>
    <xf numFmtId="9" fontId="49" fillId="0" borderId="38" xfId="65" applyNumberFormat="1" applyFont="1" applyFill="1" applyBorder="1" applyAlignment="1">
      <alignment horizontal="center" vertical="center" wrapText="1"/>
    </xf>
    <xf numFmtId="9" fontId="49" fillId="0" borderId="25" xfId="65" applyNumberFormat="1" applyFont="1" applyFill="1" applyBorder="1" applyAlignment="1">
      <alignment horizontal="center" vertical="center" wrapText="1"/>
    </xf>
    <xf numFmtId="0" fontId="48" fillId="0" borderId="10" xfId="65" applyFont="1" applyFill="1" applyBorder="1" applyAlignment="1">
      <alignment horizontal="left" vertical="center" wrapText="1"/>
    </xf>
    <xf numFmtId="0" fontId="45" fillId="10" borderId="34" xfId="65" applyFont="1" applyFill="1" applyBorder="1" applyAlignment="1">
      <alignment horizontal="center" vertical="center"/>
    </xf>
    <xf numFmtId="0" fontId="45" fillId="10" borderId="35" xfId="65" applyFont="1" applyFill="1" applyBorder="1" applyAlignment="1">
      <alignment horizontal="center" vertical="center"/>
    </xf>
    <xf numFmtId="0" fontId="45" fillId="10" borderId="10" xfId="0" applyFont="1" applyFill="1" applyBorder="1" applyAlignment="1">
      <alignment horizontal="center" vertical="top" wrapText="1"/>
    </xf>
    <xf numFmtId="0" fontId="26" fillId="0" borderId="10" xfId="65" applyFont="1" applyFill="1" applyBorder="1" applyAlignment="1">
      <alignment horizontal="left" vertical="center" wrapText="1"/>
    </xf>
    <xf numFmtId="0" fontId="53" fillId="0" borderId="10" xfId="15" applyFont="1" applyFill="1" applyBorder="1" applyAlignment="1">
      <alignment horizontal="left" vertical="center" wrapText="1"/>
    </xf>
    <xf numFmtId="0" fontId="45" fillId="10" borderId="23" xfId="65" applyFont="1" applyFill="1" applyBorder="1" applyAlignment="1">
      <alignment horizontal="center" vertical="center" wrapText="1"/>
    </xf>
    <xf numFmtId="0" fontId="45" fillId="10" borderId="45" xfId="65" applyFont="1" applyFill="1" applyBorder="1" applyAlignment="1">
      <alignment horizontal="center" vertical="center" wrapText="1"/>
    </xf>
    <xf numFmtId="0" fontId="45" fillId="10" borderId="46" xfId="65" applyFont="1" applyFill="1" applyBorder="1" applyAlignment="1">
      <alignment horizontal="center" vertical="center" wrapText="1"/>
    </xf>
    <xf numFmtId="9" fontId="26" fillId="0" borderId="19" xfId="0" applyNumberFormat="1" applyFont="1" applyFill="1" applyBorder="1" applyAlignment="1">
      <alignment horizontal="center" vertical="center" wrapText="1"/>
    </xf>
    <xf numFmtId="9" fontId="26" fillId="0" borderId="38" xfId="0" applyNumberFormat="1" applyFont="1" applyFill="1" applyBorder="1" applyAlignment="1">
      <alignment horizontal="center" vertical="center" wrapText="1"/>
    </xf>
    <xf numFmtId="0" fontId="5" fillId="0" borderId="19" xfId="0" applyFont="1" applyFill="1" applyBorder="1" applyAlignment="1">
      <alignment horizontal="left" vertical="center" wrapText="1"/>
    </xf>
    <xf numFmtId="0" fontId="5" fillId="0" borderId="38" xfId="0" applyFont="1" applyFill="1" applyBorder="1" applyAlignment="1">
      <alignment horizontal="left" vertical="center" wrapText="1"/>
    </xf>
    <xf numFmtId="0" fontId="45" fillId="10" borderId="19" xfId="65" applyFont="1" applyFill="1" applyBorder="1" applyAlignment="1">
      <alignment horizontal="center" vertical="center" wrapText="1"/>
    </xf>
    <xf numFmtId="0" fontId="45" fillId="10" borderId="38" xfId="65" applyFont="1" applyFill="1" applyBorder="1" applyAlignment="1">
      <alignment horizontal="center" vertical="center" wrapText="1"/>
    </xf>
    <xf numFmtId="0" fontId="45" fillId="10" borderId="25" xfId="65" applyFont="1" applyFill="1" applyBorder="1" applyAlignment="1">
      <alignment horizontal="center" vertical="center" wrapText="1"/>
    </xf>
    <xf numFmtId="0" fontId="48" fillId="0" borderId="19" xfId="65" applyFont="1" applyFill="1" applyBorder="1" applyAlignment="1">
      <alignment horizontal="left" vertical="center" wrapText="1"/>
    </xf>
    <xf numFmtId="0" fontId="48" fillId="0" borderId="25" xfId="65" applyFont="1" applyFill="1" applyBorder="1" applyAlignment="1">
      <alignment horizontal="left" vertical="center" wrapText="1"/>
    </xf>
    <xf numFmtId="0" fontId="57" fillId="0" borderId="34" xfId="65" applyFont="1" applyFill="1" applyBorder="1" applyAlignment="1">
      <alignment horizontal="left" vertical="center" wrapText="1"/>
    </xf>
    <xf numFmtId="0" fontId="57" fillId="0" borderId="36" xfId="65" applyFont="1" applyFill="1" applyBorder="1" applyAlignment="1">
      <alignment horizontal="left" vertical="center" wrapText="1"/>
    </xf>
    <xf numFmtId="0" fontId="57" fillId="0" borderId="35" xfId="65" applyFont="1" applyFill="1" applyBorder="1" applyAlignment="1">
      <alignment horizontal="left" vertical="center" wrapText="1"/>
    </xf>
    <xf numFmtId="0" fontId="5" fillId="0" borderId="25" xfId="0" applyFont="1" applyFill="1" applyBorder="1" applyAlignment="1">
      <alignment horizontal="left" vertical="center" wrapText="1"/>
    </xf>
    <xf numFmtId="1" fontId="26" fillId="0" borderId="10" xfId="0" applyNumberFormat="1" applyFont="1" applyFill="1" applyBorder="1" applyAlignment="1">
      <alignment horizontal="center" vertical="center" wrapText="1"/>
    </xf>
    <xf numFmtId="0" fontId="48" fillId="0" borderId="19" xfId="65" applyFont="1" applyFill="1" applyBorder="1" applyAlignment="1">
      <alignment horizontal="center" vertical="center"/>
    </xf>
    <xf numFmtId="0" fontId="48" fillId="0" borderId="38" xfId="65" applyFont="1" applyFill="1" applyBorder="1" applyAlignment="1">
      <alignment horizontal="center" vertical="center"/>
    </xf>
    <xf numFmtId="0" fontId="48" fillId="0" borderId="25" xfId="65" applyFont="1" applyFill="1" applyBorder="1" applyAlignment="1">
      <alignment horizontal="center" vertical="center"/>
    </xf>
    <xf numFmtId="1" fontId="26" fillId="0" borderId="19" xfId="0" applyNumberFormat="1" applyFont="1" applyFill="1" applyBorder="1" applyAlignment="1">
      <alignment horizontal="center" vertical="center" wrapText="1"/>
    </xf>
    <xf numFmtId="1" fontId="26" fillId="0" borderId="38" xfId="0" applyNumberFormat="1" applyFont="1" applyFill="1" applyBorder="1" applyAlignment="1">
      <alignment horizontal="center" vertical="center" wrapText="1"/>
    </xf>
    <xf numFmtId="1" fontId="26" fillId="0" borderId="25" xfId="0" applyNumberFormat="1" applyFont="1" applyFill="1" applyBorder="1" applyAlignment="1">
      <alignment horizontal="center" vertical="center" wrapText="1"/>
    </xf>
    <xf numFmtId="0" fontId="5" fillId="0" borderId="19" xfId="65" applyFont="1" applyFill="1" applyBorder="1" applyAlignment="1">
      <alignment horizontal="left" vertical="center" wrapText="1"/>
    </xf>
    <xf numFmtId="0" fontId="5" fillId="0" borderId="38" xfId="65" applyFont="1" applyFill="1" applyBorder="1" applyAlignment="1">
      <alignment horizontal="left" vertical="center" wrapText="1"/>
    </xf>
    <xf numFmtId="0" fontId="5" fillId="0" borderId="25" xfId="65" applyFont="1" applyFill="1" applyBorder="1" applyAlignment="1">
      <alignment horizontal="left" vertical="center" wrapText="1"/>
    </xf>
    <xf numFmtId="0" fontId="26" fillId="0" borderId="19" xfId="0" applyFont="1" applyFill="1" applyBorder="1" applyAlignment="1">
      <alignment horizontal="center" vertical="center" wrapText="1"/>
    </xf>
    <xf numFmtId="0" fontId="26" fillId="0" borderId="38" xfId="0" applyFont="1" applyFill="1" applyBorder="1" applyAlignment="1">
      <alignment horizontal="center" vertical="center" wrapText="1"/>
    </xf>
    <xf numFmtId="0" fontId="26" fillId="0" borderId="10" xfId="15" applyFont="1" applyFill="1" applyBorder="1" applyAlignment="1">
      <alignment horizontal="center" vertical="center" wrapText="1"/>
    </xf>
    <xf numFmtId="4" fontId="26" fillId="0" borderId="10" xfId="65" applyNumberFormat="1" applyFont="1" applyFill="1" applyBorder="1" applyAlignment="1">
      <alignment horizontal="center" vertical="center" wrapText="1"/>
    </xf>
    <xf numFmtId="0" fontId="48" fillId="0" borderId="10" xfId="15" applyFont="1" applyBorder="1" applyAlignment="1">
      <alignment horizontal="left" vertical="center" wrapText="1"/>
    </xf>
    <xf numFmtId="0" fontId="26" fillId="0" borderId="19" xfId="15" applyFont="1" applyFill="1" applyBorder="1" applyAlignment="1">
      <alignment horizontal="center" vertical="center" wrapText="1"/>
    </xf>
    <xf numFmtId="0" fontId="26" fillId="0" borderId="38" xfId="15" applyFont="1" applyFill="1" applyBorder="1" applyAlignment="1">
      <alignment horizontal="center" vertical="center" wrapText="1"/>
    </xf>
    <xf numFmtId="0" fontId="26" fillId="15" borderId="19" xfId="65" applyFont="1" applyFill="1" applyBorder="1" applyAlignment="1">
      <alignment horizontal="center" vertical="center" wrapText="1"/>
    </xf>
    <xf numFmtId="0" fontId="26" fillId="15" borderId="38" xfId="65" applyFont="1" applyFill="1" applyBorder="1" applyAlignment="1">
      <alignment horizontal="center" vertical="center" wrapText="1"/>
    </xf>
    <xf numFmtId="0" fontId="26" fillId="15" borderId="25" xfId="65" applyFont="1" applyFill="1" applyBorder="1" applyAlignment="1">
      <alignment horizontal="center" vertical="center" wrapText="1"/>
    </xf>
    <xf numFmtId="0" fontId="48" fillId="15" borderId="19" xfId="65" applyFont="1" applyFill="1" applyBorder="1" applyAlignment="1">
      <alignment horizontal="center" vertical="center" wrapText="1"/>
    </xf>
    <xf numFmtId="0" fontId="48" fillId="15" borderId="38" xfId="65" applyFont="1" applyFill="1" applyBorder="1" applyAlignment="1">
      <alignment horizontal="center" vertical="center" wrapText="1"/>
    </xf>
    <xf numFmtId="0" fontId="48" fillId="15" borderId="25" xfId="65" applyFont="1" applyFill="1" applyBorder="1" applyAlignment="1">
      <alignment horizontal="center" vertical="center" wrapText="1"/>
    </xf>
    <xf numFmtId="165" fontId="5" fillId="0" borderId="19" xfId="4" applyFont="1" applyFill="1" applyBorder="1" applyAlignment="1">
      <alignment horizontal="center" vertical="center" wrapText="1"/>
    </xf>
    <xf numFmtId="165" fontId="5" fillId="0" borderId="38" xfId="4" applyFont="1" applyFill="1" applyBorder="1" applyAlignment="1">
      <alignment horizontal="center" vertical="center" wrapText="1"/>
    </xf>
    <xf numFmtId="165" fontId="49" fillId="0" borderId="19" xfId="4" applyFont="1" applyFill="1" applyBorder="1" applyAlignment="1">
      <alignment horizontal="center" vertical="center" wrapText="1"/>
    </xf>
    <xf numFmtId="165" fontId="49" fillId="0" borderId="38" xfId="4" applyFont="1" applyFill="1" applyBorder="1" applyAlignment="1">
      <alignment horizontal="center" vertical="center" wrapText="1"/>
    </xf>
    <xf numFmtId="165" fontId="48" fillId="0" borderId="19" xfId="72" applyNumberFormat="1" applyFont="1" applyFill="1" applyBorder="1" applyAlignment="1">
      <alignment horizontal="center" vertical="center"/>
    </xf>
    <xf numFmtId="165" fontId="48" fillId="0" borderId="38" xfId="72" applyNumberFormat="1" applyFont="1" applyFill="1" applyBorder="1" applyAlignment="1">
      <alignment horizontal="center" vertical="center"/>
    </xf>
    <xf numFmtId="0" fontId="26" fillId="0" borderId="10" xfId="0" applyFont="1" applyFill="1" applyBorder="1" applyAlignment="1">
      <alignment horizontal="center" vertical="center" wrapText="1"/>
    </xf>
    <xf numFmtId="0" fontId="5" fillId="0" borderId="10" xfId="0" applyFont="1" applyFill="1" applyBorder="1" applyAlignment="1">
      <alignment horizontal="center" vertical="center" wrapText="1"/>
    </xf>
    <xf numFmtId="165" fontId="5" fillId="0" borderId="10" xfId="4" applyFont="1" applyFill="1" applyBorder="1" applyAlignment="1">
      <alignment horizontal="center" vertical="center" wrapText="1"/>
    </xf>
    <xf numFmtId="0" fontId="0" fillId="0" borderId="19" xfId="0" applyFont="1" applyFill="1" applyBorder="1" applyAlignment="1">
      <alignment horizontal="left" vertical="top" wrapText="1"/>
    </xf>
    <xf numFmtId="0" fontId="5" fillId="0" borderId="38" xfId="0" applyFont="1" applyFill="1" applyBorder="1" applyAlignment="1">
      <alignment horizontal="left" vertical="top" wrapText="1"/>
    </xf>
    <xf numFmtId="165" fontId="5" fillId="0" borderId="25" xfId="4" applyFont="1" applyFill="1" applyBorder="1" applyAlignment="1">
      <alignment horizontal="center" vertical="center" wrapText="1"/>
    </xf>
    <xf numFmtId="165" fontId="26" fillId="0" borderId="19" xfId="4" applyFont="1" applyFill="1" applyBorder="1" applyAlignment="1">
      <alignment horizontal="center" vertical="center" wrapText="1"/>
    </xf>
    <xf numFmtId="165" fontId="26" fillId="0" borderId="38" xfId="4" applyFont="1" applyFill="1" applyBorder="1" applyAlignment="1">
      <alignment horizontal="center" vertical="center" wrapText="1"/>
    </xf>
    <xf numFmtId="0" fontId="5" fillId="15" borderId="19" xfId="0" applyFont="1" applyFill="1" applyBorder="1" applyAlignment="1">
      <alignment horizontal="center" vertical="center" wrapText="1"/>
    </xf>
    <xf numFmtId="0" fontId="5" fillId="15" borderId="38" xfId="0" applyFont="1" applyFill="1" applyBorder="1" applyAlignment="1">
      <alignment horizontal="center" vertical="center" wrapText="1"/>
    </xf>
    <xf numFmtId="0" fontId="5" fillId="15" borderId="25" xfId="0" applyFont="1" applyFill="1" applyBorder="1" applyAlignment="1">
      <alignment horizontal="center" vertical="center" wrapText="1"/>
    </xf>
    <xf numFmtId="0" fontId="48" fillId="0" borderId="10" xfId="65" applyFont="1" applyFill="1" applyBorder="1" applyAlignment="1">
      <alignment horizontal="center" vertical="center"/>
    </xf>
    <xf numFmtId="0" fontId="48" fillId="0" borderId="19" xfId="65" applyFont="1" applyFill="1" applyBorder="1" applyAlignment="1">
      <alignment horizontal="center" vertical="center" wrapText="1"/>
    </xf>
    <xf numFmtId="0" fontId="48" fillId="0" borderId="25" xfId="65" applyFont="1" applyFill="1" applyBorder="1" applyAlignment="1">
      <alignment horizontal="center" vertical="center" wrapText="1"/>
    </xf>
    <xf numFmtId="169" fontId="49" fillId="0" borderId="19" xfId="65" applyNumberFormat="1" applyFont="1" applyFill="1" applyBorder="1" applyAlignment="1">
      <alignment horizontal="center" vertical="center" wrapText="1"/>
    </xf>
    <xf numFmtId="169" fontId="49" fillId="0" borderId="38" xfId="65" applyNumberFormat="1" applyFont="1" applyFill="1" applyBorder="1" applyAlignment="1">
      <alignment horizontal="center" vertical="center" wrapText="1"/>
    </xf>
    <xf numFmtId="0" fontId="26" fillId="0" borderId="19" xfId="65" applyFont="1" applyFill="1" applyBorder="1" applyAlignment="1">
      <alignment horizontal="left" vertical="center" wrapText="1"/>
    </xf>
    <xf numFmtId="0" fontId="26" fillId="0" borderId="38" xfId="65" applyFont="1" applyFill="1" applyBorder="1" applyAlignment="1">
      <alignment horizontal="left" vertical="center" wrapText="1"/>
    </xf>
    <xf numFmtId="0" fontId="26" fillId="0" borderId="25" xfId="65" applyFont="1" applyFill="1" applyBorder="1" applyAlignment="1">
      <alignment horizontal="left" vertical="center" wrapText="1"/>
    </xf>
    <xf numFmtId="0" fontId="0" fillId="0" borderId="19" xfId="0" applyFont="1" applyFill="1" applyBorder="1" applyAlignment="1">
      <alignment horizontal="center" vertical="center" wrapText="1"/>
    </xf>
    <xf numFmtId="0" fontId="0" fillId="0" borderId="19" xfId="0" applyFont="1" applyFill="1" applyBorder="1" applyAlignment="1">
      <alignment horizontal="left" vertical="center" wrapText="1"/>
    </xf>
    <xf numFmtId="0" fontId="26" fillId="15" borderId="19" xfId="65" applyFont="1" applyFill="1" applyBorder="1" applyAlignment="1">
      <alignment horizontal="left" vertical="center" wrapText="1"/>
    </xf>
    <xf numFmtId="0" fontId="26" fillId="15" borderId="38" xfId="65" applyFont="1" applyFill="1" applyBorder="1" applyAlignment="1">
      <alignment horizontal="left" vertical="center" wrapText="1"/>
    </xf>
    <xf numFmtId="0" fontId="26" fillId="0" borderId="10" xfId="0" applyFont="1" applyFill="1" applyBorder="1" applyAlignment="1">
      <alignment horizontal="left" vertical="center" wrapText="1"/>
    </xf>
    <xf numFmtId="9" fontId="48" fillId="0" borderId="10" xfId="65" applyNumberFormat="1" applyFont="1" applyFill="1" applyBorder="1" applyAlignment="1">
      <alignment horizontal="center" vertical="center"/>
    </xf>
    <xf numFmtId="0" fontId="5" fillId="0" borderId="19" xfId="65" applyFont="1" applyFill="1" applyBorder="1" applyAlignment="1">
      <alignment horizontal="center" vertical="center" wrapText="1"/>
    </xf>
    <xf numFmtId="0" fontId="5" fillId="0" borderId="38" xfId="65" applyFont="1" applyFill="1" applyBorder="1" applyAlignment="1">
      <alignment horizontal="center" vertical="center" wrapText="1"/>
    </xf>
    <xf numFmtId="0" fontId="5" fillId="0" borderId="25" xfId="65" applyFont="1" applyFill="1" applyBorder="1" applyAlignment="1">
      <alignment horizontal="center" vertical="center" wrapText="1"/>
    </xf>
    <xf numFmtId="9" fontId="48" fillId="0" borderId="19" xfId="65" applyNumberFormat="1" applyFont="1" applyFill="1" applyBorder="1" applyAlignment="1">
      <alignment horizontal="center" vertical="center"/>
    </xf>
    <xf numFmtId="9" fontId="48" fillId="0" borderId="25" xfId="65" applyNumberFormat="1" applyFont="1" applyFill="1" applyBorder="1" applyAlignment="1">
      <alignment horizontal="center" vertical="center"/>
    </xf>
    <xf numFmtId="0" fontId="48" fillId="0" borderId="38" xfId="65" applyFont="1" applyFill="1" applyBorder="1" applyAlignment="1">
      <alignment horizontal="left" vertical="center" wrapText="1"/>
    </xf>
    <xf numFmtId="9" fontId="48" fillId="0" borderId="19" xfId="65" applyNumberFormat="1" applyFont="1" applyFill="1" applyBorder="1" applyAlignment="1">
      <alignment horizontal="center" vertical="center" wrapText="1"/>
    </xf>
    <xf numFmtId="0" fontId="48" fillId="0" borderId="38" xfId="65" applyFont="1" applyFill="1" applyBorder="1" applyAlignment="1">
      <alignment horizontal="center" vertical="center" wrapText="1"/>
    </xf>
    <xf numFmtId="0" fontId="0" fillId="15" borderId="19" xfId="0" applyFont="1" applyFill="1" applyBorder="1" applyAlignment="1">
      <alignment horizontal="left" vertical="center" wrapText="1"/>
    </xf>
    <xf numFmtId="0" fontId="5" fillId="15" borderId="38" xfId="0" applyFont="1" applyFill="1" applyBorder="1" applyAlignment="1">
      <alignment horizontal="left" vertical="center" wrapText="1"/>
    </xf>
    <xf numFmtId="0" fontId="5" fillId="15" borderId="25" xfId="0" applyFont="1" applyFill="1" applyBorder="1" applyAlignment="1">
      <alignment horizontal="left" vertical="center" wrapText="1"/>
    </xf>
    <xf numFmtId="0" fontId="48" fillId="0" borderId="19" xfId="65" applyFont="1" applyBorder="1" applyAlignment="1">
      <alignment horizontal="center" vertical="center" wrapText="1"/>
    </xf>
    <xf numFmtId="0" fontId="48" fillId="0" borderId="38" xfId="65" applyFont="1" applyBorder="1" applyAlignment="1">
      <alignment horizontal="center" vertical="center" wrapText="1"/>
    </xf>
    <xf numFmtId="0" fontId="48" fillId="0" borderId="25" xfId="65" applyFont="1" applyBorder="1" applyAlignment="1">
      <alignment horizontal="center" vertical="center" wrapText="1"/>
    </xf>
    <xf numFmtId="0" fontId="53" fillId="0" borderId="19" xfId="0" applyFont="1" applyFill="1" applyBorder="1" applyAlignment="1">
      <alignment horizontal="left" vertical="center" wrapText="1"/>
    </xf>
    <xf numFmtId="0" fontId="53" fillId="0" borderId="38" xfId="0" applyFont="1" applyFill="1" applyBorder="1" applyAlignment="1">
      <alignment horizontal="left" vertical="center" wrapText="1"/>
    </xf>
    <xf numFmtId="0" fontId="53" fillId="0" borderId="25" xfId="0" applyFont="1" applyFill="1" applyBorder="1" applyAlignment="1">
      <alignment horizontal="left" vertical="center" wrapText="1"/>
    </xf>
    <xf numFmtId="0" fontId="52" fillId="0" borderId="10" xfId="0" applyFont="1" applyFill="1" applyBorder="1" applyAlignment="1">
      <alignment horizontal="left" vertical="center" wrapText="1"/>
    </xf>
    <xf numFmtId="0" fontId="48" fillId="0" borderId="19" xfId="65" applyFont="1" applyBorder="1" applyAlignment="1">
      <alignment horizontal="center" vertical="top"/>
    </xf>
    <xf numFmtId="0" fontId="48" fillId="0" borderId="38" xfId="65" applyFont="1" applyBorder="1" applyAlignment="1">
      <alignment horizontal="center" vertical="top"/>
    </xf>
    <xf numFmtId="0" fontId="48" fillId="0" borderId="25" xfId="65" applyFont="1" applyBorder="1" applyAlignment="1">
      <alignment horizontal="center" vertical="top"/>
    </xf>
    <xf numFmtId="165" fontId="48" fillId="0" borderId="25" xfId="72" applyNumberFormat="1" applyFont="1" applyFill="1" applyBorder="1" applyAlignment="1">
      <alignment horizontal="center" vertical="center"/>
    </xf>
    <xf numFmtId="9" fontId="26" fillId="0" borderId="19" xfId="72" applyFont="1" applyFill="1" applyBorder="1" applyAlignment="1">
      <alignment horizontal="center" vertical="center" wrapText="1"/>
    </xf>
    <xf numFmtId="9" fontId="26" fillId="0" borderId="38" xfId="72" applyFont="1" applyFill="1" applyBorder="1" applyAlignment="1">
      <alignment horizontal="center" vertical="center" wrapText="1"/>
    </xf>
    <xf numFmtId="2" fontId="5" fillId="0" borderId="19" xfId="65" applyNumberFormat="1" applyFont="1" applyFill="1" applyBorder="1" applyAlignment="1">
      <alignment horizontal="center" vertical="center" wrapText="1"/>
    </xf>
    <xf numFmtId="2" fontId="5" fillId="0" borderId="38" xfId="65" applyNumberFormat="1" applyFont="1" applyFill="1" applyBorder="1" applyAlignment="1">
      <alignment horizontal="center" vertical="center" wrapText="1"/>
    </xf>
    <xf numFmtId="2" fontId="5" fillId="0" borderId="25" xfId="65" applyNumberFormat="1" applyFont="1" applyFill="1" applyBorder="1" applyAlignment="1">
      <alignment horizontal="center" vertical="center" wrapText="1"/>
    </xf>
    <xf numFmtId="0" fontId="55" fillId="19" borderId="10" xfId="65" applyFont="1" applyFill="1" applyBorder="1" applyAlignment="1">
      <alignment horizontal="center" vertical="center" wrapText="1"/>
    </xf>
    <xf numFmtId="0" fontId="55" fillId="0" borderId="10" xfId="65" applyFont="1" applyFill="1" applyBorder="1" applyAlignment="1">
      <alignment horizontal="center" vertical="center"/>
    </xf>
    <xf numFmtId="0" fontId="55" fillId="19" borderId="10" xfId="65" applyFont="1" applyFill="1" applyBorder="1" applyAlignment="1">
      <alignment horizontal="center" vertical="center"/>
    </xf>
    <xf numFmtId="0" fontId="58" fillId="0" borderId="44" xfId="65" applyFont="1" applyFill="1" applyBorder="1" applyAlignment="1">
      <alignment horizontal="center" vertical="center"/>
    </xf>
    <xf numFmtId="0" fontId="53" fillId="0" borderId="44" xfId="65" applyFont="1" applyFill="1" applyBorder="1" applyAlignment="1">
      <alignment horizontal="center" vertical="center"/>
    </xf>
    <xf numFmtId="168" fontId="49" fillId="0" borderId="19" xfId="65" applyNumberFormat="1" applyFont="1" applyFill="1" applyBorder="1" applyAlignment="1">
      <alignment horizontal="center" vertical="center" wrapText="1"/>
    </xf>
    <xf numFmtId="168" fontId="49" fillId="0" borderId="38" xfId="65" applyNumberFormat="1" applyFont="1" applyFill="1" applyBorder="1" applyAlignment="1">
      <alignment horizontal="center" vertical="center" wrapText="1"/>
    </xf>
    <xf numFmtId="168" fontId="49" fillId="0" borderId="25" xfId="65" applyNumberFormat="1" applyFont="1" applyFill="1" applyBorder="1" applyAlignment="1">
      <alignment horizontal="center" vertical="center" wrapText="1"/>
    </xf>
    <xf numFmtId="0" fontId="57" fillId="19" borderId="34" xfId="65" applyFont="1" applyFill="1" applyBorder="1" applyAlignment="1">
      <alignment horizontal="center" vertical="center" wrapText="1"/>
    </xf>
    <xf numFmtId="0" fontId="57" fillId="19" borderId="36" xfId="65" applyFont="1" applyFill="1" applyBorder="1" applyAlignment="1">
      <alignment horizontal="center" vertical="center" wrapText="1"/>
    </xf>
    <xf numFmtId="0" fontId="57" fillId="19" borderId="35" xfId="65" applyFont="1" applyFill="1" applyBorder="1" applyAlignment="1">
      <alignment horizontal="center" vertical="center" wrapText="1"/>
    </xf>
    <xf numFmtId="164" fontId="40" fillId="0" borderId="19" xfId="72" applyNumberFormat="1" applyFont="1" applyBorder="1" applyAlignment="1">
      <alignment horizontal="center" vertical="center"/>
    </xf>
    <xf numFmtId="164" fontId="40" fillId="0" borderId="38" xfId="72" applyNumberFormat="1" applyFont="1" applyBorder="1" applyAlignment="1">
      <alignment horizontal="center" vertical="center"/>
    </xf>
    <xf numFmtId="164" fontId="40" fillId="0" borderId="25" xfId="72" applyNumberFormat="1" applyFont="1" applyBorder="1" applyAlignment="1">
      <alignment horizontal="center" vertical="center"/>
    </xf>
    <xf numFmtId="0" fontId="0" fillId="0" borderId="23" xfId="0" applyFont="1" applyFill="1" applyBorder="1" applyAlignment="1">
      <alignment horizontal="center" vertical="top" wrapText="1"/>
    </xf>
    <xf numFmtId="0" fontId="0" fillId="0" borderId="45" xfId="0" applyFont="1" applyFill="1" applyBorder="1" applyAlignment="1">
      <alignment horizontal="center" vertical="top" wrapText="1"/>
    </xf>
    <xf numFmtId="0" fontId="0" fillId="0" borderId="19" xfId="0" applyFont="1" applyFill="1" applyBorder="1" applyAlignment="1">
      <alignment horizontal="center" vertical="top" wrapText="1"/>
    </xf>
    <xf numFmtId="0" fontId="0" fillId="0" borderId="38" xfId="0" applyFont="1" applyFill="1" applyBorder="1" applyAlignment="1">
      <alignment horizontal="center" vertical="top" wrapText="1"/>
    </xf>
    <xf numFmtId="0" fontId="0" fillId="0" borderId="25" xfId="0" applyFont="1" applyFill="1" applyBorder="1" applyAlignment="1">
      <alignment horizontal="center" vertical="top" wrapText="1"/>
    </xf>
    <xf numFmtId="10" fontId="32" fillId="2" borderId="34" xfId="0" applyNumberFormat="1" applyFont="1" applyFill="1" applyBorder="1" applyAlignment="1">
      <alignment horizontal="center" vertical="center"/>
    </xf>
    <xf numFmtId="10" fontId="32" fillId="2" borderId="36" xfId="0" applyNumberFormat="1" applyFont="1" applyFill="1" applyBorder="1" applyAlignment="1">
      <alignment horizontal="center" vertical="center"/>
    </xf>
    <xf numFmtId="10" fontId="32" fillId="2" borderId="35" xfId="0" applyNumberFormat="1" applyFont="1" applyFill="1" applyBorder="1" applyAlignment="1">
      <alignment horizontal="center" vertical="center"/>
    </xf>
    <xf numFmtId="0" fontId="40" fillId="0" borderId="19" xfId="65" applyFill="1" applyBorder="1" applyAlignment="1">
      <alignment horizontal="center" vertical="center" wrapText="1"/>
    </xf>
    <xf numFmtId="0" fontId="40" fillId="0" borderId="38" xfId="65" applyFill="1" applyBorder="1" applyAlignment="1">
      <alignment horizontal="center" vertical="center" wrapText="1"/>
    </xf>
    <xf numFmtId="0" fontId="40" fillId="0" borderId="25" xfId="65" applyFill="1" applyBorder="1" applyAlignment="1">
      <alignment horizontal="center" vertical="center" wrapText="1"/>
    </xf>
    <xf numFmtId="0" fontId="40" fillId="0" borderId="19" xfId="65" applyFill="1" applyBorder="1" applyAlignment="1">
      <alignment horizontal="left" vertical="center" wrapText="1"/>
    </xf>
    <xf numFmtId="0" fontId="40" fillId="0" borderId="38" xfId="65" applyFill="1" applyBorder="1" applyAlignment="1">
      <alignment horizontal="left" vertical="center" wrapText="1"/>
    </xf>
    <xf numFmtId="0" fontId="40" fillId="0" borderId="25" xfId="65" applyFill="1" applyBorder="1" applyAlignment="1">
      <alignment horizontal="left" vertical="center" wrapText="1"/>
    </xf>
    <xf numFmtId="0" fontId="42" fillId="0" borderId="34" xfId="65" applyFont="1" applyFill="1" applyBorder="1" applyAlignment="1">
      <alignment horizontal="left" vertical="center" wrapText="1"/>
    </xf>
    <xf numFmtId="0" fontId="42" fillId="0" borderId="36" xfId="65" applyFont="1" applyFill="1" applyBorder="1" applyAlignment="1">
      <alignment horizontal="left" vertical="center" wrapText="1"/>
    </xf>
    <xf numFmtId="0" fontId="42" fillId="0" borderId="22" xfId="65" applyFont="1" applyFill="1" applyBorder="1" applyAlignment="1">
      <alignment horizontal="left" vertical="center" wrapText="1"/>
    </xf>
    <xf numFmtId="0" fontId="0" fillId="0" borderId="38" xfId="0" applyFont="1" applyFill="1" applyBorder="1" applyAlignment="1">
      <alignment horizontal="left" vertical="center" wrapText="1"/>
    </xf>
    <xf numFmtId="0" fontId="0" fillId="0" borderId="25" xfId="0" applyFont="1" applyFill="1" applyBorder="1" applyAlignment="1">
      <alignment horizontal="left" vertical="center" wrapText="1"/>
    </xf>
    <xf numFmtId="0" fontId="52" fillId="0" borderId="19" xfId="0" applyFont="1" applyFill="1" applyBorder="1" applyAlignment="1">
      <alignment horizontal="left" vertical="center" wrapText="1"/>
    </xf>
    <xf numFmtId="0" fontId="52" fillId="0" borderId="38" xfId="0" applyFont="1" applyFill="1" applyBorder="1" applyAlignment="1">
      <alignment horizontal="left" vertical="center" wrapText="1"/>
    </xf>
    <xf numFmtId="1" fontId="5" fillId="0" borderId="19" xfId="73" applyNumberFormat="1" applyFont="1" applyFill="1" applyBorder="1" applyAlignment="1">
      <alignment horizontal="center" vertical="center" wrapText="1"/>
    </xf>
    <xf numFmtId="1" fontId="5" fillId="0" borderId="38" xfId="73" applyNumberFormat="1" applyFont="1" applyFill="1" applyBorder="1" applyAlignment="1">
      <alignment horizontal="center" vertical="center" wrapText="1"/>
    </xf>
    <xf numFmtId="0" fontId="5" fillId="0" borderId="19" xfId="1" applyNumberFormat="1" applyFont="1" applyFill="1" applyBorder="1" applyAlignment="1">
      <alignment horizontal="center" vertical="center" wrapText="1"/>
    </xf>
    <xf numFmtId="0" fontId="5" fillId="0" borderId="38" xfId="1" applyNumberFormat="1" applyFont="1" applyFill="1" applyBorder="1" applyAlignment="1">
      <alignment horizontal="center" vertical="center" wrapText="1"/>
    </xf>
    <xf numFmtId="0" fontId="52" fillId="0" borderId="19" xfId="0" applyFont="1" applyFill="1" applyBorder="1" applyAlignment="1">
      <alignment horizontal="center" vertical="center" wrapText="1"/>
    </xf>
    <xf numFmtId="165" fontId="43" fillId="0" borderId="19" xfId="4" applyFont="1" applyFill="1" applyBorder="1" applyAlignment="1">
      <alignment horizontal="center" vertical="center" wrapText="1"/>
    </xf>
    <xf numFmtId="165" fontId="43" fillId="0" borderId="38" xfId="4" applyFont="1" applyFill="1" applyBorder="1" applyAlignment="1">
      <alignment horizontal="center" vertical="center" wrapText="1"/>
    </xf>
    <xf numFmtId="0" fontId="59" fillId="0" borderId="44" xfId="65" applyFont="1" applyFill="1" applyBorder="1" applyAlignment="1">
      <alignment horizontal="center" vertical="center"/>
    </xf>
    <xf numFmtId="0" fontId="59" fillId="0" borderId="0" xfId="65" applyFont="1" applyFill="1" applyBorder="1" applyAlignment="1">
      <alignment horizontal="center" vertical="center"/>
    </xf>
    <xf numFmtId="0" fontId="59" fillId="0" borderId="44" xfId="65" applyFont="1" applyFill="1" applyBorder="1" applyAlignment="1">
      <alignment horizontal="left" vertical="center" wrapText="1"/>
    </xf>
    <xf numFmtId="0" fontId="59" fillId="0" borderId="0" xfId="65" applyFont="1" applyFill="1" applyBorder="1" applyAlignment="1">
      <alignment horizontal="left" vertical="center" wrapText="1"/>
    </xf>
    <xf numFmtId="0" fontId="59" fillId="0" borderId="10" xfId="65" applyFont="1" applyFill="1" applyBorder="1" applyAlignment="1">
      <alignment horizontal="left" vertical="center"/>
    </xf>
    <xf numFmtId="0" fontId="59" fillId="0" borderId="44" xfId="65" applyFont="1" applyFill="1" applyBorder="1" applyAlignment="1">
      <alignment horizontal="left" vertical="center"/>
    </xf>
    <xf numFmtId="0" fontId="59" fillId="0" borderId="0" xfId="65" applyFont="1" applyFill="1" applyBorder="1" applyAlignment="1">
      <alignment horizontal="left" vertical="center"/>
    </xf>
    <xf numFmtId="0" fontId="59" fillId="0" borderId="36" xfId="65" applyFont="1" applyFill="1" applyBorder="1" applyAlignment="1">
      <alignment horizontal="center" vertical="center"/>
    </xf>
    <xf numFmtId="0" fontId="57" fillId="10" borderId="19" xfId="65" applyFont="1" applyFill="1" applyBorder="1" applyAlignment="1">
      <alignment horizontal="center" vertical="top" wrapText="1"/>
    </xf>
    <xf numFmtId="0" fontId="57" fillId="10" borderId="38" xfId="65" applyFont="1" applyFill="1" applyBorder="1" applyAlignment="1">
      <alignment horizontal="center" vertical="top" wrapText="1"/>
    </xf>
    <xf numFmtId="0" fontId="57" fillId="10" borderId="25" xfId="65" applyFont="1" applyFill="1" applyBorder="1" applyAlignment="1">
      <alignment horizontal="center" vertical="top" wrapText="1"/>
    </xf>
    <xf numFmtId="0" fontId="0" fillId="0" borderId="10" xfId="0" applyFont="1" applyFill="1" applyBorder="1" applyAlignment="1">
      <alignment horizontal="left" vertical="center" wrapText="1"/>
    </xf>
    <xf numFmtId="0" fontId="43" fillId="0" borderId="10" xfId="0" applyFont="1" applyFill="1" applyBorder="1" applyAlignment="1">
      <alignment horizontal="left" vertical="center" wrapText="1"/>
    </xf>
    <xf numFmtId="0" fontId="40" fillId="0" borderId="10" xfId="68" applyFont="1" applyFill="1" applyBorder="1" applyAlignment="1">
      <alignment horizontal="center" vertical="top" wrapText="1"/>
    </xf>
    <xf numFmtId="4" fontId="43" fillId="0" borderId="10" xfId="65" applyNumberFormat="1" applyFont="1" applyFill="1" applyBorder="1" applyAlignment="1">
      <alignment horizontal="center" vertical="center" wrapText="1"/>
    </xf>
    <xf numFmtId="9" fontId="5" fillId="0" borderId="10" xfId="72" applyFont="1" applyFill="1" applyBorder="1" applyAlignment="1">
      <alignment horizontal="center" vertical="center" wrapText="1"/>
    </xf>
    <xf numFmtId="4" fontId="43" fillId="0" borderId="38" xfId="65" applyNumberFormat="1" applyFont="1" applyFill="1" applyBorder="1" applyAlignment="1">
      <alignment horizontal="center" vertical="center" wrapText="1"/>
    </xf>
    <xf numFmtId="4" fontId="43" fillId="0" borderId="19" xfId="65" applyNumberFormat="1" applyFont="1" applyFill="1" applyBorder="1" applyAlignment="1">
      <alignment horizontal="center" vertical="center" wrapText="1"/>
    </xf>
    <xf numFmtId="0" fontId="5" fillId="0" borderId="10" xfId="0" applyFont="1" applyFill="1" applyBorder="1" applyAlignment="1">
      <alignment horizontal="left" vertical="center" wrapText="1"/>
    </xf>
    <xf numFmtId="0" fontId="42" fillId="0" borderId="10" xfId="65" applyFont="1" applyFill="1" applyBorder="1" applyAlignment="1">
      <alignment horizontal="left" vertical="center" wrapText="1"/>
    </xf>
    <xf numFmtId="9" fontId="0" fillId="0" borderId="19" xfId="73" applyFont="1" applyFill="1" applyBorder="1" applyAlignment="1">
      <alignment horizontal="center" vertical="center" wrapText="1"/>
    </xf>
    <xf numFmtId="9" fontId="0" fillId="0" borderId="38" xfId="73" applyFont="1" applyFill="1" applyBorder="1" applyAlignment="1">
      <alignment horizontal="center" vertical="center" wrapText="1"/>
    </xf>
    <xf numFmtId="0" fontId="0" fillId="0" borderId="10" xfId="0" applyFont="1" applyFill="1" applyBorder="1" applyAlignment="1">
      <alignment horizontal="left" vertical="top" wrapText="1"/>
    </xf>
    <xf numFmtId="0" fontId="43" fillId="0" borderId="19" xfId="0" applyFont="1" applyFill="1" applyBorder="1" applyAlignment="1">
      <alignment horizontal="left" vertical="center" wrapText="1"/>
    </xf>
    <xf numFmtId="0" fontId="43" fillId="0" borderId="38" xfId="0" applyFont="1" applyFill="1" applyBorder="1" applyAlignment="1">
      <alignment horizontal="left" vertical="center" wrapText="1"/>
    </xf>
    <xf numFmtId="1" fontId="5" fillId="0" borderId="10" xfId="73" applyNumberFormat="1" applyFont="1" applyFill="1" applyBorder="1" applyAlignment="1">
      <alignment horizontal="center" vertical="center" wrapText="1"/>
    </xf>
    <xf numFmtId="0" fontId="60" fillId="0" borderId="19" xfId="65" applyFont="1" applyFill="1" applyBorder="1" applyAlignment="1">
      <alignment horizontal="center" vertical="center" wrapText="1"/>
    </xf>
    <xf numFmtId="0" fontId="60" fillId="0" borderId="38" xfId="65" applyFont="1" applyFill="1" applyBorder="1" applyAlignment="1">
      <alignment horizontal="center" vertical="center" wrapText="1"/>
    </xf>
    <xf numFmtId="0" fontId="60" fillId="0" borderId="19" xfId="65" applyFont="1" applyFill="1" applyBorder="1" applyAlignment="1">
      <alignment horizontal="left" vertical="center" wrapText="1"/>
    </xf>
    <xf numFmtId="0" fontId="60" fillId="0" borderId="38" xfId="65" applyFont="1" applyFill="1" applyBorder="1" applyAlignment="1">
      <alignment horizontal="left" vertical="center" wrapText="1"/>
    </xf>
    <xf numFmtId="0" fontId="40" fillId="0" borderId="19" xfId="68" applyFont="1" applyFill="1" applyBorder="1" applyAlignment="1">
      <alignment horizontal="center" vertical="top" wrapText="1"/>
    </xf>
    <xf numFmtId="0" fontId="40" fillId="0" borderId="38" xfId="68" applyFont="1" applyFill="1" applyBorder="1" applyAlignment="1">
      <alignment horizontal="center" vertical="top" wrapText="1"/>
    </xf>
    <xf numFmtId="0" fontId="0" fillId="0" borderId="38" xfId="0" applyFont="1" applyFill="1" applyBorder="1" applyAlignment="1">
      <alignment horizontal="left" vertical="top" wrapText="1"/>
    </xf>
    <xf numFmtId="0" fontId="0" fillId="0" borderId="25" xfId="0" applyFont="1" applyFill="1" applyBorder="1" applyAlignment="1">
      <alignment horizontal="left" vertical="top" wrapText="1"/>
    </xf>
    <xf numFmtId="0" fontId="0" fillId="0" borderId="38" xfId="0" applyFont="1" applyFill="1" applyBorder="1" applyAlignment="1">
      <alignment horizontal="center" vertical="center" wrapText="1"/>
    </xf>
    <xf numFmtId="0" fontId="0" fillId="0" borderId="25" xfId="0" applyFont="1" applyFill="1" applyBorder="1" applyAlignment="1">
      <alignment horizontal="center" vertical="center" wrapText="1"/>
    </xf>
    <xf numFmtId="4" fontId="43" fillId="0" borderId="25" xfId="65" applyNumberFormat="1" applyFont="1" applyFill="1" applyBorder="1" applyAlignment="1">
      <alignment horizontal="center" vertical="center" wrapText="1"/>
    </xf>
    <xf numFmtId="0" fontId="40" fillId="0" borderId="19" xfId="65" applyFill="1" applyBorder="1" applyAlignment="1">
      <alignment horizontal="left" vertical="top" wrapText="1"/>
    </xf>
    <xf numFmtId="0" fontId="40" fillId="0" borderId="38" xfId="65" applyFill="1" applyBorder="1" applyAlignment="1">
      <alignment horizontal="left" vertical="top" wrapText="1"/>
    </xf>
    <xf numFmtId="0" fontId="40" fillId="0" borderId="25" xfId="65" applyFill="1" applyBorder="1" applyAlignment="1">
      <alignment horizontal="left" vertical="top" wrapText="1"/>
    </xf>
    <xf numFmtId="1" fontId="0" fillId="0" borderId="19" xfId="73" applyNumberFormat="1" applyFont="1" applyFill="1" applyBorder="1" applyAlignment="1">
      <alignment horizontal="center" vertical="center" wrapText="1"/>
    </xf>
    <xf numFmtId="1" fontId="0" fillId="0" borderId="38" xfId="73" applyNumberFormat="1" applyFont="1" applyFill="1" applyBorder="1" applyAlignment="1">
      <alignment horizontal="center" vertical="center" wrapText="1"/>
    </xf>
    <xf numFmtId="9" fontId="0" fillId="0" borderId="19" xfId="72" applyFont="1" applyFill="1" applyBorder="1" applyAlignment="1">
      <alignment horizontal="center" vertical="center" wrapText="1"/>
    </xf>
    <xf numFmtId="9" fontId="0" fillId="0" borderId="38" xfId="72" applyFont="1" applyFill="1" applyBorder="1" applyAlignment="1">
      <alignment horizontal="center" vertical="center" wrapText="1"/>
    </xf>
    <xf numFmtId="1" fontId="0" fillId="0" borderId="25" xfId="73" applyNumberFormat="1" applyFont="1" applyFill="1" applyBorder="1" applyAlignment="1">
      <alignment horizontal="center" vertical="center" wrapText="1"/>
    </xf>
    <xf numFmtId="10" fontId="32" fillId="2" borderId="19" xfId="0" applyNumberFormat="1" applyFont="1" applyFill="1" applyBorder="1" applyAlignment="1">
      <alignment horizontal="center" vertical="center" wrapText="1"/>
    </xf>
    <xf numFmtId="10" fontId="32" fillId="2" borderId="25" xfId="0" applyNumberFormat="1" applyFont="1" applyFill="1" applyBorder="1" applyAlignment="1">
      <alignment horizontal="center" vertical="center" wrapText="1"/>
    </xf>
    <xf numFmtId="0" fontId="32" fillId="2" borderId="19" xfId="0" applyFont="1" applyFill="1" applyBorder="1" applyAlignment="1">
      <alignment horizontal="center" vertical="center" wrapText="1"/>
    </xf>
    <xf numFmtId="0" fontId="32" fillId="2" borderId="25" xfId="0" applyFont="1" applyFill="1" applyBorder="1" applyAlignment="1">
      <alignment horizontal="center" vertical="center" wrapText="1"/>
    </xf>
    <xf numFmtId="9" fontId="43" fillId="0" borderId="10" xfId="73" applyNumberFormat="1" applyFont="1" applyFill="1" applyBorder="1" applyAlignment="1">
      <alignment horizontal="center" vertical="center" wrapText="1"/>
    </xf>
    <xf numFmtId="9" fontId="43" fillId="0" borderId="19" xfId="73" applyNumberFormat="1" applyFont="1" applyFill="1" applyBorder="1" applyAlignment="1">
      <alignment horizontal="center" vertical="center" wrapText="1"/>
    </xf>
    <xf numFmtId="9" fontId="43" fillId="0" borderId="38" xfId="73" applyNumberFormat="1" applyFont="1" applyFill="1" applyBorder="1" applyAlignment="1">
      <alignment horizontal="center" vertical="center" wrapText="1"/>
    </xf>
    <xf numFmtId="0" fontId="40" fillId="0" borderId="19" xfId="68" applyFont="1" applyFill="1" applyBorder="1" applyAlignment="1">
      <alignment horizontal="center" vertical="center" wrapText="1"/>
    </xf>
    <xf numFmtId="0" fontId="40" fillId="0" borderId="38" xfId="68" applyFont="1" applyFill="1" applyBorder="1" applyAlignment="1">
      <alignment horizontal="center" vertical="center" wrapText="1"/>
    </xf>
    <xf numFmtId="0" fontId="40" fillId="0" borderId="25" xfId="68" applyFont="1" applyFill="1" applyBorder="1" applyAlignment="1">
      <alignment horizontal="center" vertical="center" wrapText="1"/>
    </xf>
    <xf numFmtId="0" fontId="45" fillId="10" borderId="1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42" fillId="0" borderId="35" xfId="65" applyFont="1" applyFill="1" applyBorder="1" applyAlignment="1">
      <alignment horizontal="left" vertical="center" wrapText="1"/>
    </xf>
    <xf numFmtId="0" fontId="0" fillId="0" borderId="19" xfId="0" applyBorder="1" applyAlignment="1">
      <alignment horizontal="center" vertical="top" wrapText="1"/>
    </xf>
    <xf numFmtId="0" fontId="0" fillId="0" borderId="38" xfId="0" applyBorder="1" applyAlignment="1">
      <alignment horizontal="center" vertical="top" wrapText="1"/>
    </xf>
    <xf numFmtId="0" fontId="0" fillId="0" borderId="25" xfId="0" applyBorder="1" applyAlignment="1">
      <alignment horizontal="center" vertical="top" wrapText="1"/>
    </xf>
    <xf numFmtId="0" fontId="0" fillId="15" borderId="10" xfId="0" applyFill="1" applyBorder="1" applyAlignment="1">
      <alignment horizontal="left" vertical="center" wrapText="1"/>
    </xf>
    <xf numFmtId="0" fontId="0" fillId="15" borderId="10" xfId="0" applyFont="1" applyFill="1" applyBorder="1" applyAlignment="1">
      <alignment horizontal="left" vertical="center" wrapText="1"/>
    </xf>
    <xf numFmtId="0" fontId="0" fillId="15" borderId="19" xfId="0" applyFill="1" applyBorder="1" applyAlignment="1">
      <alignment horizontal="left" vertical="center" wrapText="1"/>
    </xf>
    <xf numFmtId="0" fontId="0" fillId="15" borderId="38" xfId="0" applyFill="1" applyBorder="1" applyAlignment="1">
      <alignment horizontal="left" vertical="center" wrapText="1"/>
    </xf>
    <xf numFmtId="0" fontId="59" fillId="0" borderId="10" xfId="65" applyFont="1" applyFill="1" applyBorder="1" applyAlignment="1">
      <alignment horizontal="center" vertical="center"/>
    </xf>
    <xf numFmtId="0" fontId="0" fillId="0" borderId="10" xfId="0" applyFill="1" applyBorder="1" applyAlignment="1">
      <alignment horizontal="left" vertical="center" wrapText="1"/>
    </xf>
    <xf numFmtId="0" fontId="11" fillId="20" borderId="19" xfId="0" applyFont="1" applyFill="1" applyBorder="1" applyAlignment="1">
      <alignment horizontal="left" vertical="center" wrapText="1"/>
    </xf>
    <xf numFmtId="0" fontId="11" fillId="20" borderId="38" xfId="0" applyFont="1" applyFill="1" applyBorder="1" applyAlignment="1">
      <alignment horizontal="left" vertical="center" wrapText="1"/>
    </xf>
    <xf numFmtId="0" fontId="11" fillId="20" borderId="25" xfId="0" applyFont="1" applyFill="1" applyBorder="1" applyAlignment="1">
      <alignment horizontal="left" vertical="center" wrapText="1"/>
    </xf>
    <xf numFmtId="0" fontId="11" fillId="21" borderId="19" xfId="0" applyFont="1" applyFill="1" applyBorder="1" applyAlignment="1">
      <alignment horizontal="left" vertical="center" wrapText="1"/>
    </xf>
    <xf numFmtId="0" fontId="11" fillId="21" borderId="38" xfId="0" applyFont="1" applyFill="1" applyBorder="1" applyAlignment="1">
      <alignment horizontal="left" vertical="center" wrapText="1"/>
    </xf>
    <xf numFmtId="0" fontId="11" fillId="21" borderId="25" xfId="0" applyFont="1" applyFill="1" applyBorder="1" applyAlignment="1">
      <alignment horizontal="left" vertical="center" wrapText="1"/>
    </xf>
    <xf numFmtId="0" fontId="11" fillId="9" borderId="19" xfId="0" applyFont="1" applyFill="1" applyBorder="1" applyAlignment="1">
      <alignment horizontal="left" vertical="center" wrapText="1"/>
    </xf>
    <xf numFmtId="0" fontId="11" fillId="9" borderId="38" xfId="0" applyFont="1" applyFill="1" applyBorder="1" applyAlignment="1">
      <alignment horizontal="left" vertical="center" wrapText="1"/>
    </xf>
    <xf numFmtId="0" fontId="11" fillId="9" borderId="25" xfId="0" applyFont="1" applyFill="1" applyBorder="1" applyAlignment="1">
      <alignment horizontal="left" vertical="center" wrapText="1"/>
    </xf>
    <xf numFmtId="0" fontId="33" fillId="9" borderId="10" xfId="0" applyFont="1" applyFill="1" applyBorder="1" applyAlignment="1">
      <alignment horizontal="left" vertical="center" wrapText="1"/>
    </xf>
    <xf numFmtId="0" fontId="25" fillId="9" borderId="10" xfId="0" applyFont="1" applyFill="1" applyBorder="1" applyAlignment="1">
      <alignment horizontal="left" vertical="center" wrapText="1"/>
    </xf>
    <xf numFmtId="0" fontId="11" fillId="9" borderId="44" xfId="0" applyFont="1" applyFill="1" applyBorder="1" applyAlignment="1">
      <alignment horizontal="left" vertical="center" wrapText="1"/>
    </xf>
    <xf numFmtId="0" fontId="11" fillId="9" borderId="0" xfId="0" applyFont="1" applyFill="1" applyBorder="1" applyAlignment="1">
      <alignment horizontal="left" vertical="center" wrapText="1"/>
    </xf>
    <xf numFmtId="0" fontId="11" fillId="9" borderId="10" xfId="0" applyFont="1" applyFill="1" applyBorder="1" applyAlignment="1">
      <alignment horizontal="left" vertical="center" wrapText="1"/>
    </xf>
    <xf numFmtId="0" fontId="11" fillId="16" borderId="19" xfId="0" applyFont="1" applyFill="1" applyBorder="1" applyAlignment="1">
      <alignment horizontal="left" vertical="center" wrapText="1"/>
    </xf>
    <xf numFmtId="0" fontId="11" fillId="16" borderId="38" xfId="0" applyFont="1" applyFill="1" applyBorder="1" applyAlignment="1">
      <alignment horizontal="left" vertical="center" wrapText="1"/>
    </xf>
    <xf numFmtId="0" fontId="11" fillId="16" borderId="25" xfId="0" applyFont="1" applyFill="1" applyBorder="1" applyAlignment="1">
      <alignment horizontal="left" vertical="center" wrapText="1"/>
    </xf>
    <xf numFmtId="0" fontId="11" fillId="12" borderId="19" xfId="0" applyFont="1" applyFill="1" applyBorder="1" applyAlignment="1">
      <alignment horizontal="left" vertical="center" wrapText="1"/>
    </xf>
    <xf numFmtId="0" fontId="11" fillId="12" borderId="38" xfId="0" applyFont="1" applyFill="1" applyBorder="1" applyAlignment="1">
      <alignment horizontal="left" vertical="center" wrapText="1"/>
    </xf>
    <xf numFmtId="0" fontId="11" fillId="12" borderId="25" xfId="0" applyFont="1" applyFill="1" applyBorder="1" applyAlignment="1">
      <alignment horizontal="left" vertical="center" wrapText="1"/>
    </xf>
    <xf numFmtId="0" fontId="11" fillId="22" borderId="19" xfId="0" applyFont="1" applyFill="1" applyBorder="1" applyAlignment="1">
      <alignment horizontal="left" vertical="center" wrapText="1"/>
    </xf>
    <xf numFmtId="0" fontId="11" fillId="22" borderId="38" xfId="0" applyFont="1" applyFill="1" applyBorder="1" applyAlignment="1">
      <alignment horizontal="left" vertical="center" wrapText="1"/>
    </xf>
    <xf numFmtId="0" fontId="11" fillId="22" borderId="25" xfId="0" applyFont="1" applyFill="1" applyBorder="1" applyAlignment="1">
      <alignment horizontal="left" vertical="center" wrapText="1"/>
    </xf>
    <xf numFmtId="0" fontId="11" fillId="9" borderId="34" xfId="0" applyFont="1" applyFill="1" applyBorder="1" applyAlignment="1">
      <alignment horizontal="left" vertical="center" wrapText="1"/>
    </xf>
    <xf numFmtId="0" fontId="11" fillId="9" borderId="35" xfId="0" applyFont="1" applyFill="1" applyBorder="1" applyAlignment="1">
      <alignment horizontal="left" vertical="center" wrapText="1"/>
    </xf>
    <xf numFmtId="0" fontId="25" fillId="9" borderId="23" xfId="0" applyFont="1" applyFill="1" applyBorder="1" applyAlignment="1">
      <alignment horizontal="center" vertical="center" wrapText="1"/>
    </xf>
    <xf numFmtId="0" fontId="25" fillId="9" borderId="46" xfId="0" applyFont="1" applyFill="1" applyBorder="1" applyAlignment="1">
      <alignment horizontal="center" vertical="center" wrapText="1"/>
    </xf>
    <xf numFmtId="0" fontId="25" fillId="9" borderId="19" xfId="0" applyFont="1" applyFill="1" applyBorder="1" applyAlignment="1">
      <alignment horizontal="center" vertical="center" wrapText="1"/>
    </xf>
    <xf numFmtId="0" fontId="25" fillId="9" borderId="25" xfId="0" applyFont="1" applyFill="1" applyBorder="1" applyAlignment="1">
      <alignment horizontal="center" vertical="center" wrapText="1"/>
    </xf>
    <xf numFmtId="0" fontId="11" fillId="9" borderId="36" xfId="0" applyFont="1" applyFill="1" applyBorder="1" applyAlignment="1">
      <alignment horizontal="left" vertical="center" wrapText="1"/>
    </xf>
    <xf numFmtId="0" fontId="42" fillId="0" borderId="34" xfId="65" applyFont="1" applyFill="1" applyBorder="1" applyAlignment="1">
      <alignment horizontal="left" vertical="top" wrapText="1"/>
    </xf>
    <xf numFmtId="0" fontId="42" fillId="0" borderId="36" xfId="65" applyFont="1" applyFill="1" applyBorder="1" applyAlignment="1">
      <alignment horizontal="left" vertical="top" wrapText="1"/>
    </xf>
    <xf numFmtId="0" fontId="42" fillId="0" borderId="35" xfId="65" applyFont="1" applyFill="1" applyBorder="1" applyAlignment="1">
      <alignment horizontal="left" vertical="top" wrapText="1"/>
    </xf>
    <xf numFmtId="0" fontId="50" fillId="0" borderId="19" xfId="65" applyFont="1" applyFill="1" applyBorder="1" applyAlignment="1">
      <alignment vertical="top" wrapText="1"/>
    </xf>
    <xf numFmtId="0" fontId="50" fillId="0" borderId="38" xfId="65" applyFont="1" applyFill="1" applyBorder="1" applyAlignment="1">
      <alignment vertical="top" wrapText="1"/>
    </xf>
    <xf numFmtId="0" fontId="50" fillId="0" borderId="25" xfId="65" applyFont="1" applyFill="1" applyBorder="1" applyAlignment="1">
      <alignment vertical="top" wrapText="1"/>
    </xf>
    <xf numFmtId="9" fontId="47" fillId="0" borderId="19" xfId="0" applyNumberFormat="1" applyFont="1" applyFill="1" applyBorder="1" applyAlignment="1">
      <alignment vertical="top" wrapText="1"/>
    </xf>
    <xf numFmtId="9" fontId="47" fillId="0" borderId="38" xfId="0" applyNumberFormat="1" applyFont="1" applyFill="1" applyBorder="1" applyAlignment="1">
      <alignment vertical="top" wrapText="1"/>
    </xf>
    <xf numFmtId="4" fontId="50" fillId="0" borderId="19" xfId="65" applyNumberFormat="1" applyFont="1" applyFill="1" applyBorder="1" applyAlignment="1">
      <alignment vertical="top" wrapText="1"/>
    </xf>
    <xf numFmtId="4" fontId="50" fillId="0" borderId="38" xfId="65" applyNumberFormat="1" applyFont="1" applyFill="1" applyBorder="1" applyAlignment="1">
      <alignment vertical="top" wrapText="1"/>
    </xf>
    <xf numFmtId="2" fontId="50" fillId="0" borderId="19" xfId="65" applyNumberFormat="1" applyFont="1" applyFill="1" applyBorder="1" applyAlignment="1">
      <alignment vertical="top" wrapText="1"/>
    </xf>
    <xf numFmtId="2" fontId="50" fillId="0" borderId="38" xfId="65" applyNumberFormat="1" applyFont="1" applyFill="1" applyBorder="1" applyAlignment="1">
      <alignment vertical="top" wrapText="1"/>
    </xf>
    <xf numFmtId="2" fontId="50" fillId="0" borderId="25" xfId="65" applyNumberFormat="1" applyFont="1" applyFill="1" applyBorder="1" applyAlignment="1">
      <alignment vertical="top" wrapText="1"/>
    </xf>
    <xf numFmtId="0" fontId="47" fillId="0" borderId="19" xfId="0" applyFont="1" applyFill="1" applyBorder="1" applyAlignment="1">
      <alignment vertical="top" wrapText="1"/>
    </xf>
    <xf numFmtId="0" fontId="47" fillId="0" borderId="38" xfId="0" applyFont="1" applyFill="1" applyBorder="1" applyAlignment="1">
      <alignment vertical="top" wrapText="1"/>
    </xf>
    <xf numFmtId="1" fontId="47" fillId="0" borderId="19" xfId="0" applyNumberFormat="1" applyFont="1" applyFill="1" applyBorder="1" applyAlignment="1">
      <alignment vertical="top" wrapText="1"/>
    </xf>
    <xf numFmtId="1" fontId="47" fillId="0" borderId="38" xfId="0" applyNumberFormat="1" applyFont="1" applyFill="1" applyBorder="1" applyAlignment="1">
      <alignment vertical="top" wrapText="1"/>
    </xf>
    <xf numFmtId="1" fontId="47" fillId="0" borderId="25" xfId="0" applyNumberFormat="1" applyFont="1" applyFill="1" applyBorder="1" applyAlignment="1">
      <alignment vertical="top" wrapText="1"/>
    </xf>
    <xf numFmtId="0" fontId="47" fillId="0" borderId="25" xfId="0" applyFont="1" applyFill="1" applyBorder="1" applyAlignment="1">
      <alignment vertical="top" wrapText="1"/>
    </xf>
    <xf numFmtId="0" fontId="40" fillId="0" borderId="19" xfId="65" applyFill="1" applyBorder="1" applyAlignment="1">
      <alignment horizontal="center"/>
    </xf>
    <xf numFmtId="0" fontId="40" fillId="0" borderId="38" xfId="65" applyFill="1" applyBorder="1" applyAlignment="1">
      <alignment horizontal="center"/>
    </xf>
    <xf numFmtId="0" fontId="40" fillId="0" borderId="25" xfId="65" applyFill="1" applyBorder="1" applyAlignment="1">
      <alignment horizontal="center"/>
    </xf>
    <xf numFmtId="0" fontId="40" fillId="0" borderId="19" xfId="65" applyFill="1" applyBorder="1" applyAlignment="1">
      <alignment horizontal="center" vertical="center"/>
    </xf>
    <xf numFmtId="0" fontId="40" fillId="0" borderId="38" xfId="65" applyFill="1" applyBorder="1" applyAlignment="1">
      <alignment horizontal="center" vertical="center"/>
    </xf>
    <xf numFmtId="0" fontId="40" fillId="0" borderId="25" xfId="65" applyFill="1" applyBorder="1" applyAlignment="1">
      <alignment horizontal="center" vertical="center"/>
    </xf>
    <xf numFmtId="0" fontId="42" fillId="0" borderId="34" xfId="65" applyFont="1" applyFill="1" applyBorder="1" applyAlignment="1">
      <alignment vertical="top" wrapText="1"/>
    </xf>
    <xf numFmtId="0" fontId="42" fillId="0" borderId="36" xfId="65" applyFont="1" applyFill="1" applyBorder="1" applyAlignment="1">
      <alignment vertical="top" wrapText="1"/>
    </xf>
    <xf numFmtId="0" fontId="47" fillId="0" borderId="21" xfId="0" applyFont="1" applyFill="1" applyBorder="1" applyAlignment="1">
      <alignment vertical="top" wrapText="1"/>
    </xf>
    <xf numFmtId="0" fontId="47" fillId="0" borderId="44" xfId="0" applyFont="1" applyFill="1" applyBorder="1" applyAlignment="1">
      <alignment vertical="top" wrapText="1"/>
    </xf>
    <xf numFmtId="4" fontId="50" fillId="0" borderId="25" xfId="65" applyNumberFormat="1" applyFont="1" applyFill="1" applyBorder="1" applyAlignment="1">
      <alignment vertical="top" wrapText="1"/>
    </xf>
    <xf numFmtId="9" fontId="47" fillId="0" borderId="10" xfId="72" applyFont="1" applyFill="1" applyBorder="1" applyAlignment="1">
      <alignment vertical="top" wrapText="1"/>
    </xf>
    <xf numFmtId="0" fontId="51" fillId="10" borderId="34" xfId="68" applyFont="1" applyFill="1" applyBorder="1" applyAlignment="1">
      <alignment vertical="top" wrapText="1"/>
    </xf>
    <xf numFmtId="0" fontId="51" fillId="10" borderId="36" xfId="68" applyFont="1" applyFill="1" applyBorder="1" applyAlignment="1">
      <alignment vertical="top" wrapText="1"/>
    </xf>
    <xf numFmtId="0" fontId="50" fillId="0" borderId="19" xfId="0" applyFont="1" applyFill="1" applyBorder="1" applyAlignment="1">
      <alignment vertical="center" wrapText="1"/>
    </xf>
    <xf numFmtId="0" fontId="50" fillId="0" borderId="38" xfId="0" applyFont="1" applyFill="1" applyBorder="1" applyAlignment="1">
      <alignment vertical="center" wrapText="1"/>
    </xf>
    <xf numFmtId="0" fontId="50" fillId="0" borderId="25" xfId="0" applyFont="1" applyFill="1" applyBorder="1" applyAlignment="1">
      <alignment vertical="center" wrapText="1"/>
    </xf>
    <xf numFmtId="4" fontId="50" fillId="0" borderId="19" xfId="65" applyNumberFormat="1" applyFont="1" applyFill="1" applyBorder="1" applyAlignment="1">
      <alignment vertical="top"/>
    </xf>
    <xf numFmtId="4" fontId="50" fillId="0" borderId="38" xfId="65" applyNumberFormat="1" applyFont="1" applyFill="1" applyBorder="1" applyAlignment="1">
      <alignment vertical="top"/>
    </xf>
    <xf numFmtId="9" fontId="47" fillId="0" borderId="25" xfId="0" applyNumberFormat="1" applyFont="1" applyFill="1" applyBorder="1" applyAlignment="1">
      <alignment vertical="top" wrapText="1"/>
    </xf>
    <xf numFmtId="0" fontId="47" fillId="0" borderId="10" xfId="0" applyFont="1" applyFill="1" applyBorder="1" applyAlignment="1">
      <alignment vertical="top" wrapText="1"/>
    </xf>
    <xf numFmtId="0" fontId="40" fillId="0" borderId="19" xfId="65" applyBorder="1" applyAlignment="1">
      <alignment horizontal="center" vertical="center"/>
    </xf>
    <xf numFmtId="0" fontId="40" fillId="0" borderId="38" xfId="65" applyBorder="1" applyAlignment="1">
      <alignment horizontal="center" vertical="center"/>
    </xf>
    <xf numFmtId="0" fontId="40" fillId="0" borderId="25" xfId="65" applyBorder="1" applyAlignment="1">
      <alignment horizontal="center" vertical="center"/>
    </xf>
    <xf numFmtId="0" fontId="40" fillId="0" borderId="19" xfId="65" applyFill="1" applyBorder="1" applyAlignment="1">
      <alignment horizontal="left" vertical="center"/>
    </xf>
    <xf numFmtId="0" fontId="40" fillId="0" borderId="38" xfId="65" applyFill="1" applyBorder="1" applyAlignment="1">
      <alignment horizontal="left" vertical="center"/>
    </xf>
    <xf numFmtId="0" fontId="40" fillId="0" borderId="25" xfId="65" applyFill="1" applyBorder="1" applyAlignment="1">
      <alignment horizontal="left" vertical="center"/>
    </xf>
    <xf numFmtId="0" fontId="59" fillId="0" borderId="39" xfId="65" applyFont="1" applyFill="1" applyBorder="1" applyAlignment="1">
      <alignment horizontal="left" vertical="center" wrapText="1"/>
    </xf>
    <xf numFmtId="0" fontId="59" fillId="0" borderId="24" xfId="65" applyFont="1" applyFill="1" applyBorder="1" applyAlignment="1">
      <alignment horizontal="left" vertical="center" wrapText="1"/>
    </xf>
    <xf numFmtId="0" fontId="59" fillId="0" borderId="36" xfId="65" applyFont="1" applyFill="1" applyBorder="1" applyAlignment="1">
      <alignment horizontal="left" vertical="center"/>
    </xf>
    <xf numFmtId="0" fontId="47" fillId="0" borderId="39" xfId="0" applyFont="1" applyFill="1" applyBorder="1" applyAlignment="1">
      <alignment vertical="top" wrapText="1"/>
    </xf>
    <xf numFmtId="0" fontId="2" fillId="10" borderId="34" xfId="0" applyFont="1" applyFill="1" applyBorder="1" applyAlignment="1">
      <alignment horizontal="center"/>
    </xf>
    <xf numFmtId="0" fontId="2" fillId="10" borderId="36" xfId="0" applyFont="1" applyFill="1" applyBorder="1" applyAlignment="1">
      <alignment horizontal="center"/>
    </xf>
    <xf numFmtId="0" fontId="2" fillId="10" borderId="35" xfId="0" applyFont="1" applyFill="1" applyBorder="1" applyAlignment="1">
      <alignment horizontal="center"/>
    </xf>
    <xf numFmtId="1" fontId="13" fillId="22" borderId="10" xfId="18" applyNumberFormat="1" applyFont="1" applyFill="1" applyBorder="1" applyAlignment="1">
      <alignment horizontal="center" vertical="center"/>
    </xf>
    <xf numFmtId="0" fontId="13" fillId="9" borderId="10" xfId="32" applyFont="1" applyFill="1" applyBorder="1" applyAlignment="1">
      <alignment horizontal="center" vertical="center" wrapText="1"/>
    </xf>
    <xf numFmtId="167" fontId="13" fillId="2" borderId="19" xfId="32" applyNumberFormat="1" applyFont="1" applyFill="1" applyBorder="1" applyAlignment="1">
      <alignment horizontal="center" vertical="center"/>
    </xf>
    <xf numFmtId="167" fontId="13" fillId="2" borderId="38" xfId="32" applyNumberFormat="1" applyFont="1" applyFill="1" applyBorder="1" applyAlignment="1">
      <alignment horizontal="center" vertical="center"/>
    </xf>
    <xf numFmtId="0" fontId="13" fillId="9" borderId="4" xfId="32" applyFont="1" applyFill="1" applyBorder="1" applyAlignment="1">
      <alignment horizontal="center" vertical="center" wrapText="1"/>
    </xf>
    <xf numFmtId="0" fontId="13" fillId="9" borderId="38" xfId="32" applyFont="1" applyFill="1" applyBorder="1" applyAlignment="1">
      <alignment horizontal="center" vertical="center" wrapText="1"/>
    </xf>
    <xf numFmtId="0" fontId="13" fillId="9" borderId="25" xfId="32" applyFont="1" applyFill="1" applyBorder="1" applyAlignment="1">
      <alignment horizontal="center" vertical="center" wrapText="1"/>
    </xf>
    <xf numFmtId="0" fontId="10" fillId="9" borderId="21" xfId="32" applyFont="1" applyFill="1" applyBorder="1" applyAlignment="1">
      <alignment horizontal="left" vertical="center" wrapText="1"/>
    </xf>
    <xf numFmtId="0" fontId="10" fillId="9" borderId="22" xfId="32" applyFont="1" applyFill="1" applyBorder="1" applyAlignment="1">
      <alignment horizontal="left" vertical="center" wrapText="1"/>
    </xf>
    <xf numFmtId="0" fontId="10" fillId="9" borderId="23" xfId="32" applyFont="1" applyFill="1" applyBorder="1" applyAlignment="1">
      <alignment horizontal="left" vertical="center" wrapText="1"/>
    </xf>
    <xf numFmtId="0" fontId="10" fillId="9" borderId="44" xfId="32" applyFont="1" applyFill="1" applyBorder="1" applyAlignment="1">
      <alignment horizontal="left" vertical="center" wrapText="1"/>
    </xf>
    <xf numFmtId="0" fontId="10" fillId="9" borderId="0" xfId="32" applyFont="1" applyFill="1" applyBorder="1" applyAlignment="1">
      <alignment horizontal="left" vertical="center" wrapText="1"/>
    </xf>
    <xf numFmtId="0" fontId="10" fillId="9" borderId="45" xfId="32" applyFont="1" applyFill="1" applyBorder="1" applyAlignment="1">
      <alignment horizontal="left" vertical="center" wrapText="1"/>
    </xf>
    <xf numFmtId="0" fontId="10" fillId="9" borderId="39" xfId="32" applyFont="1" applyFill="1" applyBorder="1" applyAlignment="1">
      <alignment horizontal="left" vertical="center" wrapText="1"/>
    </xf>
    <xf numFmtId="0" fontId="10" fillId="9" borderId="24" xfId="32" applyFont="1" applyFill="1" applyBorder="1" applyAlignment="1">
      <alignment horizontal="left" vertical="center" wrapText="1"/>
    </xf>
    <xf numFmtId="0" fontId="10" fillId="9" borderId="46" xfId="32" applyFont="1" applyFill="1" applyBorder="1" applyAlignment="1">
      <alignment horizontal="left" vertical="center" wrapText="1"/>
    </xf>
    <xf numFmtId="0" fontId="16" fillId="8" borderId="19" xfId="32" applyFont="1" applyFill="1" applyBorder="1" applyAlignment="1">
      <alignment horizontal="center" vertical="center" wrapText="1"/>
    </xf>
    <xf numFmtId="0" fontId="16" fillId="8" borderId="25" xfId="32" applyFont="1" applyFill="1" applyBorder="1" applyAlignment="1">
      <alignment horizontal="center" vertical="center" wrapText="1"/>
    </xf>
    <xf numFmtId="0" fontId="24" fillId="9" borderId="29" xfId="32" applyFont="1" applyFill="1" applyBorder="1" applyAlignment="1">
      <alignment horizontal="left" vertical="top"/>
    </xf>
    <xf numFmtId="0" fontId="24" fillId="9" borderId="49" xfId="32" applyFont="1" applyFill="1" applyBorder="1" applyAlignment="1">
      <alignment horizontal="left" vertical="top"/>
    </xf>
    <xf numFmtId="0" fontId="24" fillId="9" borderId="30" xfId="32" applyFont="1" applyFill="1" applyBorder="1" applyAlignment="1">
      <alignment horizontal="left" vertical="top"/>
    </xf>
    <xf numFmtId="0" fontId="24" fillId="9" borderId="50" xfId="32" applyFont="1" applyFill="1" applyBorder="1" applyAlignment="1">
      <alignment horizontal="left" vertical="top"/>
    </xf>
    <xf numFmtId="0" fontId="24" fillId="9" borderId="0" xfId="32" applyFont="1" applyFill="1" applyBorder="1" applyAlignment="1">
      <alignment horizontal="left" vertical="top"/>
    </xf>
    <xf numFmtId="0" fontId="24" fillId="9" borderId="51" xfId="32" applyFont="1" applyFill="1" applyBorder="1" applyAlignment="1">
      <alignment horizontal="left" vertical="top"/>
    </xf>
    <xf numFmtId="0" fontId="24" fillId="9" borderId="52" xfId="32" applyFont="1" applyFill="1" applyBorder="1" applyAlignment="1">
      <alignment horizontal="left" vertical="top"/>
    </xf>
    <xf numFmtId="0" fontId="24" fillId="9" borderId="53" xfId="32" applyFont="1" applyFill="1" applyBorder="1" applyAlignment="1">
      <alignment horizontal="left" vertical="top"/>
    </xf>
    <xf numFmtId="0" fontId="24" fillId="9" borderId="54" xfId="32" applyFont="1" applyFill="1" applyBorder="1" applyAlignment="1">
      <alignment horizontal="left" vertical="top"/>
    </xf>
    <xf numFmtId="0" fontId="13" fillId="9" borderId="19" xfId="32" applyFont="1" applyFill="1" applyBorder="1" applyAlignment="1">
      <alignment horizontal="center" vertical="center"/>
    </xf>
    <xf numFmtId="0" fontId="13" fillId="9" borderId="25" xfId="32" applyFont="1" applyFill="1" applyBorder="1" applyAlignment="1">
      <alignment horizontal="center" vertical="center"/>
    </xf>
    <xf numFmtId="0" fontId="15" fillId="9" borderId="47" xfId="32" applyFont="1" applyFill="1" applyBorder="1" applyAlignment="1">
      <alignment horizontal="center" vertical="center"/>
    </xf>
    <xf numFmtId="0" fontId="15" fillId="9" borderId="49" xfId="32" applyFont="1" applyFill="1" applyBorder="1" applyAlignment="1">
      <alignment horizontal="center" vertical="center"/>
    </xf>
    <xf numFmtId="0" fontId="15" fillId="9" borderId="48" xfId="32" applyFont="1" applyFill="1" applyBorder="1" applyAlignment="1">
      <alignment horizontal="center" vertical="center"/>
    </xf>
    <xf numFmtId="0" fontId="15" fillId="9" borderId="44" xfId="32" applyFont="1" applyFill="1" applyBorder="1" applyAlignment="1">
      <alignment horizontal="center" vertical="center"/>
    </xf>
    <xf numFmtId="0" fontId="15" fillId="9" borderId="0" xfId="32" applyFont="1" applyFill="1" applyBorder="1" applyAlignment="1">
      <alignment horizontal="center" vertical="center"/>
    </xf>
    <xf numFmtId="0" fontId="15" fillId="9" borderId="45" xfId="32" applyFont="1" applyFill="1" applyBorder="1" applyAlignment="1">
      <alignment horizontal="center" vertical="center"/>
    </xf>
    <xf numFmtId="0" fontId="15" fillId="9" borderId="39" xfId="32" applyFont="1" applyFill="1" applyBorder="1" applyAlignment="1">
      <alignment horizontal="center" vertical="center"/>
    </xf>
    <xf numFmtId="0" fontId="15" fillId="9" borderId="24" xfId="32" applyFont="1" applyFill="1" applyBorder="1" applyAlignment="1">
      <alignment horizontal="center" vertical="center"/>
    </xf>
    <xf numFmtId="0" fontId="15" fillId="9" borderId="46" xfId="32" applyFont="1" applyFill="1" applyBorder="1" applyAlignment="1">
      <alignment horizontal="center" vertical="center"/>
    </xf>
    <xf numFmtId="0" fontId="13" fillId="9" borderId="55" xfId="32" applyFont="1" applyFill="1" applyBorder="1" applyAlignment="1">
      <alignment horizontal="center" vertical="center"/>
    </xf>
    <xf numFmtId="0" fontId="13" fillId="9" borderId="56" xfId="32" applyFont="1" applyFill="1" applyBorder="1" applyAlignment="1">
      <alignment horizontal="center" vertical="center"/>
    </xf>
    <xf numFmtId="0" fontId="13" fillId="9" borderId="47" xfId="32" applyFont="1" applyFill="1" applyBorder="1" applyAlignment="1">
      <alignment horizontal="center" vertical="center"/>
    </xf>
    <xf numFmtId="0" fontId="13" fillId="9" borderId="48" xfId="32" applyFont="1" applyFill="1" applyBorder="1" applyAlignment="1">
      <alignment horizontal="center" vertical="center"/>
    </xf>
    <xf numFmtId="0" fontId="13" fillId="9" borderId="39" xfId="32" applyFont="1" applyFill="1" applyBorder="1" applyAlignment="1">
      <alignment horizontal="center" vertical="center"/>
    </xf>
    <xf numFmtId="0" fontId="13" fillId="9" borderId="46" xfId="32" applyFont="1" applyFill="1" applyBorder="1" applyAlignment="1">
      <alignment horizontal="center" vertical="center"/>
    </xf>
    <xf numFmtId="0" fontId="4" fillId="23" borderId="10" xfId="0" applyFont="1" applyFill="1" applyBorder="1" applyAlignment="1">
      <alignment horizontal="center" vertical="center" wrapText="1"/>
    </xf>
    <xf numFmtId="0" fontId="4" fillId="16" borderId="10" xfId="0" applyFont="1" applyFill="1" applyBorder="1" applyAlignment="1">
      <alignment horizontal="center" vertical="center" wrapText="1"/>
    </xf>
    <xf numFmtId="0" fontId="45" fillId="11" borderId="34" xfId="0" applyFont="1" applyFill="1" applyBorder="1" applyAlignment="1">
      <alignment horizontal="center" vertical="top" wrapText="1"/>
    </xf>
    <xf numFmtId="0" fontId="45" fillId="11" borderId="36" xfId="0" applyFont="1" applyFill="1" applyBorder="1" applyAlignment="1">
      <alignment horizontal="center" vertical="top" wrapText="1"/>
    </xf>
    <xf numFmtId="0" fontId="45" fillId="10" borderId="34" xfId="65" applyFont="1" applyFill="1" applyBorder="1" applyAlignment="1">
      <alignment horizontal="center" vertical="center" wrapText="1"/>
    </xf>
    <xf numFmtId="0" fontId="45" fillId="10" borderId="35" xfId="65" applyFont="1" applyFill="1" applyBorder="1" applyAlignment="1">
      <alignment horizontal="center" vertical="center" wrapText="1"/>
    </xf>
    <xf numFmtId="0" fontId="61" fillId="0" borderId="34" xfId="65" applyFont="1" applyFill="1" applyBorder="1" applyAlignment="1">
      <alignment horizontal="center" vertical="center"/>
    </xf>
    <xf numFmtId="0" fontId="61" fillId="0" borderId="36" xfId="65" applyFont="1" applyFill="1" applyBorder="1" applyAlignment="1">
      <alignment horizontal="center" vertical="center"/>
    </xf>
    <xf numFmtId="0" fontId="62" fillId="0" borderId="10" xfId="65" applyFont="1" applyFill="1" applyBorder="1" applyAlignment="1">
      <alignment horizontal="left" wrapText="1"/>
    </xf>
    <xf numFmtId="2" fontId="5" fillId="0" borderId="34" xfId="0" applyNumberFormat="1" applyFont="1" applyFill="1" applyBorder="1" applyAlignment="1">
      <alignment horizontal="center" vertical="center" wrapText="1"/>
    </xf>
    <xf numFmtId="2" fontId="5" fillId="0" borderId="36" xfId="0" applyNumberFormat="1" applyFont="1" applyFill="1" applyBorder="1" applyAlignment="1">
      <alignment horizontal="center" vertical="center" wrapText="1"/>
    </xf>
    <xf numFmtId="2" fontId="5" fillId="0" borderId="35" xfId="0" applyNumberFormat="1" applyFont="1" applyFill="1" applyBorder="1" applyAlignment="1">
      <alignment horizontal="center" vertical="center" wrapText="1"/>
    </xf>
    <xf numFmtId="0" fontId="5" fillId="0" borderId="19" xfId="0" applyFont="1" applyFill="1" applyBorder="1" applyAlignment="1">
      <alignment horizontal="left" vertical="top" wrapText="1"/>
    </xf>
    <xf numFmtId="0" fontId="5" fillId="0" borderId="25" xfId="0" applyFont="1" applyFill="1" applyBorder="1" applyAlignment="1">
      <alignment horizontal="left" vertical="top" wrapText="1"/>
    </xf>
    <xf numFmtId="0" fontId="5" fillId="0" borderId="19" xfId="0" applyFont="1" applyFill="1" applyBorder="1" applyAlignment="1">
      <alignment horizontal="center" vertical="top" wrapText="1"/>
    </xf>
    <xf numFmtId="0" fontId="5" fillId="0" borderId="38" xfId="0" applyFont="1" applyFill="1" applyBorder="1" applyAlignment="1">
      <alignment horizontal="center" vertical="top" wrapText="1"/>
    </xf>
    <xf numFmtId="0" fontId="5" fillId="0" borderId="25" xfId="0" applyFont="1" applyFill="1" applyBorder="1" applyAlignment="1">
      <alignment horizontal="center" vertical="top" wrapText="1"/>
    </xf>
    <xf numFmtId="10" fontId="4" fillId="12" borderId="19" xfId="0" applyNumberFormat="1" applyFont="1" applyFill="1" applyBorder="1" applyAlignment="1">
      <alignment horizontal="center" vertical="center" wrapText="1"/>
    </xf>
    <xf numFmtId="0" fontId="4" fillId="12" borderId="25" xfId="0" applyFont="1" applyFill="1" applyBorder="1" applyAlignment="1">
      <alignment horizontal="center" vertical="center" wrapText="1"/>
    </xf>
    <xf numFmtId="0" fontId="4" fillId="12" borderId="19" xfId="0" applyFont="1" applyFill="1" applyBorder="1" applyAlignment="1">
      <alignment horizontal="center" vertical="center" wrapText="1"/>
    </xf>
    <xf numFmtId="10" fontId="4" fillId="12" borderId="19" xfId="0" applyNumberFormat="1" applyFont="1" applyFill="1" applyBorder="1" applyAlignment="1">
      <alignment horizontal="left" vertical="center" wrapText="1"/>
    </xf>
    <xf numFmtId="0" fontId="4" fillId="12" borderId="25" xfId="0" applyFont="1" applyFill="1" applyBorder="1" applyAlignment="1">
      <alignment horizontal="left" vertical="center" wrapText="1"/>
    </xf>
    <xf numFmtId="0" fontId="63" fillId="15" borderId="23" xfId="65" applyFont="1" applyFill="1" applyBorder="1" applyAlignment="1">
      <alignment horizontal="left" vertical="top" wrapText="1"/>
    </xf>
    <xf numFmtId="0" fontId="63" fillId="15" borderId="45" xfId="65" applyFont="1" applyFill="1" applyBorder="1" applyAlignment="1">
      <alignment horizontal="left" vertical="top" wrapText="1"/>
    </xf>
    <xf numFmtId="0" fontId="27" fillId="14" borderId="36" xfId="0" applyFont="1" applyFill="1" applyBorder="1" applyAlignment="1">
      <alignment horizontal="right" vertical="center" wrapText="1"/>
    </xf>
    <xf numFmtId="0" fontId="27" fillId="14" borderId="35" xfId="0" applyFont="1" applyFill="1" applyBorder="1" applyAlignment="1">
      <alignment horizontal="right" vertical="center" wrapText="1"/>
    </xf>
    <xf numFmtId="0" fontId="27" fillId="13" borderId="36" xfId="0" applyFont="1" applyFill="1" applyBorder="1" applyAlignment="1">
      <alignment horizontal="center" vertical="center" wrapText="1"/>
    </xf>
    <xf numFmtId="0" fontId="27" fillId="13" borderId="35" xfId="0" applyFont="1" applyFill="1" applyBorder="1" applyAlignment="1">
      <alignment horizontal="center" vertical="center" wrapText="1"/>
    </xf>
    <xf numFmtId="0" fontId="27" fillId="13" borderId="34" xfId="0" applyFont="1" applyFill="1" applyBorder="1" applyAlignment="1">
      <alignment horizontal="right" vertical="center" wrapText="1"/>
    </xf>
    <xf numFmtId="0" fontId="27" fillId="13" borderId="36" xfId="0" applyFont="1" applyFill="1" applyBorder="1" applyAlignment="1">
      <alignment horizontal="right" vertical="center" wrapText="1"/>
    </xf>
    <xf numFmtId="10" fontId="4" fillId="12" borderId="34" xfId="0" applyNumberFormat="1" applyFont="1" applyFill="1" applyBorder="1" applyAlignment="1">
      <alignment horizontal="center" vertical="center" wrapText="1"/>
    </xf>
    <xf numFmtId="10" fontId="4" fillId="12" borderId="36" xfId="0" applyNumberFormat="1" applyFont="1" applyFill="1" applyBorder="1" applyAlignment="1">
      <alignment horizontal="center" vertical="center" wrapText="1"/>
    </xf>
    <xf numFmtId="10" fontId="4" fillId="12" borderId="35" xfId="0" applyNumberFormat="1" applyFont="1" applyFill="1" applyBorder="1" applyAlignment="1">
      <alignment horizontal="center" vertical="center" wrapText="1"/>
    </xf>
    <xf numFmtId="165" fontId="40" fillId="0" borderId="19" xfId="72" applyNumberFormat="1" applyFont="1" applyFill="1" applyBorder="1" applyAlignment="1">
      <alignment horizontal="center" vertical="center"/>
    </xf>
    <xf numFmtId="165" fontId="40" fillId="0" borderId="38" xfId="72" applyNumberFormat="1" applyFont="1" applyFill="1" applyBorder="1" applyAlignment="1">
      <alignment horizontal="center" vertical="center"/>
    </xf>
    <xf numFmtId="165" fontId="40" fillId="0" borderId="25" xfId="72" applyNumberFormat="1" applyFont="1" applyFill="1" applyBorder="1" applyAlignment="1">
      <alignment horizontal="center" vertical="center"/>
    </xf>
    <xf numFmtId="164" fontId="40" fillId="0" borderId="19" xfId="72" applyNumberFormat="1" applyFont="1" applyFill="1" applyBorder="1" applyAlignment="1">
      <alignment horizontal="center" vertical="center"/>
    </xf>
    <xf numFmtId="0" fontId="45" fillId="10" borderId="36" xfId="65" applyFont="1" applyFill="1" applyBorder="1" applyAlignment="1">
      <alignment horizontal="center" vertical="center" wrapText="1"/>
    </xf>
    <xf numFmtId="168" fontId="5" fillId="0" borderId="19" xfId="0" applyNumberFormat="1" applyFont="1" applyFill="1" applyBorder="1" applyAlignment="1">
      <alignment horizontal="center" vertical="top" wrapText="1"/>
    </xf>
    <xf numFmtId="168" fontId="5" fillId="0" borderId="38" xfId="0" applyNumberFormat="1" applyFont="1" applyFill="1" applyBorder="1" applyAlignment="1">
      <alignment horizontal="center" vertical="top" wrapText="1"/>
    </xf>
    <xf numFmtId="168" fontId="5" fillId="0" borderId="25" xfId="0" applyNumberFormat="1" applyFont="1" applyFill="1" applyBorder="1" applyAlignment="1">
      <alignment horizontal="center" vertical="top" wrapText="1"/>
    </xf>
    <xf numFmtId="0" fontId="45" fillId="10" borderId="19" xfId="65" applyFont="1" applyFill="1" applyBorder="1" applyAlignment="1">
      <alignment horizontal="left" vertical="center" wrapText="1"/>
    </xf>
    <xf numFmtId="0" fontId="45" fillId="10" borderId="38" xfId="65" applyFont="1" applyFill="1" applyBorder="1" applyAlignment="1">
      <alignment horizontal="left" vertical="center" wrapText="1"/>
    </xf>
    <xf numFmtId="0" fontId="45" fillId="10" borderId="25" xfId="65" applyFont="1" applyFill="1" applyBorder="1" applyAlignment="1">
      <alignment horizontal="left" vertical="center" wrapText="1"/>
    </xf>
    <xf numFmtId="0" fontId="4" fillId="12" borderId="21" xfId="0" applyFont="1" applyFill="1" applyBorder="1" applyAlignment="1">
      <alignment horizontal="center" vertical="center" wrapText="1"/>
    </xf>
    <xf numFmtId="0" fontId="4" fillId="12" borderId="22" xfId="0" applyFont="1" applyFill="1" applyBorder="1" applyAlignment="1">
      <alignment horizontal="center" vertical="center" wrapText="1"/>
    </xf>
    <xf numFmtId="0" fontId="4" fillId="12" borderId="23" xfId="0" applyFont="1" applyFill="1" applyBorder="1" applyAlignment="1">
      <alignment horizontal="center" vertical="center" wrapText="1"/>
    </xf>
    <xf numFmtId="0" fontId="4" fillId="12" borderId="39" xfId="0" applyFont="1" applyFill="1" applyBorder="1" applyAlignment="1">
      <alignment horizontal="center" vertical="center" wrapText="1"/>
    </xf>
    <xf numFmtId="0" fontId="4" fillId="12" borderId="24" xfId="0" applyFont="1" applyFill="1" applyBorder="1" applyAlignment="1">
      <alignment horizontal="center" vertical="center" wrapText="1"/>
    </xf>
    <xf numFmtId="0" fontId="4" fillId="12" borderId="46" xfId="0" applyFont="1" applyFill="1" applyBorder="1" applyAlignment="1">
      <alignment horizontal="center" vertical="center" wrapText="1"/>
    </xf>
    <xf numFmtId="0" fontId="45" fillId="10" borderId="38" xfId="0" applyFont="1" applyFill="1" applyBorder="1" applyAlignment="1">
      <alignment horizontal="center" vertical="center" wrapText="1"/>
    </xf>
    <xf numFmtId="0" fontId="45" fillId="10" borderId="25" xfId="0" applyFont="1" applyFill="1" applyBorder="1" applyAlignment="1">
      <alignment horizontal="center" vertical="center" wrapText="1"/>
    </xf>
    <xf numFmtId="0" fontId="41" fillId="10" borderId="19" xfId="65" applyFont="1" applyFill="1" applyBorder="1" applyAlignment="1">
      <alignment horizontal="center" vertical="center" wrapText="1"/>
    </xf>
    <xf numFmtId="0" fontId="41" fillId="10" borderId="38" xfId="65" applyFont="1" applyFill="1" applyBorder="1" applyAlignment="1">
      <alignment horizontal="center" vertical="center" wrapText="1"/>
    </xf>
    <xf numFmtId="0" fontId="41" fillId="10" borderId="25" xfId="65" applyFont="1" applyFill="1" applyBorder="1" applyAlignment="1">
      <alignment horizontal="center" vertical="center" wrapText="1"/>
    </xf>
    <xf numFmtId="0" fontId="45" fillId="0" borderId="34" xfId="65" applyFont="1" applyFill="1" applyBorder="1" applyAlignment="1">
      <alignment horizontal="left" vertical="center" wrapText="1"/>
    </xf>
    <xf numFmtId="0" fontId="45" fillId="0" borderId="36" xfId="65" applyFont="1" applyFill="1" applyBorder="1" applyAlignment="1">
      <alignment horizontal="left" vertical="center" wrapText="1"/>
    </xf>
    <xf numFmtId="0" fontId="45" fillId="0" borderId="35" xfId="65" applyFont="1" applyFill="1" applyBorder="1" applyAlignment="1">
      <alignment horizontal="left" vertical="center" wrapText="1"/>
    </xf>
    <xf numFmtId="9" fontId="40" fillId="0" borderId="19" xfId="72" applyFont="1" applyFill="1" applyBorder="1" applyAlignment="1">
      <alignment horizontal="center" vertical="center"/>
    </xf>
    <xf numFmtId="9" fontId="40" fillId="0" borderId="38" xfId="72" applyFont="1" applyFill="1" applyBorder="1" applyAlignment="1">
      <alignment horizontal="center" vertical="center"/>
    </xf>
    <xf numFmtId="9" fontId="40" fillId="0" borderId="25" xfId="72" applyFont="1" applyFill="1" applyBorder="1" applyAlignment="1">
      <alignment horizontal="center" vertical="center"/>
    </xf>
    <xf numFmtId="165" fontId="40" fillId="0" borderId="19" xfId="72" applyNumberFormat="1" applyFont="1" applyFill="1" applyBorder="1" applyAlignment="1">
      <alignment horizontal="center"/>
    </xf>
    <xf numFmtId="165" fontId="40" fillId="0" borderId="38" xfId="72" applyNumberFormat="1" applyFont="1" applyFill="1" applyBorder="1" applyAlignment="1">
      <alignment horizontal="center"/>
    </xf>
    <xf numFmtId="165" fontId="40" fillId="0" borderId="25" xfId="72" applyNumberFormat="1" applyFont="1" applyFill="1" applyBorder="1" applyAlignment="1">
      <alignment horizontal="center"/>
    </xf>
    <xf numFmtId="0" fontId="64" fillId="0" borderId="10" xfId="44" applyFont="1" applyFill="1" applyBorder="1" applyAlignment="1">
      <alignment horizontal="center" wrapText="1"/>
    </xf>
    <xf numFmtId="0" fontId="64" fillId="0" borderId="34" xfId="44" applyFont="1" applyFill="1" applyBorder="1" applyAlignment="1">
      <alignment horizontal="left" wrapText="1"/>
    </xf>
    <xf numFmtId="0" fontId="64" fillId="0" borderId="36" xfId="44" applyFont="1" applyFill="1" applyBorder="1" applyAlignment="1">
      <alignment horizontal="left" wrapText="1"/>
    </xf>
    <xf numFmtId="0" fontId="64" fillId="0" borderId="35" xfId="44" applyFont="1" applyFill="1" applyBorder="1" applyAlignment="1">
      <alignment horizontal="left" wrapText="1"/>
    </xf>
    <xf numFmtId="0" fontId="45" fillId="0" borderId="19" xfId="44" applyFont="1" applyBorder="1" applyAlignment="1">
      <alignment horizontal="left"/>
    </xf>
    <xf numFmtId="0" fontId="45" fillId="0" borderId="25" xfId="44" applyFont="1" applyBorder="1" applyAlignment="1">
      <alignment horizontal="left"/>
    </xf>
    <xf numFmtId="0" fontId="65" fillId="0" borderId="19" xfId="44" applyFont="1" applyBorder="1" applyAlignment="1">
      <alignment horizontal="left" wrapText="1"/>
    </xf>
    <xf numFmtId="0" fontId="65" fillId="0" borderId="25" xfId="44" applyFont="1" applyBorder="1" applyAlignment="1">
      <alignment horizontal="left" wrapText="1"/>
    </xf>
    <xf numFmtId="0" fontId="64" fillId="0" borderId="34" xfId="44" applyNumberFormat="1" applyFont="1" applyFill="1" applyBorder="1" applyAlignment="1">
      <alignment horizontal="left" wrapText="1"/>
    </xf>
    <xf numFmtId="0" fontId="64" fillId="0" borderId="36" xfId="44" applyNumberFormat="1" applyFont="1" applyFill="1" applyBorder="1" applyAlignment="1">
      <alignment horizontal="left" wrapText="1"/>
    </xf>
    <xf numFmtId="0" fontId="64" fillId="0" borderId="35" xfId="44" applyNumberFormat="1" applyFont="1" applyFill="1" applyBorder="1" applyAlignment="1">
      <alignment horizontal="left" wrapText="1"/>
    </xf>
    <xf numFmtId="0" fontId="18" fillId="8" borderId="26" xfId="0" applyFont="1" applyFill="1" applyBorder="1" applyAlignment="1">
      <alignment horizontal="center" vertical="center"/>
    </xf>
    <xf numFmtId="0" fontId="18" fillId="8" borderId="15" xfId="0" applyFont="1" applyFill="1" applyBorder="1" applyAlignment="1">
      <alignment horizontal="center" vertical="center"/>
    </xf>
    <xf numFmtId="0" fontId="18" fillId="8" borderId="16" xfId="0" applyFont="1" applyFill="1" applyBorder="1" applyAlignment="1">
      <alignment horizontal="center" vertical="center"/>
    </xf>
    <xf numFmtId="0" fontId="11" fillId="2" borderId="26"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16" xfId="0" applyFont="1" applyFill="1" applyBorder="1" applyAlignment="1">
      <alignment horizontal="center" vertical="center" wrapText="1"/>
    </xf>
    <xf numFmtId="0" fontId="11" fillId="2" borderId="29" xfId="0" applyFont="1" applyFill="1" applyBorder="1" applyAlignment="1">
      <alignment horizontal="center" vertical="center"/>
    </xf>
    <xf numFmtId="0" fontId="11" fillId="2" borderId="49" xfId="0" applyFont="1" applyFill="1" applyBorder="1" applyAlignment="1">
      <alignment horizontal="center" vertical="center"/>
    </xf>
    <xf numFmtId="0" fontId="11" fillId="2" borderId="30" xfId="0" applyFont="1" applyFill="1" applyBorder="1" applyAlignment="1">
      <alignment horizontal="center" vertical="center"/>
    </xf>
    <xf numFmtId="0" fontId="11" fillId="3" borderId="0" xfId="0" applyFont="1" applyFill="1" applyBorder="1" applyAlignment="1">
      <alignment horizontal="center" vertical="center" wrapText="1"/>
    </xf>
    <xf numFmtId="0" fontId="0" fillId="0" borderId="0" xfId="0" applyAlignment="1">
      <alignment horizontal="center"/>
    </xf>
    <xf numFmtId="0" fontId="4" fillId="3" borderId="0" xfId="0" applyFont="1" applyFill="1" applyBorder="1" applyAlignment="1">
      <alignment horizontal="center" vertical="center"/>
    </xf>
    <xf numFmtId="0" fontId="4" fillId="3" borderId="0" xfId="0" applyFont="1" applyFill="1" applyBorder="1" applyAlignment="1">
      <alignment horizontal="center" vertical="center" wrapText="1"/>
    </xf>
  </cellXfs>
  <cellStyles count="103">
    <cellStyle name="Millares" xfId="1" builtinId="3"/>
    <cellStyle name="Millares 2" xfId="2"/>
    <cellStyle name="Millares 2 2" xfId="3"/>
    <cellStyle name="Moneda" xfId="4" builtinId="4"/>
    <cellStyle name="Moneda 2" xfId="5"/>
    <cellStyle name="Moneda 2 2" xfId="6"/>
    <cellStyle name="Moneda 3" xfId="7"/>
    <cellStyle name="Moneda 3 2" xfId="8"/>
    <cellStyle name="Moneda 4" xfId="9"/>
    <cellStyle name="Moneda 4 2" xfId="10"/>
    <cellStyle name="Moneda 4 2 2" xfId="11"/>
    <cellStyle name="Moneda 4 2 2 2" xfId="84"/>
    <cellStyle name="Moneda 4 2 3" xfId="83"/>
    <cellStyle name="Moneda 4 3" xfId="12"/>
    <cellStyle name="Moneda 4 3 2" xfId="13"/>
    <cellStyle name="Moneda 4 3 2 2" xfId="86"/>
    <cellStyle name="Moneda 4 3 3" xfId="85"/>
    <cellStyle name="Moneda 4 4" xfId="14"/>
    <cellStyle name="Moneda 4 4 2" xfId="87"/>
    <cellStyle name="Moneda 4 5" xfId="82"/>
    <cellStyle name="Normal" xfId="0" builtinId="0"/>
    <cellStyle name="Normal 12 2" xfId="15"/>
    <cellStyle name="Normal 12 2 2" xfId="88"/>
    <cellStyle name="Normal 18 2" xfId="16"/>
    <cellStyle name="Normal 18 2 2" xfId="89"/>
    <cellStyle name="Normal 19 2" xfId="17"/>
    <cellStyle name="Normal 19 2 2" xfId="90"/>
    <cellStyle name="Normal 2" xfId="18"/>
    <cellStyle name="Normal 2 2" xfId="19"/>
    <cellStyle name="Normal 2 2 2" xfId="20"/>
    <cellStyle name="Normal 2 2 2 2" xfId="21"/>
    <cellStyle name="Normal 2 2 3" xfId="22"/>
    <cellStyle name="Normal 2 2 3 2" xfId="23"/>
    <cellStyle name="Normal 2 2 4" xfId="24"/>
    <cellStyle name="Normal 2 2 4 2" xfId="25"/>
    <cellStyle name="Normal 2 2 5" xfId="26"/>
    <cellStyle name="Normal 2 2 5 2" xfId="27"/>
    <cellStyle name="Normal 2 2 6" xfId="28"/>
    <cellStyle name="Normal 2 2 6 2" xfId="29"/>
    <cellStyle name="Normal 2 2 7" xfId="30"/>
    <cellStyle name="Normal 2 2 7 2" xfId="31"/>
    <cellStyle name="Normal 2 3" xfId="32"/>
    <cellStyle name="Normal 2 3 2" xfId="33"/>
    <cellStyle name="Normal 2 4" xfId="34"/>
    <cellStyle name="Normal 2 4 2" xfId="35"/>
    <cellStyle name="Normal 2 5" xfId="36"/>
    <cellStyle name="Normal 2 5 2" xfId="37"/>
    <cellStyle name="Normal 2 6" xfId="38"/>
    <cellStyle name="Normal 2 6 2" xfId="39"/>
    <cellStyle name="Normal 21 2" xfId="40"/>
    <cellStyle name="Normal 21 2 2" xfId="91"/>
    <cellStyle name="Normal 26 2" xfId="41"/>
    <cellStyle name="Normal 26 2 2" xfId="92"/>
    <cellStyle name="Normal 28 2" xfId="42"/>
    <cellStyle name="Normal 28 2 2" xfId="93"/>
    <cellStyle name="Normal 3" xfId="43"/>
    <cellStyle name="Normal 3 3" xfId="44"/>
    <cellStyle name="Normal 3 3 2" xfId="94"/>
    <cellStyle name="Normal 33 2" xfId="45"/>
    <cellStyle name="Normal 33 2 2" xfId="95"/>
    <cellStyle name="Normal 36 2" xfId="46"/>
    <cellStyle name="Normal 36 2 2" xfId="96"/>
    <cellStyle name="Normal 38 2" xfId="47"/>
    <cellStyle name="Normal 38 2 2" xfId="97"/>
    <cellStyle name="Normal 4" xfId="48"/>
    <cellStyle name="Normal 5" xfId="49"/>
    <cellStyle name="Normal 5 2" xfId="50"/>
    <cellStyle name="Normal 5 2 2" xfId="51"/>
    <cellStyle name="Normal 5 3" xfId="52"/>
    <cellStyle name="Normal 5 3 2" xfId="53"/>
    <cellStyle name="Normal 5 4" xfId="54"/>
    <cellStyle name="Normal 5 4 2" xfId="55"/>
    <cellStyle name="Normal 5 5" xfId="56"/>
    <cellStyle name="Normal 5 5 2" xfId="57"/>
    <cellStyle name="Normal 5 6" xfId="58"/>
    <cellStyle name="Normal 5 6 2" xfId="59"/>
    <cellStyle name="Normal 5 7" xfId="60"/>
    <cellStyle name="Normal 6" xfId="61"/>
    <cellStyle name="Normal 6 2" xfId="62"/>
    <cellStyle name="Normal 6 2 2" xfId="98"/>
    <cellStyle name="Normal 6 3" xfId="63"/>
    <cellStyle name="Normal 7" xfId="64"/>
    <cellStyle name="Normal 7 2" xfId="99"/>
    <cellStyle name="Normal 8" xfId="65"/>
    <cellStyle name="Normal 8 2" xfId="66"/>
    <cellStyle name="Normal 8 2 2" xfId="67"/>
    <cellStyle name="Normal 8 3" xfId="68"/>
    <cellStyle name="Normal 8 3 2" xfId="101"/>
    <cellStyle name="Normal 8 4" xfId="69"/>
    <cellStyle name="Normal 8 4 2" xfId="102"/>
    <cellStyle name="Normal 8 5" xfId="100"/>
    <cellStyle name="Normal 9" xfId="70"/>
    <cellStyle name="Normal_Instrumentos Autoevaluación CI" xfId="71"/>
    <cellStyle name="Porcentaje" xfId="72" builtinId="5"/>
    <cellStyle name="Porcentaje 2" xfId="73"/>
    <cellStyle name="Porcentaje 3" xfId="74"/>
    <cellStyle name="Porcentaje 3 2" xfId="75"/>
    <cellStyle name="Porcentaje 4" xfId="76"/>
    <cellStyle name="Porcentual 2" xfId="77"/>
    <cellStyle name="Porcentual 2 10" xfId="78"/>
    <cellStyle name="Porcentual 3" xfId="79"/>
    <cellStyle name="Porcentual 4" xfId="80"/>
    <cellStyle name="Porcentual 5" xfId="81"/>
  </cellStyles>
  <dxfs count="7">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9</xdr:row>
      <xdr:rowOff>0</xdr:rowOff>
    </xdr:from>
    <xdr:to>
      <xdr:col>6</xdr:col>
      <xdr:colOff>0</xdr:colOff>
      <xdr:row>9</xdr:row>
      <xdr:rowOff>219075</xdr:rowOff>
    </xdr:to>
    <xdr:pic>
      <xdr:nvPicPr>
        <xdr:cNvPr id="703825" name="Picture 9" descr="logo ms fondo blanco texto azul">
          <a:extLst>
            <a:ext uri="{FF2B5EF4-FFF2-40B4-BE49-F238E27FC236}">
              <a16:creationId xmlns:a16="http://schemas.microsoft.com/office/drawing/2014/main" xmlns="" id="{5B71E93E-2239-4B86-8843-3DCC65A39F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26" name="Picture 9" descr="logo ms fondo blanco texto azul">
          <a:extLst>
            <a:ext uri="{FF2B5EF4-FFF2-40B4-BE49-F238E27FC236}">
              <a16:creationId xmlns:a16="http://schemas.microsoft.com/office/drawing/2014/main" xmlns="" id="{6DEB3364-0B09-4431-8008-D54A1917E1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27" name="Picture 9" descr="logo ms fondo blanco texto azul">
          <a:extLst>
            <a:ext uri="{FF2B5EF4-FFF2-40B4-BE49-F238E27FC236}">
              <a16:creationId xmlns:a16="http://schemas.microsoft.com/office/drawing/2014/main" xmlns="" id="{2BE521CF-A155-4BBB-8957-03F3B7A766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28" name="Picture 9" descr="logo ms fondo blanco texto azul">
          <a:extLst>
            <a:ext uri="{FF2B5EF4-FFF2-40B4-BE49-F238E27FC236}">
              <a16:creationId xmlns:a16="http://schemas.microsoft.com/office/drawing/2014/main" xmlns="" id="{54D452A1-FE32-4B74-BF62-92473B46C2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29" name="Picture 9" descr="logo ms fondo blanco texto azul">
          <a:extLst>
            <a:ext uri="{FF2B5EF4-FFF2-40B4-BE49-F238E27FC236}">
              <a16:creationId xmlns:a16="http://schemas.microsoft.com/office/drawing/2014/main" xmlns="" id="{CC22BF5E-C810-4D30-8566-93A69B0B83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30" name="Picture 9" descr="logo ms fondo blanco texto azul">
          <a:extLst>
            <a:ext uri="{FF2B5EF4-FFF2-40B4-BE49-F238E27FC236}">
              <a16:creationId xmlns:a16="http://schemas.microsoft.com/office/drawing/2014/main" xmlns="" id="{5CC3419E-67D9-4620-8AA7-A8AF32E689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31" name="Picture 9" descr="logo ms fondo blanco texto azul">
          <a:extLst>
            <a:ext uri="{FF2B5EF4-FFF2-40B4-BE49-F238E27FC236}">
              <a16:creationId xmlns:a16="http://schemas.microsoft.com/office/drawing/2014/main" xmlns="" id="{9D987D26-3C5C-4D00-BDCE-526FE09513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32" name="Picture 9" descr="logo ms fondo blanco texto azul">
          <a:extLst>
            <a:ext uri="{FF2B5EF4-FFF2-40B4-BE49-F238E27FC236}">
              <a16:creationId xmlns:a16="http://schemas.microsoft.com/office/drawing/2014/main" xmlns="" id="{8BB14E4B-0239-431E-99F8-E22F750E39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33" name="Picture 9" descr="logo ms fondo blanco texto azul">
          <a:extLst>
            <a:ext uri="{FF2B5EF4-FFF2-40B4-BE49-F238E27FC236}">
              <a16:creationId xmlns:a16="http://schemas.microsoft.com/office/drawing/2014/main" xmlns="" id="{9FA2C8AD-D775-47EC-8C0B-A80E3761BA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34" name="Picture 9" descr="logo ms fondo blanco texto azul">
          <a:extLst>
            <a:ext uri="{FF2B5EF4-FFF2-40B4-BE49-F238E27FC236}">
              <a16:creationId xmlns:a16="http://schemas.microsoft.com/office/drawing/2014/main" xmlns="" id="{84B5F2F1-0191-4592-831A-F9B380834C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35" name="Picture 9" descr="logo ms fondo blanco texto azul">
          <a:extLst>
            <a:ext uri="{FF2B5EF4-FFF2-40B4-BE49-F238E27FC236}">
              <a16:creationId xmlns:a16="http://schemas.microsoft.com/office/drawing/2014/main" xmlns="" id="{0BB59D54-E719-43B3-9CBF-0D59A1D8F3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36" name="Picture 9" descr="logo ms fondo blanco texto azul">
          <a:extLst>
            <a:ext uri="{FF2B5EF4-FFF2-40B4-BE49-F238E27FC236}">
              <a16:creationId xmlns:a16="http://schemas.microsoft.com/office/drawing/2014/main" xmlns="" id="{A3AC3182-C1DA-4855-B5ED-5F132688D7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37" name="Picture 9" descr="logo ms fondo blanco texto azul">
          <a:extLst>
            <a:ext uri="{FF2B5EF4-FFF2-40B4-BE49-F238E27FC236}">
              <a16:creationId xmlns:a16="http://schemas.microsoft.com/office/drawing/2014/main" xmlns="" id="{D6E53C17-FD4F-461F-A974-0D86B05CC6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38" name="Picture 9" descr="logo ms fondo blanco texto azul">
          <a:extLst>
            <a:ext uri="{FF2B5EF4-FFF2-40B4-BE49-F238E27FC236}">
              <a16:creationId xmlns:a16="http://schemas.microsoft.com/office/drawing/2014/main" xmlns="" id="{11B9F9BB-2E19-49FB-B6AA-2788671A4B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39" name="Picture 9" descr="logo ms fondo blanco texto azul">
          <a:extLst>
            <a:ext uri="{FF2B5EF4-FFF2-40B4-BE49-F238E27FC236}">
              <a16:creationId xmlns:a16="http://schemas.microsoft.com/office/drawing/2014/main" xmlns="" id="{C5B64EB7-B3BE-4A7C-8CB4-8A887126EF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40" name="Picture 9" descr="logo ms fondo blanco texto azul">
          <a:extLst>
            <a:ext uri="{FF2B5EF4-FFF2-40B4-BE49-F238E27FC236}">
              <a16:creationId xmlns:a16="http://schemas.microsoft.com/office/drawing/2014/main" xmlns="" id="{FE54EC66-E784-4FE2-99EB-5767DB72DF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86</xdr:row>
      <xdr:rowOff>0</xdr:rowOff>
    </xdr:from>
    <xdr:to>
      <xdr:col>6</xdr:col>
      <xdr:colOff>0</xdr:colOff>
      <xdr:row>86</xdr:row>
      <xdr:rowOff>200025</xdr:rowOff>
    </xdr:to>
    <xdr:pic>
      <xdr:nvPicPr>
        <xdr:cNvPr id="702846" name="Picture 9" descr="logo ms fondo blanco texto azul">
          <a:extLst>
            <a:ext uri="{FF2B5EF4-FFF2-40B4-BE49-F238E27FC236}">
              <a16:creationId xmlns:a16="http://schemas.microsoft.com/office/drawing/2014/main" xmlns="" id="{CECE460B-5330-4A46-9624-E4C2227122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47" name="Picture 9" descr="logo ms fondo blanco texto azul">
          <a:extLst>
            <a:ext uri="{FF2B5EF4-FFF2-40B4-BE49-F238E27FC236}">
              <a16:creationId xmlns:a16="http://schemas.microsoft.com/office/drawing/2014/main" xmlns="" id="{7F9042D2-BDB4-465B-886B-F1A453D42C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48" name="Picture 9" descr="logo ms fondo blanco texto azul">
          <a:extLst>
            <a:ext uri="{FF2B5EF4-FFF2-40B4-BE49-F238E27FC236}">
              <a16:creationId xmlns:a16="http://schemas.microsoft.com/office/drawing/2014/main" xmlns="" id="{D5C58481-22B9-4E8C-95E7-A11173791C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49" name="Picture 9" descr="logo ms fondo blanco texto azul">
          <a:extLst>
            <a:ext uri="{FF2B5EF4-FFF2-40B4-BE49-F238E27FC236}">
              <a16:creationId xmlns:a16="http://schemas.microsoft.com/office/drawing/2014/main" xmlns="" id="{9557B224-BCC5-47DA-9967-7DCAE1A34C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50" name="Picture 9" descr="logo ms fondo blanco texto azul">
          <a:extLst>
            <a:ext uri="{FF2B5EF4-FFF2-40B4-BE49-F238E27FC236}">
              <a16:creationId xmlns:a16="http://schemas.microsoft.com/office/drawing/2014/main" xmlns="" id="{356BCA65-D463-403D-B3BA-D3E7A0DCAB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51" name="Picture 9" descr="logo ms fondo blanco texto azul">
          <a:extLst>
            <a:ext uri="{FF2B5EF4-FFF2-40B4-BE49-F238E27FC236}">
              <a16:creationId xmlns:a16="http://schemas.microsoft.com/office/drawing/2014/main" xmlns="" id="{EC8C0D4C-A487-458F-8350-8C70DB3C86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52" name="Picture 9" descr="logo ms fondo blanco texto azul">
          <a:extLst>
            <a:ext uri="{FF2B5EF4-FFF2-40B4-BE49-F238E27FC236}">
              <a16:creationId xmlns:a16="http://schemas.microsoft.com/office/drawing/2014/main" xmlns="" id="{8CC421F8-6074-4FDC-8D40-C8C95F42E2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53" name="Picture 9" descr="logo ms fondo blanco texto azul">
          <a:extLst>
            <a:ext uri="{FF2B5EF4-FFF2-40B4-BE49-F238E27FC236}">
              <a16:creationId xmlns:a16="http://schemas.microsoft.com/office/drawing/2014/main" xmlns="" id="{AE998048-4E46-44E8-8B34-E92F60B38C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54" name="Picture 9" descr="logo ms fondo blanco texto azul">
          <a:extLst>
            <a:ext uri="{FF2B5EF4-FFF2-40B4-BE49-F238E27FC236}">
              <a16:creationId xmlns:a16="http://schemas.microsoft.com/office/drawing/2014/main" xmlns="" id="{39702A7E-DFC3-4790-AF2C-5EBCE63D0F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55" name="Picture 9" descr="logo ms fondo blanco texto azul">
          <a:extLst>
            <a:ext uri="{FF2B5EF4-FFF2-40B4-BE49-F238E27FC236}">
              <a16:creationId xmlns:a16="http://schemas.microsoft.com/office/drawing/2014/main" xmlns="" id="{755078DC-30BD-4EC1-B297-D170C4934C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56" name="Picture 9" descr="logo ms fondo blanco texto azul">
          <a:extLst>
            <a:ext uri="{FF2B5EF4-FFF2-40B4-BE49-F238E27FC236}">
              <a16:creationId xmlns:a16="http://schemas.microsoft.com/office/drawing/2014/main" xmlns="" id="{A524926A-CCAC-42EE-A3F5-F7E01BB5E3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57" name="Picture 9" descr="logo ms fondo blanco texto azul">
          <a:extLst>
            <a:ext uri="{FF2B5EF4-FFF2-40B4-BE49-F238E27FC236}">
              <a16:creationId xmlns:a16="http://schemas.microsoft.com/office/drawing/2014/main" xmlns="" id="{D9253066-0434-4B3A-BE33-6B18D5549C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58" name="Picture 9" descr="logo ms fondo blanco texto azul">
          <a:extLst>
            <a:ext uri="{FF2B5EF4-FFF2-40B4-BE49-F238E27FC236}">
              <a16:creationId xmlns:a16="http://schemas.microsoft.com/office/drawing/2014/main" xmlns="" id="{AC82DCA9-CCD0-4A43-B26A-FD13816D14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59" name="Picture 9" descr="logo ms fondo blanco texto azul">
          <a:extLst>
            <a:ext uri="{FF2B5EF4-FFF2-40B4-BE49-F238E27FC236}">
              <a16:creationId xmlns:a16="http://schemas.microsoft.com/office/drawing/2014/main" xmlns="" id="{7C067038-C4E0-4AC8-ABEE-DE24D12F87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60" name="Picture 9" descr="logo ms fondo blanco texto azul">
          <a:extLst>
            <a:ext uri="{FF2B5EF4-FFF2-40B4-BE49-F238E27FC236}">
              <a16:creationId xmlns:a16="http://schemas.microsoft.com/office/drawing/2014/main" xmlns="" id="{3F45AEF0-81CA-4DE6-9F33-B2D43FB898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61" name="Picture 9" descr="logo ms fondo blanco texto azul">
          <a:extLst>
            <a:ext uri="{FF2B5EF4-FFF2-40B4-BE49-F238E27FC236}">
              <a16:creationId xmlns:a16="http://schemas.microsoft.com/office/drawing/2014/main" xmlns="" id="{7FE15A0F-9FE5-4DFD-853F-FC12AD7E0B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6</xdr:row>
      <xdr:rowOff>85725</xdr:rowOff>
    </xdr:from>
    <xdr:to>
      <xdr:col>6</xdr:col>
      <xdr:colOff>2809875</xdr:colOff>
      <xdr:row>6</xdr:row>
      <xdr:rowOff>457200</xdr:rowOff>
    </xdr:to>
    <xdr:grpSp>
      <xdr:nvGrpSpPr>
        <xdr:cNvPr id="704603" name="Group 54">
          <a:extLst>
            <a:ext uri="{FF2B5EF4-FFF2-40B4-BE49-F238E27FC236}">
              <a16:creationId xmlns:a16="http://schemas.microsoft.com/office/drawing/2014/main" xmlns="" id="{8813A708-CA43-483F-B0BB-6EC7B7FD0E59}"/>
            </a:ext>
          </a:extLst>
        </xdr:cNvPr>
        <xdr:cNvGrpSpPr>
          <a:grpSpLocks/>
        </xdr:cNvGrpSpPr>
      </xdr:nvGrpSpPr>
      <xdr:grpSpPr bwMode="auto">
        <a:xfrm>
          <a:off x="19110325" y="2752725"/>
          <a:ext cx="2638425" cy="371475"/>
          <a:chOff x="1888" y="477"/>
          <a:chExt cx="278" cy="55"/>
        </a:xfrm>
      </xdr:grpSpPr>
      <xdr:sp macro="[0]!probaja" textlink="">
        <xdr:nvSpPr>
          <xdr:cNvPr id="3" name="Oval 12">
            <a:extLst>
              <a:ext uri="{FF2B5EF4-FFF2-40B4-BE49-F238E27FC236}">
                <a16:creationId xmlns:a16="http://schemas.microsoft.com/office/drawing/2014/main" xmlns="" id="{3FF8DD75-FB2C-4316-9672-85C163844BF3}"/>
              </a:ext>
            </a:extLst>
          </xdr:cNvPr>
          <xdr:cNvSpPr>
            <a:spLocks noChangeArrowheads="1"/>
          </xdr:cNvSpPr>
        </xdr:nvSpPr>
        <xdr:spPr bwMode="auto">
          <a:xfrm>
            <a:off x="1888" y="477"/>
            <a:ext cx="72" cy="51"/>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sp macro="[0]!probmedia" textlink="">
        <xdr:nvSpPr>
          <xdr:cNvPr id="4" name="Oval 15">
            <a:extLst>
              <a:ext uri="{FF2B5EF4-FFF2-40B4-BE49-F238E27FC236}">
                <a16:creationId xmlns:a16="http://schemas.microsoft.com/office/drawing/2014/main" xmlns="" id="{66E2B6F8-261F-4423-A4D1-FBEF05054141}"/>
              </a:ext>
            </a:extLst>
          </xdr:cNvPr>
          <xdr:cNvSpPr>
            <a:spLocks noChangeArrowheads="1"/>
          </xdr:cNvSpPr>
        </xdr:nvSpPr>
        <xdr:spPr bwMode="auto">
          <a:xfrm>
            <a:off x="1991" y="485"/>
            <a:ext cx="53" cy="47"/>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sp macro="[0]!probalta" textlink="">
        <xdr:nvSpPr>
          <xdr:cNvPr id="5" name="Oval 16">
            <a:extLst>
              <a:ext uri="{FF2B5EF4-FFF2-40B4-BE49-F238E27FC236}">
                <a16:creationId xmlns:a16="http://schemas.microsoft.com/office/drawing/2014/main" xmlns="" id="{8FD7B6B4-5D3F-49D5-8564-4962A3A21428}"/>
              </a:ext>
            </a:extLst>
          </xdr:cNvPr>
          <xdr:cNvSpPr>
            <a:spLocks noChangeArrowheads="1"/>
          </xdr:cNvSpPr>
        </xdr:nvSpPr>
        <xdr:spPr bwMode="auto">
          <a:xfrm>
            <a:off x="2097" y="481"/>
            <a:ext cx="69" cy="45"/>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grpSp>
    <xdr:clientData/>
  </xdr:twoCellAnchor>
  <xdr:twoCellAnchor>
    <xdr:from>
      <xdr:col>7</xdr:col>
      <xdr:colOff>75202</xdr:colOff>
      <xdr:row>6</xdr:row>
      <xdr:rowOff>109635</xdr:rowOff>
    </xdr:from>
    <xdr:to>
      <xdr:col>7</xdr:col>
      <xdr:colOff>723659</xdr:colOff>
      <xdr:row>6</xdr:row>
      <xdr:rowOff>451461</xdr:rowOff>
    </xdr:to>
    <xdr:sp macro="[0]!impnulo" textlink="">
      <xdr:nvSpPr>
        <xdr:cNvPr id="6" name="Oval 21">
          <a:extLst>
            <a:ext uri="{FF2B5EF4-FFF2-40B4-BE49-F238E27FC236}">
              <a16:creationId xmlns:a16="http://schemas.microsoft.com/office/drawing/2014/main" xmlns="" id="{777EF9DF-9322-424B-93B7-07973E40F997}"/>
            </a:ext>
          </a:extLst>
        </xdr:cNvPr>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919117</xdr:colOff>
      <xdr:row>6</xdr:row>
      <xdr:rowOff>109922</xdr:rowOff>
    </xdr:from>
    <xdr:to>
      <xdr:col>7</xdr:col>
      <xdr:colOff>2020369</xdr:colOff>
      <xdr:row>6</xdr:row>
      <xdr:rowOff>449098</xdr:rowOff>
    </xdr:to>
    <xdr:sp macro="[0]!impanejable" textlink="">
      <xdr:nvSpPr>
        <xdr:cNvPr id="7" name="Oval 22">
          <a:extLst>
            <a:ext uri="{FF2B5EF4-FFF2-40B4-BE49-F238E27FC236}">
              <a16:creationId xmlns:a16="http://schemas.microsoft.com/office/drawing/2014/main" xmlns="" id="{4C617BE7-B8DF-497D-921F-665159670095}"/>
            </a:ext>
          </a:extLst>
        </xdr:cNvPr>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2253887</xdr:colOff>
      <xdr:row>6</xdr:row>
      <xdr:rowOff>103954</xdr:rowOff>
    </xdr:from>
    <xdr:to>
      <xdr:col>7</xdr:col>
      <xdr:colOff>2949943</xdr:colOff>
      <xdr:row>6</xdr:row>
      <xdr:rowOff>451876</xdr:rowOff>
    </xdr:to>
    <xdr:sp macro="[0]!impalto" textlink="">
      <xdr:nvSpPr>
        <xdr:cNvPr id="8" name="Oval 23">
          <a:extLst>
            <a:ext uri="{FF2B5EF4-FFF2-40B4-BE49-F238E27FC236}">
              <a16:creationId xmlns:a16="http://schemas.microsoft.com/office/drawing/2014/main" xmlns="" id="{ED24EE04-F0CF-4FBA-BE33-2751C2B47624}"/>
            </a:ext>
          </a:extLst>
        </xdr:cNvPr>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1067838</xdr:colOff>
      <xdr:row>0</xdr:row>
      <xdr:rowOff>148936</xdr:rowOff>
    </xdr:from>
    <xdr:to>
      <xdr:col>5</xdr:col>
      <xdr:colOff>134964</xdr:colOff>
      <xdr:row>3</xdr:row>
      <xdr:rowOff>139225</xdr:rowOff>
    </xdr:to>
    <xdr:sp macro="[0]!cargarinvtr" textlink="">
      <xdr:nvSpPr>
        <xdr:cNvPr id="15" name="AutoShape 65">
          <a:extLst>
            <a:ext uri="{FF2B5EF4-FFF2-40B4-BE49-F238E27FC236}">
              <a16:creationId xmlns:a16="http://schemas.microsoft.com/office/drawing/2014/main" xmlns="" id="{67F05CAE-1522-4517-8F83-5FAA46E67AF0}"/>
            </a:ext>
          </a:extLst>
        </xdr:cNvPr>
        <xdr:cNvSpPr>
          <a:spLocks noChangeArrowheads="1"/>
        </xdr:cNvSpPr>
      </xdr:nvSpPr>
      <xdr:spPr bwMode="auto">
        <a:xfrm>
          <a:off x="11091428" y="148936"/>
          <a:ext cx="3359543" cy="1421920"/>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130330</xdr:colOff>
      <xdr:row>6</xdr:row>
      <xdr:rowOff>0</xdr:rowOff>
    </xdr:from>
    <xdr:to>
      <xdr:col>13</xdr:col>
      <xdr:colOff>1160577</xdr:colOff>
      <xdr:row>6</xdr:row>
      <xdr:rowOff>522027</xdr:rowOff>
    </xdr:to>
    <xdr:sp macro="[0]!impmbajo" textlink="">
      <xdr:nvSpPr>
        <xdr:cNvPr id="19" name="Oval 21">
          <a:extLst>
            <a:ext uri="{FF2B5EF4-FFF2-40B4-BE49-F238E27FC236}">
              <a16:creationId xmlns:a16="http://schemas.microsoft.com/office/drawing/2014/main" xmlns="" id="{EE3587AA-B21F-44DC-92CA-DCFE3CC03BD2}"/>
            </a:ext>
          </a:extLst>
        </xdr:cNvPr>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2554606</xdr:colOff>
      <xdr:row>6</xdr:row>
      <xdr:rowOff>38101</xdr:rowOff>
    </xdr:from>
    <xdr:to>
      <xdr:col>13</xdr:col>
      <xdr:colOff>3801977</xdr:colOff>
      <xdr:row>6</xdr:row>
      <xdr:rowOff>495301</xdr:rowOff>
    </xdr:to>
    <xdr:sp macro="[0]!medbuenas" textlink="">
      <xdr:nvSpPr>
        <xdr:cNvPr id="20" name="Oval 22">
          <a:extLst>
            <a:ext uri="{FF2B5EF4-FFF2-40B4-BE49-F238E27FC236}">
              <a16:creationId xmlns:a16="http://schemas.microsoft.com/office/drawing/2014/main" xmlns="" id="{22AEE67F-93C6-479C-8D32-D1FA66E873D7}"/>
            </a:ext>
          </a:extLst>
        </xdr:cNvPr>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5283200</xdr:colOff>
      <xdr:row>6</xdr:row>
      <xdr:rowOff>44450</xdr:rowOff>
    </xdr:from>
    <xdr:to>
      <xdr:col>13</xdr:col>
      <xdr:colOff>6597374</xdr:colOff>
      <xdr:row>6</xdr:row>
      <xdr:rowOff>473075</xdr:rowOff>
    </xdr:to>
    <xdr:sp macro="[0]!impmalto" textlink="">
      <xdr:nvSpPr>
        <xdr:cNvPr id="21" name="Oval 23">
          <a:extLst>
            <a:ext uri="{FF2B5EF4-FFF2-40B4-BE49-F238E27FC236}">
              <a16:creationId xmlns:a16="http://schemas.microsoft.com/office/drawing/2014/main" xmlns="" id="{1FB5BEBA-061A-4C9F-B25B-501FD55A9632}"/>
            </a:ext>
          </a:extLst>
        </xdr:cNvPr>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1257301</xdr:colOff>
      <xdr:row>6</xdr:row>
      <xdr:rowOff>44451</xdr:rowOff>
    </xdr:from>
    <xdr:to>
      <xdr:col>13</xdr:col>
      <xdr:colOff>2513310</xdr:colOff>
      <xdr:row>6</xdr:row>
      <xdr:rowOff>501651</xdr:rowOff>
    </xdr:to>
    <xdr:sp macro="[0]!medregular" textlink="">
      <xdr:nvSpPr>
        <xdr:cNvPr id="22" name="Oval 22">
          <a:extLst>
            <a:ext uri="{FF2B5EF4-FFF2-40B4-BE49-F238E27FC236}">
              <a16:creationId xmlns:a16="http://schemas.microsoft.com/office/drawing/2014/main" xmlns="" id="{B84AEC6E-1B68-4E57-BF09-BC2BB8A9FC2F}"/>
            </a:ext>
          </a:extLst>
        </xdr:cNvPr>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3859530</xdr:colOff>
      <xdr:row>6</xdr:row>
      <xdr:rowOff>44450</xdr:rowOff>
    </xdr:from>
    <xdr:to>
      <xdr:col>13</xdr:col>
      <xdr:colOff>5193030</xdr:colOff>
      <xdr:row>6</xdr:row>
      <xdr:rowOff>473075</xdr:rowOff>
    </xdr:to>
    <xdr:sp macro="[0]!medmuybuena" textlink="">
      <xdr:nvSpPr>
        <xdr:cNvPr id="23" name="Oval 23">
          <a:extLst>
            <a:ext uri="{FF2B5EF4-FFF2-40B4-BE49-F238E27FC236}">
              <a16:creationId xmlns:a16="http://schemas.microsoft.com/office/drawing/2014/main" xmlns="" id="{F2BDF0E2-3FD8-41CE-BD54-283D282096E0}"/>
            </a:ext>
          </a:extLst>
        </xdr:cNvPr>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387509</xdr:colOff>
      <xdr:row>3</xdr:row>
      <xdr:rowOff>30998</xdr:rowOff>
    </xdr:from>
    <xdr:to>
      <xdr:col>1</xdr:col>
      <xdr:colOff>3087519</xdr:colOff>
      <xdr:row>5</xdr:row>
      <xdr:rowOff>310060</xdr:rowOff>
    </xdr:to>
    <xdr:sp macro="[0]!iriesgo" textlink="">
      <xdr:nvSpPr>
        <xdr:cNvPr id="15363" name="AutoShape 3">
          <a:extLst>
            <a:ext uri="{FF2B5EF4-FFF2-40B4-BE49-F238E27FC236}">
              <a16:creationId xmlns:a16="http://schemas.microsoft.com/office/drawing/2014/main" xmlns="" id="{CB3D2B6A-1B78-488B-BFDC-A32ADE675234}"/>
            </a:ext>
          </a:extLst>
        </xdr:cNvPr>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rgio/AppData/Roaming/Skype/My%20Skype%20Received%20Files/Herramientas%20de%20programaci&#243;n%202017/Inf.%20apertura/Herramienta%20apertura%20de%20actividades%20UDEI-201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USUARIO/AppData/Local/Temp/Herramienta_1_programaci&#243;n_nivel_centraL_2017%20prueb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cyConducc"/>
      <sheetName val="2. Reg en Salud"/>
      <sheetName val="3. Vigilancia "/>
      <sheetName val="4. Gestión Institucional "/>
      <sheetName val="5. Valoración_Riesgo "/>
      <sheetName val="6. Control gerencial"/>
      <sheetName val="7. Cumplimiento"/>
      <sheetName val="8. SEVRI-INFO"/>
      <sheetName val="9. Lista riesgos"/>
    </sheetNames>
    <sheetDataSet>
      <sheetData sheetId="0"/>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sheetName val="2. Reg en Salud"/>
      <sheetName val="3. Vigilancia"/>
      <sheetName val="4. Gestión Institucional "/>
      <sheetName val="5. Valoración_Riesgo "/>
      <sheetName val="6. Control gerencial"/>
      <sheetName val="7. Cumplimiento"/>
      <sheetName val="8. SEVRI-INFO"/>
      <sheetName val="9. Lista riesgos"/>
      <sheetName val="Costos"/>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6"/>
  <sheetViews>
    <sheetView showGridLines="0" zoomScale="55" zoomScaleNormal="55" workbookViewId="0">
      <selection activeCell="B10" sqref="A10:F46"/>
    </sheetView>
  </sheetViews>
  <sheetFormatPr baseColWidth="10" defaultColWidth="11.42578125" defaultRowHeight="14.25" x14ac:dyDescent="0.2"/>
  <cols>
    <col min="1" max="1" width="25.7109375" style="192" customWidth="1"/>
    <col min="2" max="2" width="25.7109375" style="169" customWidth="1"/>
    <col min="3" max="3" width="15.42578125" style="169" customWidth="1"/>
    <col min="4" max="4" width="10.7109375" style="169" customWidth="1"/>
    <col min="5" max="5" width="18.42578125" style="169" customWidth="1"/>
    <col min="6" max="6" width="50.7109375" style="193" customWidth="1"/>
    <col min="7" max="7" width="11.7109375" style="169" customWidth="1"/>
    <col min="8" max="12" width="10.7109375" style="169" customWidth="1"/>
    <col min="13" max="13" width="20.7109375" style="169" customWidth="1"/>
    <col min="14" max="14" width="30.7109375" style="169" customWidth="1"/>
    <col min="15" max="15" width="20.7109375" style="169" customWidth="1"/>
    <col min="16" max="16" width="24.7109375" style="169" customWidth="1"/>
    <col min="17" max="16384" width="11.42578125" style="169"/>
  </cols>
  <sheetData>
    <row r="1" spans="1:15" ht="30" x14ac:dyDescent="0.2">
      <c r="A1" s="452" t="s">
        <v>389</v>
      </c>
      <c r="B1" s="453"/>
      <c r="C1" s="453"/>
      <c r="D1" s="453"/>
      <c r="E1" s="453"/>
      <c r="F1" s="453"/>
      <c r="G1" s="453"/>
      <c r="H1" s="453"/>
      <c r="I1" s="453"/>
      <c r="J1" s="453"/>
      <c r="K1" s="453"/>
      <c r="L1" s="453"/>
      <c r="M1" s="453"/>
      <c r="N1" s="453"/>
      <c r="O1" s="453"/>
    </row>
    <row r="2" spans="1:15" s="170" customFormat="1" ht="50.1" customHeight="1" x14ac:dyDescent="0.2">
      <c r="A2" s="450" t="s">
        <v>740</v>
      </c>
      <c r="B2" s="451"/>
      <c r="C2" s="451"/>
      <c r="D2" s="451"/>
      <c r="E2" s="451"/>
      <c r="F2" s="451"/>
      <c r="G2" s="451"/>
      <c r="H2" s="451"/>
      <c r="I2" s="451"/>
      <c r="J2" s="451"/>
      <c r="K2" s="451"/>
      <c r="L2" s="451"/>
      <c r="M2" s="451"/>
      <c r="N2" s="451"/>
      <c r="O2" s="451"/>
    </row>
    <row r="3" spans="1:15" s="170" customFormat="1" ht="20.100000000000001" customHeight="1" x14ac:dyDescent="0.2">
      <c r="A3" s="454" t="s">
        <v>765</v>
      </c>
      <c r="B3" s="455"/>
      <c r="C3" s="455"/>
      <c r="D3" s="455"/>
      <c r="E3" s="455"/>
      <c r="F3" s="455"/>
      <c r="G3" s="455"/>
      <c r="H3" s="455"/>
      <c r="I3" s="455"/>
      <c r="J3" s="455"/>
      <c r="K3" s="455"/>
      <c r="L3" s="455"/>
      <c r="M3" s="455"/>
      <c r="N3" s="455"/>
      <c r="O3" s="455"/>
    </row>
    <row r="4" spans="1:15" s="170" customFormat="1" ht="30" customHeight="1" x14ac:dyDescent="0.2">
      <c r="A4" s="456" t="s">
        <v>741</v>
      </c>
      <c r="B4" s="457"/>
      <c r="C4" s="457"/>
      <c r="D4" s="457"/>
      <c r="E4" s="457"/>
      <c r="F4" s="457"/>
      <c r="G4" s="457"/>
      <c r="H4" s="457"/>
      <c r="I4" s="457"/>
      <c r="J4" s="457"/>
      <c r="K4" s="457"/>
      <c r="L4" s="457"/>
      <c r="M4" s="457"/>
      <c r="N4" s="457"/>
      <c r="O4" s="457"/>
    </row>
    <row r="5" spans="1:15" s="170" customFormat="1" ht="30" customHeight="1" x14ac:dyDescent="0.2">
      <c r="A5" s="444" t="s">
        <v>355</v>
      </c>
      <c r="B5" s="444"/>
      <c r="C5" s="444"/>
      <c r="D5" s="444"/>
      <c r="E5" s="445"/>
      <c r="F5" s="443" t="s">
        <v>372</v>
      </c>
      <c r="G5" s="443"/>
      <c r="H5" s="443"/>
      <c r="I5" s="443"/>
      <c r="J5" s="443"/>
      <c r="K5" s="443"/>
      <c r="L5" s="443"/>
      <c r="M5" s="443"/>
      <c r="N5" s="443"/>
      <c r="O5" s="443"/>
    </row>
    <row r="6" spans="1:15" s="170" customFormat="1" ht="31.5" customHeight="1" x14ac:dyDescent="0.2">
      <c r="A6" s="464" t="s">
        <v>696</v>
      </c>
      <c r="B6" s="464" t="s">
        <v>715</v>
      </c>
      <c r="C6" s="482" t="s">
        <v>716</v>
      </c>
      <c r="D6" s="489" t="s">
        <v>717</v>
      </c>
      <c r="E6" s="482" t="s">
        <v>737</v>
      </c>
      <c r="F6" s="482" t="s">
        <v>719</v>
      </c>
      <c r="G6" s="477" t="s">
        <v>739</v>
      </c>
      <c r="H6" s="478"/>
      <c r="I6" s="479" t="s">
        <v>721</v>
      </c>
      <c r="J6" s="479"/>
      <c r="K6" s="479"/>
      <c r="L6" s="479"/>
      <c r="M6" s="461" t="s">
        <v>722</v>
      </c>
      <c r="N6" s="461" t="s">
        <v>723</v>
      </c>
      <c r="O6" s="461" t="s">
        <v>724</v>
      </c>
    </row>
    <row r="7" spans="1:15" s="170" customFormat="1" ht="31.5" customHeight="1" x14ac:dyDescent="0.2">
      <c r="A7" s="465"/>
      <c r="B7" s="465"/>
      <c r="C7" s="483"/>
      <c r="D7" s="490"/>
      <c r="E7" s="483"/>
      <c r="F7" s="483"/>
      <c r="G7" s="462" t="s">
        <v>360</v>
      </c>
      <c r="H7" s="462" t="s">
        <v>361</v>
      </c>
      <c r="I7" s="325" t="s">
        <v>742</v>
      </c>
      <c r="J7" s="325" t="s">
        <v>743</v>
      </c>
      <c r="K7" s="325" t="s">
        <v>744</v>
      </c>
      <c r="L7" s="325" t="s">
        <v>745</v>
      </c>
      <c r="M7" s="461"/>
      <c r="N7" s="461"/>
      <c r="O7" s="461"/>
    </row>
    <row r="8" spans="1:15" s="170" customFormat="1" ht="31.5" customHeight="1" x14ac:dyDescent="0.2">
      <c r="A8" s="466"/>
      <c r="B8" s="466"/>
      <c r="C8" s="484"/>
      <c r="D8" s="491"/>
      <c r="E8" s="484"/>
      <c r="F8" s="484"/>
      <c r="G8" s="463"/>
      <c r="H8" s="463"/>
      <c r="I8" s="324" t="s">
        <v>738</v>
      </c>
      <c r="J8" s="324" t="s">
        <v>738</v>
      </c>
      <c r="K8" s="324" t="s">
        <v>738</v>
      </c>
      <c r="L8" s="324" t="s">
        <v>738</v>
      </c>
      <c r="M8" s="461"/>
      <c r="N8" s="461"/>
      <c r="O8" s="461"/>
    </row>
    <row r="9" spans="1:15" s="170" customFormat="1" ht="30" customHeight="1" x14ac:dyDescent="0.2">
      <c r="A9" s="458" t="s">
        <v>340</v>
      </c>
      <c r="B9" s="459"/>
      <c r="C9" s="459"/>
      <c r="D9" s="459"/>
      <c r="E9" s="459"/>
      <c r="F9" s="459"/>
      <c r="G9" s="459"/>
      <c r="H9" s="459"/>
      <c r="I9" s="459"/>
      <c r="J9" s="459"/>
      <c r="K9" s="459"/>
      <c r="L9" s="459"/>
      <c r="M9" s="459"/>
      <c r="N9" s="459"/>
      <c r="O9" s="460"/>
    </row>
    <row r="10" spans="1:15" s="170" customFormat="1" ht="64.5" customHeight="1" x14ac:dyDescent="0.2">
      <c r="A10" s="467" t="s">
        <v>273</v>
      </c>
      <c r="B10" s="326" t="s">
        <v>181</v>
      </c>
      <c r="C10" s="157">
        <v>0</v>
      </c>
      <c r="D10" s="157"/>
      <c r="E10" s="322">
        <v>2</v>
      </c>
      <c r="F10" s="328" t="s">
        <v>766</v>
      </c>
      <c r="G10" s="340" t="s">
        <v>747</v>
      </c>
      <c r="H10" s="332">
        <v>1</v>
      </c>
      <c r="I10" s="332">
        <v>0.25</v>
      </c>
      <c r="J10" s="332">
        <v>0.25</v>
      </c>
      <c r="K10" s="332">
        <v>0.25</v>
      </c>
      <c r="L10" s="345">
        <v>0.25</v>
      </c>
      <c r="M10" s="355" t="s">
        <v>770</v>
      </c>
      <c r="N10" s="327" t="s">
        <v>746</v>
      </c>
      <c r="O10" s="323" t="s">
        <v>762</v>
      </c>
    </row>
    <row r="11" spans="1:15" s="170" customFormat="1" ht="42" customHeight="1" x14ac:dyDescent="0.2">
      <c r="A11" s="468"/>
      <c r="B11" s="467" t="s">
        <v>182</v>
      </c>
      <c r="C11" s="467">
        <v>0</v>
      </c>
      <c r="D11" s="473">
        <v>0.05</v>
      </c>
      <c r="E11" s="470"/>
      <c r="F11" s="346" t="s">
        <v>767</v>
      </c>
      <c r="G11" s="340" t="s">
        <v>748</v>
      </c>
      <c r="H11" s="332">
        <v>0.5</v>
      </c>
      <c r="I11" s="332">
        <v>1</v>
      </c>
      <c r="J11" s="332"/>
      <c r="K11" s="332"/>
      <c r="L11" s="345"/>
      <c r="M11" s="355" t="s">
        <v>770</v>
      </c>
      <c r="N11" s="327" t="s">
        <v>750</v>
      </c>
      <c r="O11" s="323" t="s">
        <v>762</v>
      </c>
    </row>
    <row r="12" spans="1:15" s="170" customFormat="1" ht="71.25" customHeight="1" x14ac:dyDescent="0.2">
      <c r="A12" s="468"/>
      <c r="B12" s="468"/>
      <c r="C12" s="468"/>
      <c r="D12" s="474"/>
      <c r="E12" s="471"/>
      <c r="F12" s="172" t="s">
        <v>768</v>
      </c>
      <c r="G12" s="340" t="s">
        <v>749</v>
      </c>
      <c r="H12" s="263">
        <v>1</v>
      </c>
      <c r="I12" s="331">
        <v>0.25</v>
      </c>
      <c r="J12" s="331">
        <v>0.25</v>
      </c>
      <c r="K12" s="331">
        <v>0.25</v>
      </c>
      <c r="L12" s="345">
        <v>0.25</v>
      </c>
      <c r="M12" s="355" t="s">
        <v>770</v>
      </c>
      <c r="N12" s="327" t="s">
        <v>750</v>
      </c>
      <c r="O12" s="323" t="s">
        <v>762</v>
      </c>
    </row>
    <row r="13" spans="1:15" s="170" customFormat="1" ht="39" customHeight="1" x14ac:dyDescent="0.2">
      <c r="A13" s="468"/>
      <c r="B13" s="468"/>
      <c r="C13" s="468"/>
      <c r="D13" s="474"/>
      <c r="E13" s="471"/>
      <c r="F13" s="172" t="s">
        <v>753</v>
      </c>
      <c r="G13" s="340" t="s">
        <v>751</v>
      </c>
      <c r="H13" s="263">
        <v>1</v>
      </c>
      <c r="I13" s="331"/>
      <c r="J13" s="331"/>
      <c r="K13" s="331">
        <v>1</v>
      </c>
      <c r="L13" s="345"/>
      <c r="M13" s="355" t="s">
        <v>770</v>
      </c>
      <c r="N13" s="327" t="s">
        <v>752</v>
      </c>
      <c r="O13" s="323" t="s">
        <v>762</v>
      </c>
    </row>
    <row r="14" spans="1:15" s="170" customFormat="1" ht="49.5" customHeight="1" x14ac:dyDescent="0.2">
      <c r="A14" s="468"/>
      <c r="B14" s="469"/>
      <c r="C14" s="469"/>
      <c r="D14" s="475"/>
      <c r="E14" s="472"/>
      <c r="F14" s="172" t="s">
        <v>769</v>
      </c>
      <c r="G14" s="340" t="s">
        <v>754</v>
      </c>
      <c r="H14" s="263">
        <v>1</v>
      </c>
      <c r="I14" s="331"/>
      <c r="J14" s="331"/>
      <c r="K14" s="331">
        <v>0.5</v>
      </c>
      <c r="L14" s="345">
        <v>0.5</v>
      </c>
      <c r="M14" s="355" t="s">
        <v>770</v>
      </c>
      <c r="N14" s="327" t="s">
        <v>755</v>
      </c>
      <c r="O14" s="323" t="s">
        <v>762</v>
      </c>
    </row>
    <row r="15" spans="1:15" s="170" customFormat="1" ht="50.25" customHeight="1" x14ac:dyDescent="0.2">
      <c r="A15" s="468"/>
      <c r="B15" s="307"/>
      <c r="C15" s="446" t="s">
        <v>756</v>
      </c>
      <c r="D15" s="446">
        <v>20</v>
      </c>
      <c r="E15" s="449">
        <f>SUM(M15:M23)</f>
        <v>1705000000</v>
      </c>
      <c r="F15" s="349" t="s">
        <v>757</v>
      </c>
      <c r="G15" s="348">
        <v>1</v>
      </c>
      <c r="H15" s="350">
        <v>1</v>
      </c>
      <c r="I15" s="350">
        <v>0.33</v>
      </c>
      <c r="J15" s="350">
        <v>0.33</v>
      </c>
      <c r="K15" s="350">
        <v>0.34</v>
      </c>
      <c r="L15" s="350"/>
      <c r="M15" s="351"/>
      <c r="N15" s="348" t="s">
        <v>763</v>
      </c>
      <c r="O15" s="329"/>
    </row>
    <row r="16" spans="1:15" s="170" customFormat="1" ht="45" customHeight="1" x14ac:dyDescent="0.2">
      <c r="A16" s="468"/>
      <c r="B16" s="347"/>
      <c r="C16" s="447"/>
      <c r="D16" s="447"/>
      <c r="E16" s="447"/>
      <c r="F16" s="349" t="s">
        <v>390</v>
      </c>
      <c r="G16" s="348">
        <v>1</v>
      </c>
      <c r="H16" s="350">
        <v>1</v>
      </c>
      <c r="I16" s="350">
        <v>0.25</v>
      </c>
      <c r="J16" s="350">
        <v>0.25</v>
      </c>
      <c r="K16" s="350">
        <v>0.25</v>
      </c>
      <c r="L16" s="350">
        <v>0.25</v>
      </c>
      <c r="M16" s="351"/>
      <c r="N16" s="348" t="s">
        <v>764</v>
      </c>
      <c r="O16" s="329"/>
    </row>
    <row r="17" spans="1:15" s="170" customFormat="1" ht="51" customHeight="1" x14ac:dyDescent="0.2">
      <c r="A17" s="468"/>
      <c r="B17" s="347"/>
      <c r="C17" s="447"/>
      <c r="D17" s="447"/>
      <c r="E17" s="447"/>
      <c r="F17" s="349" t="s">
        <v>758</v>
      </c>
      <c r="G17" s="348">
        <v>1</v>
      </c>
      <c r="H17" s="350">
        <v>1</v>
      </c>
      <c r="I17" s="350"/>
      <c r="J17" s="350"/>
      <c r="K17" s="350">
        <v>0.5</v>
      </c>
      <c r="L17" s="350">
        <v>0.5</v>
      </c>
      <c r="M17" s="351">
        <v>5000000</v>
      </c>
      <c r="N17" s="348" t="s">
        <v>759</v>
      </c>
      <c r="O17" s="323" t="s">
        <v>762</v>
      </c>
    </row>
    <row r="18" spans="1:15" s="170" customFormat="1" ht="43.5" customHeight="1" x14ac:dyDescent="0.2">
      <c r="A18" s="468"/>
      <c r="B18" s="347"/>
      <c r="C18" s="447"/>
      <c r="D18" s="447"/>
      <c r="E18" s="447"/>
      <c r="F18" s="349" t="s">
        <v>391</v>
      </c>
      <c r="G18" s="348">
        <v>1</v>
      </c>
      <c r="H18" s="350">
        <v>1</v>
      </c>
      <c r="I18" s="350">
        <v>0.25</v>
      </c>
      <c r="J18" s="350">
        <v>0.25</v>
      </c>
      <c r="K18" s="350">
        <v>0.25</v>
      </c>
      <c r="L18" s="350">
        <v>0.25</v>
      </c>
      <c r="M18" s="351">
        <v>700000000</v>
      </c>
      <c r="N18" s="348" t="s">
        <v>760</v>
      </c>
      <c r="O18" s="323" t="s">
        <v>762</v>
      </c>
    </row>
    <row r="19" spans="1:15" s="170" customFormat="1" ht="33.75" customHeight="1" x14ac:dyDescent="0.2">
      <c r="A19" s="468"/>
      <c r="B19" s="347"/>
      <c r="C19" s="447"/>
      <c r="D19" s="447"/>
      <c r="E19" s="447"/>
      <c r="F19" s="349" t="s">
        <v>392</v>
      </c>
      <c r="G19" s="348">
        <v>1</v>
      </c>
      <c r="H19" s="350">
        <v>1</v>
      </c>
      <c r="I19" s="350">
        <v>0.25</v>
      </c>
      <c r="J19" s="350">
        <v>0.25</v>
      </c>
      <c r="K19" s="350">
        <v>0.25</v>
      </c>
      <c r="L19" s="350">
        <v>0.25</v>
      </c>
      <c r="M19" s="351">
        <v>200000000</v>
      </c>
      <c r="N19" s="348" t="s">
        <v>760</v>
      </c>
      <c r="O19" s="323" t="s">
        <v>762</v>
      </c>
    </row>
    <row r="20" spans="1:15" s="170" customFormat="1" ht="42" customHeight="1" x14ac:dyDescent="0.2">
      <c r="A20" s="468"/>
      <c r="B20" s="347"/>
      <c r="C20" s="447"/>
      <c r="D20" s="447"/>
      <c r="E20" s="447"/>
      <c r="F20" s="349" t="s">
        <v>393</v>
      </c>
      <c r="G20" s="348">
        <v>1</v>
      </c>
      <c r="H20" s="350">
        <v>1</v>
      </c>
      <c r="I20" s="350">
        <v>0.25</v>
      </c>
      <c r="J20" s="350">
        <v>0.25</v>
      </c>
      <c r="K20" s="350">
        <v>0.25</v>
      </c>
      <c r="L20" s="350">
        <v>0.25</v>
      </c>
      <c r="M20" s="351">
        <v>700000000</v>
      </c>
      <c r="N20" s="348" t="s">
        <v>760</v>
      </c>
      <c r="O20" s="323" t="s">
        <v>762</v>
      </c>
    </row>
    <row r="21" spans="1:15" s="170" customFormat="1" ht="30.75" customHeight="1" x14ac:dyDescent="0.2">
      <c r="A21" s="468"/>
      <c r="B21" s="347"/>
      <c r="C21" s="447"/>
      <c r="D21" s="447"/>
      <c r="E21" s="447"/>
      <c r="F21" s="352" t="s">
        <v>761</v>
      </c>
      <c r="G21" s="348">
        <v>1</v>
      </c>
      <c r="H21" s="350">
        <v>0.2</v>
      </c>
      <c r="I21" s="350"/>
      <c r="J21" s="350"/>
      <c r="K21" s="350">
        <v>0.1</v>
      </c>
      <c r="L21" s="350">
        <v>0.1</v>
      </c>
      <c r="M21" s="351">
        <v>100000000</v>
      </c>
      <c r="N21" s="348" t="s">
        <v>760</v>
      </c>
      <c r="O21" s="323" t="s">
        <v>762</v>
      </c>
    </row>
    <row r="22" spans="1:15" s="170" customFormat="1" ht="38.25" customHeight="1" x14ac:dyDescent="0.2">
      <c r="A22" s="468"/>
      <c r="B22" s="347"/>
      <c r="C22" s="447"/>
      <c r="D22" s="447"/>
      <c r="E22" s="447"/>
      <c r="F22" s="353" t="s">
        <v>394</v>
      </c>
      <c r="G22" s="348"/>
      <c r="H22" s="350"/>
      <c r="I22" s="350"/>
      <c r="J22" s="350"/>
      <c r="K22" s="350"/>
      <c r="L22" s="350"/>
      <c r="M22" s="351"/>
      <c r="N22" s="348"/>
      <c r="O22" s="329"/>
    </row>
    <row r="23" spans="1:15" ht="37.5" customHeight="1" x14ac:dyDescent="0.2">
      <c r="A23" s="469"/>
      <c r="B23" s="308"/>
      <c r="C23" s="448"/>
      <c r="D23" s="448"/>
      <c r="E23" s="448"/>
      <c r="F23" s="354" t="s">
        <v>395</v>
      </c>
      <c r="G23" s="348"/>
      <c r="H23" s="350"/>
      <c r="I23" s="350"/>
      <c r="J23" s="350"/>
      <c r="K23" s="350"/>
      <c r="L23" s="350"/>
      <c r="M23" s="351"/>
      <c r="N23" s="348"/>
      <c r="O23" s="330"/>
    </row>
    <row r="24" spans="1:15" s="170" customFormat="1" ht="35.25" customHeight="1" x14ac:dyDescent="0.2">
      <c r="A24" s="494" t="s">
        <v>732</v>
      </c>
      <c r="B24" s="495"/>
      <c r="C24" s="495"/>
      <c r="D24" s="495"/>
      <c r="E24" s="495"/>
      <c r="F24" s="496"/>
      <c r="G24" s="225" t="s">
        <v>379</v>
      </c>
      <c r="H24" s="263"/>
      <c r="I24" s="263"/>
      <c r="J24" s="263"/>
      <c r="K24" s="263"/>
      <c r="L24" s="341"/>
      <c r="M24" s="264"/>
      <c r="N24" s="171"/>
      <c r="O24" s="476" t="s">
        <v>396</v>
      </c>
    </row>
    <row r="25" spans="1:15" ht="42.75" x14ac:dyDescent="0.2">
      <c r="A25" s="467" t="s">
        <v>274</v>
      </c>
      <c r="B25" s="487" t="s">
        <v>176</v>
      </c>
      <c r="C25" s="502">
        <v>8</v>
      </c>
      <c r="D25" s="558">
        <v>0.25</v>
      </c>
      <c r="E25" s="541" t="s">
        <v>259</v>
      </c>
      <c r="F25" s="177" t="s">
        <v>378</v>
      </c>
      <c r="G25" s="226">
        <v>1</v>
      </c>
      <c r="H25" s="263"/>
      <c r="I25" s="263"/>
      <c r="J25" s="263"/>
      <c r="K25" s="263"/>
      <c r="L25" s="341"/>
      <c r="M25" s="266"/>
      <c r="N25" s="175"/>
      <c r="O25" s="476"/>
    </row>
    <row r="26" spans="1:15" ht="42.75" x14ac:dyDescent="0.2">
      <c r="A26" s="468"/>
      <c r="B26" s="488"/>
      <c r="C26" s="503"/>
      <c r="D26" s="559"/>
      <c r="E26" s="542"/>
      <c r="F26" s="177" t="s">
        <v>380</v>
      </c>
      <c r="G26" s="225" t="s">
        <v>382</v>
      </c>
      <c r="H26" s="263"/>
      <c r="I26" s="263"/>
      <c r="J26" s="263"/>
      <c r="K26" s="263"/>
      <c r="L26" s="341"/>
      <c r="M26" s="266"/>
      <c r="N26" s="175"/>
      <c r="O26" s="476"/>
    </row>
    <row r="27" spans="1:15" ht="14.25" customHeight="1" x14ac:dyDescent="0.2">
      <c r="A27" s="468"/>
      <c r="B27" s="488"/>
      <c r="C27" s="503"/>
      <c r="D27" s="559"/>
      <c r="E27" s="542"/>
      <c r="F27" s="492" t="s">
        <v>381</v>
      </c>
      <c r="G27" s="225" t="s">
        <v>383</v>
      </c>
      <c r="H27" s="263"/>
      <c r="I27" s="263"/>
      <c r="J27" s="263"/>
      <c r="K27" s="263"/>
      <c r="L27" s="341"/>
      <c r="M27" s="266"/>
      <c r="N27" s="175"/>
      <c r="O27" s="476"/>
    </row>
    <row r="28" spans="1:15" ht="25.5" x14ac:dyDescent="0.2">
      <c r="A28" s="468"/>
      <c r="B28" s="488"/>
      <c r="C28" s="503"/>
      <c r="D28" s="559"/>
      <c r="E28" s="542"/>
      <c r="F28" s="493"/>
      <c r="G28" s="228" t="s">
        <v>382</v>
      </c>
      <c r="H28" s="263"/>
      <c r="I28" s="263"/>
      <c r="J28" s="263"/>
      <c r="K28" s="263"/>
      <c r="L28" s="341"/>
      <c r="M28" s="266"/>
      <c r="N28" s="175"/>
      <c r="O28" s="476"/>
    </row>
    <row r="29" spans="1:15" ht="63.75" x14ac:dyDescent="0.2">
      <c r="A29" s="468"/>
      <c r="B29" s="488"/>
      <c r="C29" s="503"/>
      <c r="D29" s="559"/>
      <c r="E29" s="542"/>
      <c r="F29" s="227" t="s">
        <v>384</v>
      </c>
      <c r="G29" s="228" t="s">
        <v>386</v>
      </c>
      <c r="H29" s="263"/>
      <c r="I29" s="263"/>
      <c r="J29" s="263"/>
      <c r="K29" s="263"/>
      <c r="L29" s="341"/>
      <c r="M29" s="266"/>
      <c r="N29" s="175"/>
      <c r="O29" s="476"/>
    </row>
    <row r="30" spans="1:15" ht="76.5" x14ac:dyDescent="0.2">
      <c r="A30" s="468"/>
      <c r="B30" s="488"/>
      <c r="C30" s="503"/>
      <c r="D30" s="559"/>
      <c r="E30" s="542"/>
      <c r="F30" s="227" t="s">
        <v>385</v>
      </c>
      <c r="G30" s="228" t="s">
        <v>552</v>
      </c>
      <c r="H30" s="263"/>
      <c r="I30" s="263"/>
      <c r="J30" s="263"/>
      <c r="K30" s="263"/>
      <c r="L30" s="341"/>
      <c r="M30" s="266"/>
      <c r="N30" s="175"/>
      <c r="O30" s="476"/>
    </row>
    <row r="31" spans="1:15" ht="42.75" x14ac:dyDescent="0.2">
      <c r="A31" s="468"/>
      <c r="B31" s="488"/>
      <c r="C31" s="503"/>
      <c r="D31" s="559"/>
      <c r="E31" s="542"/>
      <c r="F31" s="227" t="s">
        <v>551</v>
      </c>
      <c r="G31" s="228" t="s">
        <v>554</v>
      </c>
      <c r="H31" s="263"/>
      <c r="I31" s="263"/>
      <c r="J31" s="263"/>
      <c r="K31" s="263"/>
      <c r="L31" s="341"/>
      <c r="M31" s="266"/>
      <c r="N31" s="175"/>
      <c r="O31" s="476"/>
    </row>
    <row r="32" spans="1:15" ht="57" x14ac:dyDescent="0.2">
      <c r="A32" s="468"/>
      <c r="B32" s="488"/>
      <c r="C32" s="503"/>
      <c r="D32" s="559"/>
      <c r="E32" s="542"/>
      <c r="F32" s="227" t="s">
        <v>553</v>
      </c>
      <c r="G32" s="229" t="s">
        <v>388</v>
      </c>
      <c r="H32" s="263"/>
      <c r="I32" s="263"/>
      <c r="J32" s="263"/>
      <c r="K32" s="263"/>
      <c r="L32" s="341"/>
      <c r="M32" s="266"/>
      <c r="N32" s="175"/>
      <c r="O32" s="476"/>
    </row>
    <row r="33" spans="1:15" ht="42.75" x14ac:dyDescent="0.2">
      <c r="A33" s="468"/>
      <c r="B33" s="488"/>
      <c r="C33" s="503"/>
      <c r="D33" s="559"/>
      <c r="E33" s="542"/>
      <c r="F33" s="227" t="s">
        <v>387</v>
      </c>
      <c r="G33" s="335"/>
      <c r="H33" s="263"/>
      <c r="I33" s="263"/>
      <c r="J33" s="263"/>
      <c r="K33" s="263"/>
      <c r="L33" s="341"/>
      <c r="M33" s="266"/>
      <c r="N33" s="175"/>
      <c r="O33" s="476"/>
    </row>
    <row r="34" spans="1:15" ht="28.5" x14ac:dyDescent="0.2">
      <c r="A34" s="492" t="s">
        <v>263</v>
      </c>
      <c r="B34" s="560" t="s">
        <v>356</v>
      </c>
      <c r="C34" s="535">
        <v>92</v>
      </c>
      <c r="D34" s="180"/>
      <c r="E34" s="470">
        <v>70</v>
      </c>
      <c r="F34" s="177" t="s">
        <v>682</v>
      </c>
      <c r="G34" s="335"/>
      <c r="H34" s="263"/>
      <c r="I34" s="263"/>
      <c r="J34" s="263"/>
      <c r="K34" s="263"/>
      <c r="L34" s="341"/>
      <c r="M34" s="266"/>
      <c r="N34" s="175"/>
      <c r="O34" s="563" t="s">
        <v>727</v>
      </c>
    </row>
    <row r="35" spans="1:15" ht="28.5" x14ac:dyDescent="0.2">
      <c r="A35" s="557"/>
      <c r="B35" s="561"/>
      <c r="C35" s="536"/>
      <c r="D35" s="181"/>
      <c r="E35" s="471"/>
      <c r="F35" s="177" t="s">
        <v>683</v>
      </c>
      <c r="G35" s="335"/>
      <c r="H35" s="263"/>
      <c r="I35" s="263"/>
      <c r="J35" s="263"/>
      <c r="K35" s="263"/>
      <c r="L35" s="341"/>
      <c r="M35" s="266"/>
      <c r="N35" s="175"/>
      <c r="O35" s="564"/>
    </row>
    <row r="36" spans="1:15" ht="42.75" x14ac:dyDescent="0.2">
      <c r="A36" s="557"/>
      <c r="B36" s="561"/>
      <c r="C36" s="536"/>
      <c r="D36" s="181"/>
      <c r="E36" s="471"/>
      <c r="F36" s="177" t="s">
        <v>684</v>
      </c>
      <c r="G36" s="335"/>
      <c r="H36" s="263"/>
      <c r="I36" s="263"/>
      <c r="J36" s="263"/>
      <c r="K36" s="263"/>
      <c r="L36" s="341"/>
      <c r="M36" s="266"/>
      <c r="N36" s="175"/>
      <c r="O36" s="564"/>
    </row>
    <row r="37" spans="1:15" ht="42.75" x14ac:dyDescent="0.2">
      <c r="A37" s="557"/>
      <c r="B37" s="561"/>
      <c r="C37" s="536"/>
      <c r="D37" s="181"/>
      <c r="E37" s="471"/>
      <c r="F37" s="177" t="s">
        <v>685</v>
      </c>
      <c r="G37" s="335"/>
      <c r="H37" s="263"/>
      <c r="I37" s="263"/>
      <c r="J37" s="263"/>
      <c r="K37" s="263"/>
      <c r="L37" s="341"/>
      <c r="M37" s="266"/>
      <c r="N37" s="175"/>
      <c r="O37" s="564"/>
    </row>
    <row r="38" spans="1:15" ht="28.5" x14ac:dyDescent="0.2">
      <c r="A38" s="557"/>
      <c r="B38" s="562"/>
      <c r="C38" s="537"/>
      <c r="D38" s="182"/>
      <c r="E38" s="472"/>
      <c r="F38" s="177" t="s">
        <v>686</v>
      </c>
      <c r="G38" s="335"/>
      <c r="H38" s="263"/>
      <c r="I38" s="263"/>
      <c r="J38" s="263"/>
      <c r="K38" s="263"/>
      <c r="L38" s="341"/>
      <c r="M38" s="266"/>
      <c r="N38" s="175"/>
      <c r="O38" s="564"/>
    </row>
    <row r="39" spans="1:15" x14ac:dyDescent="0.2">
      <c r="A39" s="557"/>
      <c r="B39" s="492" t="s">
        <v>264</v>
      </c>
      <c r="C39" s="502">
        <v>1</v>
      </c>
      <c r="D39" s="176"/>
      <c r="E39" s="470">
        <v>10</v>
      </c>
      <c r="F39" s="177" t="s">
        <v>687</v>
      </c>
      <c r="G39" s="335"/>
      <c r="H39" s="263"/>
      <c r="I39" s="263"/>
      <c r="J39" s="263"/>
      <c r="K39" s="263"/>
      <c r="L39" s="341"/>
      <c r="M39" s="266"/>
      <c r="N39" s="175"/>
      <c r="O39" s="564"/>
    </row>
    <row r="40" spans="1:15" ht="28.5" x14ac:dyDescent="0.2">
      <c r="A40" s="557"/>
      <c r="B40" s="493"/>
      <c r="C40" s="504"/>
      <c r="D40" s="178"/>
      <c r="E40" s="472"/>
      <c r="F40" s="177" t="s">
        <v>688</v>
      </c>
      <c r="G40" s="335"/>
      <c r="H40" s="263"/>
      <c r="I40" s="263"/>
      <c r="J40" s="263"/>
      <c r="K40" s="263"/>
      <c r="L40" s="341"/>
      <c r="M40" s="266"/>
      <c r="N40" s="175"/>
      <c r="O40" s="564"/>
    </row>
    <row r="41" spans="1:15" ht="28.5" x14ac:dyDescent="0.2">
      <c r="A41" s="557"/>
      <c r="B41" s="492" t="s">
        <v>357</v>
      </c>
      <c r="C41" s="498">
        <v>1</v>
      </c>
      <c r="D41" s="502"/>
      <c r="E41" s="498"/>
      <c r="F41" s="236" t="s">
        <v>728</v>
      </c>
      <c r="G41" s="335"/>
      <c r="H41" s="263"/>
      <c r="I41" s="263"/>
      <c r="J41" s="263"/>
      <c r="K41" s="263"/>
      <c r="L41" s="341"/>
      <c r="M41" s="266"/>
      <c r="N41" s="175"/>
      <c r="O41" s="564"/>
    </row>
    <row r="42" spans="1:15" ht="42.75" x14ac:dyDescent="0.2">
      <c r="A42" s="557"/>
      <c r="B42" s="557"/>
      <c r="C42" s="498"/>
      <c r="D42" s="504"/>
      <c r="E42" s="498"/>
      <c r="F42" s="236" t="s">
        <v>729</v>
      </c>
      <c r="G42" s="335"/>
      <c r="H42" s="263"/>
      <c r="I42" s="263"/>
      <c r="J42" s="263"/>
      <c r="K42" s="263"/>
      <c r="L42" s="341"/>
      <c r="M42" s="266"/>
      <c r="N42" s="175"/>
      <c r="O42" s="564"/>
    </row>
    <row r="43" spans="1:15" ht="44.25" customHeight="1" x14ac:dyDescent="0.2">
      <c r="A43" s="487" t="s">
        <v>270</v>
      </c>
      <c r="B43" s="492" t="s">
        <v>265</v>
      </c>
      <c r="C43" s="178">
        <v>3</v>
      </c>
      <c r="D43" s="184"/>
      <c r="E43" s="185"/>
      <c r="F43" s="310" t="s">
        <v>689</v>
      </c>
      <c r="G43" s="335"/>
      <c r="H43" s="263"/>
      <c r="I43" s="263"/>
      <c r="J43" s="263"/>
      <c r="K43" s="263"/>
      <c r="L43" s="341"/>
      <c r="M43" s="266"/>
      <c r="N43" s="175"/>
      <c r="O43" s="564"/>
    </row>
    <row r="44" spans="1:15" ht="42.75" x14ac:dyDescent="0.2">
      <c r="A44" s="497"/>
      <c r="B44" s="493"/>
      <c r="C44" s="178">
        <v>4</v>
      </c>
      <c r="D44" s="184"/>
      <c r="E44" s="185"/>
      <c r="F44" s="177" t="s">
        <v>690</v>
      </c>
      <c r="G44" s="335"/>
      <c r="H44" s="263"/>
      <c r="I44" s="263"/>
      <c r="J44" s="263"/>
      <c r="K44" s="263"/>
      <c r="L44" s="341"/>
      <c r="M44" s="266"/>
      <c r="N44" s="175"/>
      <c r="O44" s="564"/>
    </row>
    <row r="45" spans="1:15" x14ac:dyDescent="0.2">
      <c r="A45" s="487" t="s">
        <v>271</v>
      </c>
      <c r="B45" s="186" t="s">
        <v>266</v>
      </c>
      <c r="C45" s="178">
        <v>2</v>
      </c>
      <c r="D45" s="184"/>
      <c r="E45" s="185"/>
      <c r="F45" s="177" t="s">
        <v>691</v>
      </c>
      <c r="G45" s="335"/>
      <c r="H45" s="263"/>
      <c r="I45" s="263"/>
      <c r="J45" s="263"/>
      <c r="K45" s="263"/>
      <c r="L45" s="341"/>
      <c r="M45" s="266"/>
      <c r="N45" s="175"/>
      <c r="O45" s="564"/>
    </row>
    <row r="46" spans="1:15" ht="28.5" x14ac:dyDescent="0.2">
      <c r="A46" s="497"/>
      <c r="B46" s="186" t="s">
        <v>267</v>
      </c>
      <c r="C46" s="178">
        <v>2</v>
      </c>
      <c r="D46" s="184"/>
      <c r="E46" s="185"/>
      <c r="F46" s="177" t="s">
        <v>692</v>
      </c>
      <c r="G46" s="335"/>
      <c r="H46" s="263"/>
      <c r="I46" s="263"/>
      <c r="J46" s="263"/>
      <c r="K46" s="263"/>
      <c r="L46" s="341"/>
      <c r="M46" s="266"/>
      <c r="N46" s="175"/>
      <c r="O46" s="564"/>
    </row>
    <row r="47" spans="1:15" ht="28.5" x14ac:dyDescent="0.2">
      <c r="A47" s="492" t="s">
        <v>272</v>
      </c>
      <c r="B47" s="186" t="s">
        <v>268</v>
      </c>
      <c r="C47" s="178">
        <v>0</v>
      </c>
      <c r="D47" s="184"/>
      <c r="E47" s="185"/>
      <c r="F47" s="177" t="s">
        <v>693</v>
      </c>
      <c r="G47" s="335"/>
      <c r="H47" s="263"/>
      <c r="I47" s="263"/>
      <c r="J47" s="263"/>
      <c r="K47" s="263"/>
      <c r="L47" s="341"/>
      <c r="M47" s="266"/>
      <c r="N47" s="175"/>
      <c r="O47" s="564"/>
    </row>
    <row r="48" spans="1:15" ht="28.5" x14ac:dyDescent="0.2">
      <c r="A48" s="557"/>
      <c r="B48" s="492" t="s">
        <v>269</v>
      </c>
      <c r="C48" s="539">
        <v>0</v>
      </c>
      <c r="D48" s="179"/>
      <c r="E48" s="492"/>
      <c r="F48" s="177" t="s">
        <v>694</v>
      </c>
      <c r="G48" s="335"/>
      <c r="H48" s="263"/>
      <c r="I48" s="263"/>
      <c r="J48" s="263"/>
      <c r="K48" s="263"/>
      <c r="L48" s="341"/>
      <c r="M48" s="266"/>
      <c r="N48" s="175"/>
      <c r="O48" s="564"/>
    </row>
    <row r="49" spans="1:15" ht="28.5" x14ac:dyDescent="0.2">
      <c r="A49" s="493"/>
      <c r="B49" s="493"/>
      <c r="C49" s="540"/>
      <c r="D49" s="183"/>
      <c r="E49" s="493"/>
      <c r="F49" s="177" t="s">
        <v>695</v>
      </c>
      <c r="G49" s="335"/>
      <c r="H49" s="263"/>
      <c r="I49" s="263"/>
      <c r="J49" s="263"/>
      <c r="K49" s="263"/>
      <c r="L49" s="341"/>
      <c r="M49" s="266"/>
      <c r="N49" s="175"/>
      <c r="O49" s="565"/>
    </row>
    <row r="50" spans="1:15" ht="51" x14ac:dyDescent="0.2">
      <c r="A50" s="467" t="s">
        <v>344</v>
      </c>
      <c r="B50" s="234" t="s">
        <v>397</v>
      </c>
      <c r="C50" s="157">
        <v>0</v>
      </c>
      <c r="D50" s="183"/>
      <c r="E50" s="183"/>
      <c r="F50" s="236" t="s">
        <v>398</v>
      </c>
      <c r="G50" s="335"/>
      <c r="H50" s="263"/>
      <c r="I50" s="263"/>
      <c r="J50" s="263"/>
      <c r="K50" s="263"/>
      <c r="L50" s="341"/>
      <c r="M50" s="266"/>
      <c r="N50" s="175"/>
      <c r="O50" s="563" t="s">
        <v>403</v>
      </c>
    </row>
    <row r="51" spans="1:15" ht="28.5" x14ac:dyDescent="0.2">
      <c r="A51" s="468"/>
      <c r="B51" s="569" t="s">
        <v>184</v>
      </c>
      <c r="C51" s="467">
        <v>0</v>
      </c>
      <c r="D51" s="539"/>
      <c r="E51" s="539"/>
      <c r="F51" s="236" t="s">
        <v>399</v>
      </c>
      <c r="G51" s="335"/>
      <c r="H51" s="263"/>
      <c r="I51" s="263"/>
      <c r="J51" s="263"/>
      <c r="K51" s="263"/>
      <c r="L51" s="341"/>
      <c r="M51" s="266"/>
      <c r="N51" s="175"/>
      <c r="O51" s="564"/>
    </row>
    <row r="52" spans="1:15" ht="28.5" x14ac:dyDescent="0.2">
      <c r="A52" s="468"/>
      <c r="B52" s="569"/>
      <c r="C52" s="468"/>
      <c r="D52" s="540"/>
      <c r="E52" s="540"/>
      <c r="F52" s="236" t="s">
        <v>400</v>
      </c>
      <c r="G52" s="335"/>
      <c r="H52" s="263"/>
      <c r="I52" s="263"/>
      <c r="J52" s="263"/>
      <c r="K52" s="263"/>
      <c r="L52" s="341"/>
      <c r="M52" s="266"/>
      <c r="N52" s="175"/>
      <c r="O52" s="564"/>
    </row>
    <row r="53" spans="1:15" ht="28.5" x14ac:dyDescent="0.2">
      <c r="A53" s="468"/>
      <c r="B53" s="235" t="s">
        <v>401</v>
      </c>
      <c r="C53" s="153"/>
      <c r="D53" s="194"/>
      <c r="E53" s="194"/>
      <c r="F53" s="236" t="s">
        <v>402</v>
      </c>
      <c r="G53" s="335"/>
      <c r="H53" s="263"/>
      <c r="I53" s="263"/>
      <c r="J53" s="263"/>
      <c r="K53" s="263"/>
      <c r="L53" s="341"/>
      <c r="M53" s="266"/>
      <c r="N53" s="175"/>
      <c r="O53" s="565"/>
    </row>
    <row r="54" spans="1:15" ht="15" customHeight="1" x14ac:dyDescent="0.2">
      <c r="A54" s="173"/>
      <c r="B54" s="173"/>
      <c r="C54" s="173"/>
      <c r="D54" s="173"/>
      <c r="E54" s="173"/>
      <c r="F54" s="174"/>
      <c r="G54" s="335"/>
      <c r="H54" s="175"/>
      <c r="I54" s="175"/>
      <c r="J54" s="175"/>
      <c r="K54" s="175"/>
      <c r="L54" s="343"/>
      <c r="M54" s="266"/>
      <c r="N54" s="175"/>
      <c r="O54" s="175"/>
    </row>
    <row r="55" spans="1:15" ht="28.5" x14ac:dyDescent="0.2">
      <c r="A55" s="546" t="s">
        <v>345</v>
      </c>
      <c r="B55" s="487" t="s">
        <v>242</v>
      </c>
      <c r="C55" s="508">
        <v>6</v>
      </c>
      <c r="D55" s="508">
        <v>1</v>
      </c>
      <c r="E55" s="521">
        <v>18038299</v>
      </c>
      <c r="F55" s="236" t="s">
        <v>555</v>
      </c>
      <c r="G55" s="335"/>
      <c r="H55" s="263"/>
      <c r="I55" s="263"/>
      <c r="J55" s="263"/>
      <c r="K55" s="263"/>
      <c r="L55" s="341"/>
      <c r="M55" s="266"/>
      <c r="N55" s="175"/>
      <c r="O55" s="570" t="s">
        <v>730</v>
      </c>
    </row>
    <row r="56" spans="1:15" ht="28.5" x14ac:dyDescent="0.2">
      <c r="A56" s="468"/>
      <c r="B56" s="488"/>
      <c r="C56" s="509"/>
      <c r="D56" s="509"/>
      <c r="E56" s="522"/>
      <c r="F56" s="236" t="s">
        <v>556</v>
      </c>
      <c r="G56" s="335"/>
      <c r="H56" s="263"/>
      <c r="I56" s="263"/>
      <c r="J56" s="263"/>
      <c r="K56" s="263"/>
      <c r="L56" s="341"/>
      <c r="M56" s="266"/>
      <c r="N56" s="175"/>
      <c r="O56" s="571"/>
    </row>
    <row r="57" spans="1:15" ht="42.75" x14ac:dyDescent="0.2">
      <c r="A57" s="468"/>
      <c r="B57" s="488"/>
      <c r="C57" s="509"/>
      <c r="D57" s="509"/>
      <c r="E57" s="522"/>
      <c r="F57" s="236" t="s">
        <v>557</v>
      </c>
      <c r="G57" s="335"/>
      <c r="H57" s="263"/>
      <c r="I57" s="263"/>
      <c r="J57" s="263"/>
      <c r="K57" s="263"/>
      <c r="L57" s="341"/>
      <c r="M57" s="266"/>
      <c r="N57" s="175"/>
      <c r="O57" s="571"/>
    </row>
    <row r="58" spans="1:15" ht="28.5" x14ac:dyDescent="0.2">
      <c r="A58" s="468"/>
      <c r="B58" s="487" t="s">
        <v>243</v>
      </c>
      <c r="C58" s="508">
        <v>20</v>
      </c>
      <c r="D58" s="508">
        <v>2</v>
      </c>
      <c r="E58" s="521">
        <v>25640211</v>
      </c>
      <c r="F58" s="236" t="s">
        <v>558</v>
      </c>
      <c r="G58" s="335"/>
      <c r="H58" s="263"/>
      <c r="I58" s="263"/>
      <c r="J58" s="263"/>
      <c r="K58" s="263"/>
      <c r="L58" s="341"/>
      <c r="M58" s="266"/>
      <c r="N58" s="175"/>
      <c r="O58" s="571"/>
    </row>
    <row r="59" spans="1:15" ht="42.75" x14ac:dyDescent="0.2">
      <c r="A59" s="468"/>
      <c r="B59" s="488"/>
      <c r="C59" s="509"/>
      <c r="D59" s="509"/>
      <c r="E59" s="522"/>
      <c r="F59" s="236" t="s">
        <v>559</v>
      </c>
      <c r="G59" s="335"/>
      <c r="H59" s="263"/>
      <c r="I59" s="263"/>
      <c r="J59" s="263"/>
      <c r="K59" s="263"/>
      <c r="L59" s="341"/>
      <c r="M59" s="266"/>
      <c r="N59" s="175"/>
      <c r="O59" s="571"/>
    </row>
    <row r="60" spans="1:15" ht="48.75" customHeight="1" x14ac:dyDescent="0.2">
      <c r="A60" s="468"/>
      <c r="B60" s="488"/>
      <c r="C60" s="509"/>
      <c r="D60" s="509"/>
      <c r="E60" s="522"/>
      <c r="F60" s="236" t="s">
        <v>560</v>
      </c>
      <c r="G60" s="335"/>
      <c r="H60" s="263"/>
      <c r="I60" s="263"/>
      <c r="J60" s="263"/>
      <c r="K60" s="263"/>
      <c r="L60" s="341"/>
      <c r="M60" s="266"/>
      <c r="N60" s="175"/>
      <c r="O60" s="571"/>
    </row>
    <row r="61" spans="1:15" ht="42.75" x14ac:dyDescent="0.2">
      <c r="A61" s="468"/>
      <c r="B61" s="488"/>
      <c r="C61" s="509"/>
      <c r="D61" s="509"/>
      <c r="E61" s="522"/>
      <c r="F61" s="236" t="s">
        <v>561</v>
      </c>
      <c r="G61" s="335"/>
      <c r="H61" s="263"/>
      <c r="I61" s="263"/>
      <c r="J61" s="263"/>
      <c r="K61" s="263"/>
      <c r="L61" s="341"/>
      <c r="M61" s="266"/>
      <c r="N61" s="175"/>
      <c r="O61" s="571"/>
    </row>
    <row r="62" spans="1:15" ht="57" customHeight="1" x14ac:dyDescent="0.2">
      <c r="A62" s="468"/>
      <c r="B62" s="528" t="s">
        <v>302</v>
      </c>
      <c r="C62" s="508">
        <v>0</v>
      </c>
      <c r="D62" s="292"/>
      <c r="E62" s="529">
        <v>25640211</v>
      </c>
      <c r="F62" s="236" t="s">
        <v>562</v>
      </c>
      <c r="G62" s="335"/>
      <c r="H62" s="263"/>
      <c r="I62" s="263"/>
      <c r="J62" s="263"/>
      <c r="K62" s="263"/>
      <c r="L62" s="341"/>
      <c r="M62" s="266"/>
      <c r="N62" s="175"/>
      <c r="O62" s="571"/>
    </row>
    <row r="63" spans="1:15" ht="57" customHeight="1" x14ac:dyDescent="0.2">
      <c r="A63" s="468"/>
      <c r="B63" s="528"/>
      <c r="C63" s="509"/>
      <c r="D63" s="293"/>
      <c r="E63" s="529"/>
      <c r="F63" s="236" t="s">
        <v>563</v>
      </c>
      <c r="G63" s="335"/>
      <c r="H63" s="263"/>
      <c r="I63" s="263"/>
      <c r="J63" s="263"/>
      <c r="K63" s="263"/>
      <c r="L63" s="341"/>
      <c r="M63" s="266"/>
      <c r="N63" s="175"/>
      <c r="O63" s="571"/>
    </row>
    <row r="64" spans="1:15" ht="57" customHeight="1" x14ac:dyDescent="0.2">
      <c r="A64" s="468"/>
      <c r="B64" s="487" t="s">
        <v>300</v>
      </c>
      <c r="C64" s="508">
        <v>0</v>
      </c>
      <c r="D64" s="485">
        <v>0.3</v>
      </c>
      <c r="E64" s="521">
        <v>25640211</v>
      </c>
      <c r="F64" s="236" t="s">
        <v>564</v>
      </c>
      <c r="G64" s="335"/>
      <c r="H64" s="263"/>
      <c r="I64" s="263"/>
      <c r="J64" s="263"/>
      <c r="K64" s="263"/>
      <c r="L64" s="341"/>
      <c r="M64" s="266"/>
      <c r="N64" s="175"/>
      <c r="O64" s="571"/>
    </row>
    <row r="65" spans="1:15" ht="57" customHeight="1" x14ac:dyDescent="0.2">
      <c r="A65" s="468"/>
      <c r="B65" s="488"/>
      <c r="C65" s="509"/>
      <c r="D65" s="486"/>
      <c r="E65" s="522"/>
      <c r="F65" s="236" t="s">
        <v>565</v>
      </c>
      <c r="G65" s="335"/>
      <c r="H65" s="263"/>
      <c r="I65" s="263"/>
      <c r="J65" s="263"/>
      <c r="K65" s="263"/>
      <c r="L65" s="341"/>
      <c r="M65" s="266"/>
      <c r="N65" s="175"/>
      <c r="O65" s="571"/>
    </row>
    <row r="66" spans="1:15" ht="57" customHeight="1" x14ac:dyDescent="0.2">
      <c r="A66" s="468"/>
      <c r="B66" s="487" t="s">
        <v>301</v>
      </c>
      <c r="C66" s="508">
        <v>0</v>
      </c>
      <c r="D66" s="485">
        <v>0.3</v>
      </c>
      <c r="E66" s="521">
        <v>35300211</v>
      </c>
      <c r="F66" s="236" t="s">
        <v>566</v>
      </c>
      <c r="G66" s="335"/>
      <c r="H66" s="263"/>
      <c r="I66" s="263"/>
      <c r="J66" s="263"/>
      <c r="K66" s="263"/>
      <c r="L66" s="341"/>
      <c r="M66" s="266"/>
      <c r="N66" s="175"/>
      <c r="O66" s="571"/>
    </row>
    <row r="67" spans="1:15" ht="57" customHeight="1" x14ac:dyDescent="0.2">
      <c r="A67" s="468"/>
      <c r="B67" s="488"/>
      <c r="C67" s="509"/>
      <c r="D67" s="486"/>
      <c r="E67" s="522"/>
      <c r="F67" s="236" t="s">
        <v>567</v>
      </c>
      <c r="G67" s="335"/>
      <c r="H67" s="263"/>
      <c r="I67" s="263"/>
      <c r="J67" s="263"/>
      <c r="K67" s="263"/>
      <c r="L67" s="341"/>
      <c r="M67" s="266"/>
      <c r="N67" s="175"/>
      <c r="O67" s="571"/>
    </row>
    <row r="68" spans="1:15" ht="48" customHeight="1" x14ac:dyDescent="0.2">
      <c r="A68" s="468"/>
      <c r="B68" s="487" t="s">
        <v>244</v>
      </c>
      <c r="C68" s="508">
        <v>6</v>
      </c>
      <c r="D68" s="508">
        <v>1</v>
      </c>
      <c r="E68" s="521">
        <v>25640211</v>
      </c>
      <c r="F68" s="236" t="s">
        <v>568</v>
      </c>
      <c r="G68" s="335"/>
      <c r="H68" s="263"/>
      <c r="I68" s="263"/>
      <c r="J68" s="263"/>
      <c r="K68" s="263"/>
      <c r="L68" s="341"/>
      <c r="M68" s="266"/>
      <c r="N68" s="175"/>
      <c r="O68" s="571"/>
    </row>
    <row r="69" spans="1:15" ht="48" customHeight="1" x14ac:dyDescent="0.2">
      <c r="A69" s="468"/>
      <c r="B69" s="488"/>
      <c r="C69" s="509"/>
      <c r="D69" s="509"/>
      <c r="E69" s="522"/>
      <c r="F69" s="236" t="s">
        <v>569</v>
      </c>
      <c r="G69" s="335"/>
      <c r="H69" s="263"/>
      <c r="I69" s="263"/>
      <c r="J69" s="263"/>
      <c r="K69" s="263"/>
      <c r="L69" s="341"/>
      <c r="M69" s="266"/>
      <c r="N69" s="175"/>
      <c r="O69" s="571"/>
    </row>
    <row r="70" spans="1:15" ht="48" customHeight="1" x14ac:dyDescent="0.2">
      <c r="A70" s="468"/>
      <c r="B70" s="488"/>
      <c r="C70" s="509"/>
      <c r="D70" s="509"/>
      <c r="E70" s="522"/>
      <c r="F70" s="236" t="s">
        <v>570</v>
      </c>
      <c r="G70" s="335"/>
      <c r="H70" s="263"/>
      <c r="I70" s="263"/>
      <c r="J70" s="263"/>
      <c r="K70" s="263"/>
      <c r="L70" s="341"/>
      <c r="M70" s="266"/>
      <c r="N70" s="175"/>
      <c r="O70" s="571"/>
    </row>
    <row r="71" spans="1:15" ht="48" customHeight="1" x14ac:dyDescent="0.2">
      <c r="A71" s="468"/>
      <c r="B71" s="488"/>
      <c r="C71" s="509"/>
      <c r="D71" s="509"/>
      <c r="E71" s="522"/>
      <c r="F71" s="236" t="s">
        <v>571</v>
      </c>
      <c r="G71" s="335"/>
      <c r="H71" s="263"/>
      <c r="I71" s="263"/>
      <c r="J71" s="263"/>
      <c r="K71" s="263"/>
      <c r="L71" s="341"/>
      <c r="M71" s="266"/>
      <c r="N71" s="175"/>
      <c r="O71" s="571"/>
    </row>
    <row r="72" spans="1:15" ht="48" customHeight="1" x14ac:dyDescent="0.2">
      <c r="A72" s="468"/>
      <c r="B72" s="487" t="s">
        <v>303</v>
      </c>
      <c r="C72" s="508">
        <v>0</v>
      </c>
      <c r="D72" s="485">
        <v>0.2</v>
      </c>
      <c r="E72" s="521">
        <v>22521428</v>
      </c>
      <c r="F72" s="236" t="s">
        <v>572</v>
      </c>
      <c r="G72" s="335"/>
      <c r="H72" s="263"/>
      <c r="I72" s="263"/>
      <c r="J72" s="263"/>
      <c r="K72" s="263"/>
      <c r="L72" s="341"/>
      <c r="M72" s="266"/>
      <c r="N72" s="175"/>
      <c r="O72" s="571"/>
    </row>
    <row r="73" spans="1:15" ht="48" customHeight="1" x14ac:dyDescent="0.2">
      <c r="A73" s="468"/>
      <c r="B73" s="488"/>
      <c r="C73" s="509"/>
      <c r="D73" s="486"/>
      <c r="E73" s="522"/>
      <c r="F73" s="236" t="s">
        <v>573</v>
      </c>
      <c r="G73" s="335"/>
      <c r="H73" s="263"/>
      <c r="I73" s="263"/>
      <c r="J73" s="263"/>
      <c r="K73" s="263"/>
      <c r="L73" s="341"/>
      <c r="M73" s="266"/>
      <c r="N73" s="175"/>
      <c r="O73" s="571"/>
    </row>
    <row r="74" spans="1:15" ht="48" customHeight="1" x14ac:dyDescent="0.2">
      <c r="A74" s="468"/>
      <c r="B74" s="488"/>
      <c r="C74" s="509"/>
      <c r="D74" s="486"/>
      <c r="E74" s="522"/>
      <c r="F74" s="236" t="s">
        <v>574</v>
      </c>
      <c r="G74" s="335"/>
      <c r="H74" s="263"/>
      <c r="I74" s="263"/>
      <c r="J74" s="263"/>
      <c r="K74" s="263"/>
      <c r="L74" s="341"/>
      <c r="M74" s="266"/>
      <c r="N74" s="175"/>
      <c r="O74" s="571"/>
    </row>
    <row r="75" spans="1:15" ht="48" customHeight="1" x14ac:dyDescent="0.2">
      <c r="A75" s="468"/>
      <c r="B75" s="488"/>
      <c r="C75" s="509"/>
      <c r="D75" s="486"/>
      <c r="E75" s="522"/>
      <c r="F75" s="236" t="s">
        <v>575</v>
      </c>
      <c r="G75" s="335"/>
      <c r="H75" s="263"/>
      <c r="I75" s="263"/>
      <c r="J75" s="263"/>
      <c r="K75" s="263"/>
      <c r="L75" s="341"/>
      <c r="M75" s="266"/>
      <c r="N75" s="175"/>
      <c r="O75" s="571"/>
    </row>
    <row r="76" spans="1:15" ht="48" customHeight="1" x14ac:dyDescent="0.2">
      <c r="A76" s="468"/>
      <c r="B76" s="487" t="s">
        <v>245</v>
      </c>
      <c r="C76" s="574">
        <v>0.62</v>
      </c>
      <c r="D76" s="485">
        <v>0.25</v>
      </c>
      <c r="E76" s="521">
        <v>20391428</v>
      </c>
      <c r="F76" s="236" t="s">
        <v>576</v>
      </c>
      <c r="G76" s="335"/>
      <c r="H76" s="263"/>
      <c r="I76" s="263"/>
      <c r="J76" s="263"/>
      <c r="K76" s="263"/>
      <c r="L76" s="341"/>
      <c r="M76" s="266"/>
      <c r="N76" s="175"/>
      <c r="O76" s="571"/>
    </row>
    <row r="77" spans="1:15" ht="48" customHeight="1" x14ac:dyDescent="0.2">
      <c r="A77" s="468"/>
      <c r="B77" s="488"/>
      <c r="C77" s="575"/>
      <c r="D77" s="486"/>
      <c r="E77" s="522"/>
      <c r="F77" s="236" t="s">
        <v>577</v>
      </c>
      <c r="G77" s="335"/>
      <c r="H77" s="263"/>
      <c r="I77" s="263"/>
      <c r="J77" s="263"/>
      <c r="K77" s="263"/>
      <c r="L77" s="341"/>
      <c r="M77" s="266"/>
      <c r="N77" s="175"/>
      <c r="O77" s="571"/>
    </row>
    <row r="78" spans="1:15" ht="48" customHeight="1" x14ac:dyDescent="0.2">
      <c r="A78" s="468"/>
      <c r="B78" s="488"/>
      <c r="C78" s="575"/>
      <c r="D78" s="486"/>
      <c r="E78" s="522"/>
      <c r="F78" s="236" t="s">
        <v>578</v>
      </c>
      <c r="G78" s="335"/>
      <c r="H78" s="263"/>
      <c r="I78" s="263"/>
      <c r="J78" s="263"/>
      <c r="K78" s="263"/>
      <c r="L78" s="341"/>
      <c r="M78" s="266"/>
      <c r="N78" s="175"/>
      <c r="O78" s="571"/>
    </row>
    <row r="79" spans="1:15" ht="85.5" x14ac:dyDescent="0.2">
      <c r="A79" s="468"/>
      <c r="B79" s="113" t="s">
        <v>246</v>
      </c>
      <c r="C79" s="280">
        <v>3</v>
      </c>
      <c r="D79" s="280">
        <v>1</v>
      </c>
      <c r="E79" s="294">
        <v>20931428</v>
      </c>
      <c r="F79" s="236" t="s">
        <v>579</v>
      </c>
      <c r="G79" s="335"/>
      <c r="H79" s="263"/>
      <c r="I79" s="263"/>
      <c r="J79" s="263"/>
      <c r="K79" s="263"/>
      <c r="L79" s="341"/>
      <c r="M79" s="266"/>
      <c r="N79" s="175"/>
      <c r="O79" s="571"/>
    </row>
    <row r="80" spans="1:15" ht="42.75" x14ac:dyDescent="0.2">
      <c r="A80" s="468"/>
      <c r="B80" s="530" t="s">
        <v>247</v>
      </c>
      <c r="C80" s="508">
        <v>0</v>
      </c>
      <c r="D80" s="508">
        <v>6</v>
      </c>
      <c r="E80" s="521">
        <v>18034299</v>
      </c>
      <c r="F80" s="236" t="s">
        <v>580</v>
      </c>
      <c r="G80" s="335"/>
      <c r="H80" s="263"/>
      <c r="I80" s="263"/>
      <c r="J80" s="263"/>
      <c r="K80" s="263"/>
      <c r="L80" s="341"/>
      <c r="M80" s="266"/>
      <c r="N80" s="175"/>
      <c r="O80" s="571"/>
    </row>
    <row r="81" spans="1:15" ht="42.75" x14ac:dyDescent="0.2">
      <c r="A81" s="468"/>
      <c r="B81" s="531"/>
      <c r="C81" s="509"/>
      <c r="D81" s="509"/>
      <c r="E81" s="522"/>
      <c r="F81" s="236" t="s">
        <v>581</v>
      </c>
      <c r="G81" s="335"/>
      <c r="H81" s="263"/>
      <c r="I81" s="263"/>
      <c r="J81" s="263"/>
      <c r="K81" s="263"/>
      <c r="L81" s="341"/>
      <c r="M81" s="266"/>
      <c r="N81" s="175"/>
      <c r="O81" s="571"/>
    </row>
    <row r="82" spans="1:15" ht="57" x14ac:dyDescent="0.2">
      <c r="A82" s="468"/>
      <c r="B82" s="531"/>
      <c r="C82" s="509"/>
      <c r="D82" s="509"/>
      <c r="E82" s="522"/>
      <c r="F82" s="236" t="s">
        <v>582</v>
      </c>
      <c r="G82" s="335"/>
      <c r="H82" s="263"/>
      <c r="I82" s="263"/>
      <c r="J82" s="263"/>
      <c r="K82" s="263"/>
      <c r="L82" s="341"/>
      <c r="M82" s="266"/>
      <c r="N82" s="175"/>
      <c r="O82" s="571"/>
    </row>
    <row r="83" spans="1:15" ht="48" customHeight="1" x14ac:dyDescent="0.2">
      <c r="A83" s="468"/>
      <c r="B83" s="531"/>
      <c r="C83" s="281"/>
      <c r="D83" s="281"/>
      <c r="E83" s="522"/>
      <c r="F83" s="321" t="s">
        <v>583</v>
      </c>
      <c r="G83" s="335"/>
      <c r="H83" s="263"/>
      <c r="I83" s="263"/>
      <c r="J83" s="263"/>
      <c r="K83" s="263"/>
      <c r="L83" s="341"/>
      <c r="M83" s="266"/>
      <c r="N83" s="175"/>
      <c r="O83" s="571"/>
    </row>
    <row r="84" spans="1:15" ht="48" customHeight="1" x14ac:dyDescent="0.2">
      <c r="A84" s="468"/>
      <c r="B84" s="531"/>
      <c r="C84" s="281"/>
      <c r="D84" s="281"/>
      <c r="E84" s="522"/>
      <c r="F84" s="321" t="s">
        <v>584</v>
      </c>
      <c r="G84" s="335"/>
      <c r="H84" s="263"/>
      <c r="I84" s="263"/>
      <c r="J84" s="263"/>
      <c r="K84" s="263"/>
      <c r="L84" s="341"/>
      <c r="M84" s="266"/>
      <c r="N84" s="175"/>
      <c r="O84" s="571"/>
    </row>
    <row r="85" spans="1:15" ht="48" customHeight="1" x14ac:dyDescent="0.2">
      <c r="A85" s="468"/>
      <c r="B85" s="531"/>
      <c r="C85" s="281"/>
      <c r="D85" s="281"/>
      <c r="E85" s="522"/>
      <c r="F85" s="321" t="s">
        <v>585</v>
      </c>
      <c r="G85" s="335"/>
      <c r="H85" s="263"/>
      <c r="I85" s="263"/>
      <c r="J85" s="263"/>
      <c r="K85" s="263"/>
      <c r="L85" s="341"/>
      <c r="M85" s="266"/>
      <c r="N85" s="175"/>
      <c r="O85" s="571"/>
    </row>
    <row r="86" spans="1:15" ht="71.25" x14ac:dyDescent="0.2">
      <c r="A86" s="468"/>
      <c r="B86" s="531"/>
      <c r="C86" s="281"/>
      <c r="D86" s="281"/>
      <c r="E86" s="522"/>
      <c r="F86" s="321" t="s">
        <v>586</v>
      </c>
      <c r="G86" s="335"/>
      <c r="H86" s="263"/>
      <c r="I86" s="263"/>
      <c r="J86" s="263"/>
      <c r="K86" s="263"/>
      <c r="L86" s="341"/>
      <c r="M86" s="266"/>
      <c r="N86" s="175"/>
      <c r="O86" s="571"/>
    </row>
    <row r="87" spans="1:15" ht="48" customHeight="1" x14ac:dyDescent="0.2">
      <c r="A87" s="468"/>
      <c r="B87" s="531"/>
      <c r="C87" s="281"/>
      <c r="D87" s="281"/>
      <c r="E87" s="532"/>
      <c r="F87" s="321" t="s">
        <v>587</v>
      </c>
      <c r="G87" s="335"/>
      <c r="H87" s="263"/>
      <c r="I87" s="263"/>
      <c r="J87" s="263"/>
      <c r="K87" s="263"/>
      <c r="L87" s="341"/>
      <c r="M87" s="266"/>
      <c r="N87" s="175"/>
      <c r="O87" s="571"/>
    </row>
    <row r="88" spans="1:15" ht="48" customHeight="1" x14ac:dyDescent="0.2">
      <c r="A88" s="468"/>
      <c r="B88" s="487" t="s">
        <v>248</v>
      </c>
      <c r="C88" s="508">
        <v>0</v>
      </c>
      <c r="D88" s="485">
        <v>0.2</v>
      </c>
      <c r="E88" s="521">
        <v>25640211</v>
      </c>
      <c r="F88" s="236" t="s">
        <v>588</v>
      </c>
      <c r="G88" s="335"/>
      <c r="H88" s="263"/>
      <c r="I88" s="263"/>
      <c r="J88" s="263"/>
      <c r="K88" s="263"/>
      <c r="L88" s="341"/>
      <c r="M88" s="266"/>
      <c r="N88" s="175"/>
      <c r="O88" s="571"/>
    </row>
    <row r="89" spans="1:15" ht="48" customHeight="1" x14ac:dyDescent="0.2">
      <c r="A89" s="468"/>
      <c r="B89" s="488"/>
      <c r="C89" s="509"/>
      <c r="D89" s="486"/>
      <c r="E89" s="522"/>
      <c r="F89" s="236" t="s">
        <v>589</v>
      </c>
      <c r="G89" s="335"/>
      <c r="H89" s="263"/>
      <c r="I89" s="263"/>
      <c r="J89" s="263"/>
      <c r="K89" s="263"/>
      <c r="L89" s="341"/>
      <c r="M89" s="266"/>
      <c r="N89" s="175"/>
      <c r="O89" s="571"/>
    </row>
    <row r="90" spans="1:15" ht="48" customHeight="1" x14ac:dyDescent="0.2">
      <c r="A90" s="468"/>
      <c r="B90" s="488"/>
      <c r="C90" s="509"/>
      <c r="D90" s="486"/>
      <c r="E90" s="522"/>
      <c r="F90" s="236" t="s">
        <v>590</v>
      </c>
      <c r="G90" s="335"/>
      <c r="H90" s="263"/>
      <c r="I90" s="263"/>
      <c r="J90" s="263"/>
      <c r="K90" s="263"/>
      <c r="L90" s="341"/>
      <c r="M90" s="266"/>
      <c r="N90" s="175"/>
      <c r="O90" s="571"/>
    </row>
    <row r="91" spans="1:15" ht="48" customHeight="1" x14ac:dyDescent="0.2">
      <c r="A91" s="468"/>
      <c r="B91" s="487" t="s">
        <v>249</v>
      </c>
      <c r="C91" s="280">
        <v>3</v>
      </c>
      <c r="D91" s="280"/>
      <c r="E91" s="521">
        <v>20931428</v>
      </c>
      <c r="F91" s="236" t="s">
        <v>591</v>
      </c>
      <c r="G91" s="335"/>
      <c r="H91" s="263"/>
      <c r="I91" s="263"/>
      <c r="J91" s="263"/>
      <c r="K91" s="263"/>
      <c r="L91" s="341"/>
      <c r="M91" s="266"/>
      <c r="N91" s="175"/>
      <c r="O91" s="571"/>
    </row>
    <row r="92" spans="1:15" ht="77.25" customHeight="1" x14ac:dyDescent="0.2">
      <c r="A92" s="468"/>
      <c r="B92" s="497"/>
      <c r="C92" s="281"/>
      <c r="D92" s="293"/>
      <c r="E92" s="532"/>
      <c r="F92" s="236" t="s">
        <v>592</v>
      </c>
      <c r="G92" s="335"/>
      <c r="H92" s="263"/>
      <c r="I92" s="263"/>
      <c r="J92" s="263"/>
      <c r="K92" s="263"/>
      <c r="L92" s="341"/>
      <c r="M92" s="266"/>
      <c r="N92" s="175"/>
      <c r="O92" s="571"/>
    </row>
    <row r="93" spans="1:15" ht="48" customHeight="1" x14ac:dyDescent="0.2">
      <c r="A93" s="468"/>
      <c r="B93" s="487" t="s">
        <v>330</v>
      </c>
      <c r="C93" s="508">
        <v>0</v>
      </c>
      <c r="D93" s="485">
        <v>0.2</v>
      </c>
      <c r="E93" s="523">
        <v>25640211</v>
      </c>
      <c r="F93" s="177" t="s">
        <v>593</v>
      </c>
      <c r="G93" s="335"/>
      <c r="H93" s="263"/>
      <c r="I93" s="263"/>
      <c r="J93" s="263"/>
      <c r="K93" s="263"/>
      <c r="L93" s="341"/>
      <c r="M93" s="266"/>
      <c r="N93" s="175"/>
      <c r="O93" s="571"/>
    </row>
    <row r="94" spans="1:15" ht="48" customHeight="1" x14ac:dyDescent="0.2">
      <c r="A94" s="468"/>
      <c r="B94" s="488"/>
      <c r="C94" s="509"/>
      <c r="D94" s="486"/>
      <c r="E94" s="524"/>
      <c r="F94" s="177" t="s">
        <v>594</v>
      </c>
      <c r="G94" s="335"/>
      <c r="H94" s="263"/>
      <c r="I94" s="263"/>
      <c r="J94" s="263"/>
      <c r="K94" s="263"/>
      <c r="L94" s="341"/>
      <c r="M94" s="266"/>
      <c r="N94" s="175"/>
      <c r="O94" s="571"/>
    </row>
    <row r="95" spans="1:15" ht="48" customHeight="1" x14ac:dyDescent="0.2">
      <c r="A95" s="468"/>
      <c r="B95" s="487" t="s">
        <v>250</v>
      </c>
      <c r="C95" s="508">
        <v>9</v>
      </c>
      <c r="D95" s="508">
        <v>11</v>
      </c>
      <c r="E95" s="521">
        <v>25640211</v>
      </c>
      <c r="F95" s="236" t="s">
        <v>595</v>
      </c>
      <c r="G95" s="335"/>
      <c r="H95" s="263"/>
      <c r="I95" s="263"/>
      <c r="J95" s="263"/>
      <c r="K95" s="263"/>
      <c r="L95" s="341"/>
      <c r="M95" s="266"/>
      <c r="N95" s="175"/>
      <c r="O95" s="571"/>
    </row>
    <row r="96" spans="1:15" ht="48" customHeight="1" x14ac:dyDescent="0.2">
      <c r="A96" s="468"/>
      <c r="B96" s="488"/>
      <c r="C96" s="509"/>
      <c r="D96" s="509"/>
      <c r="E96" s="522"/>
      <c r="F96" s="236" t="s">
        <v>596</v>
      </c>
      <c r="G96" s="335"/>
      <c r="H96" s="263"/>
      <c r="I96" s="263"/>
      <c r="J96" s="263"/>
      <c r="K96" s="263"/>
      <c r="L96" s="341"/>
      <c r="M96" s="266"/>
      <c r="N96" s="175"/>
      <c r="O96" s="571"/>
    </row>
    <row r="97" spans="1:15" ht="48" customHeight="1" x14ac:dyDescent="0.2">
      <c r="A97" s="468"/>
      <c r="B97" s="488"/>
      <c r="C97" s="509"/>
      <c r="D97" s="509"/>
      <c r="E97" s="522"/>
      <c r="F97" s="236" t="s">
        <v>597</v>
      </c>
      <c r="G97" s="335"/>
      <c r="H97" s="263"/>
      <c r="I97" s="263"/>
      <c r="J97" s="263"/>
      <c r="K97" s="263"/>
      <c r="L97" s="341"/>
      <c r="M97" s="266"/>
      <c r="N97" s="175"/>
      <c r="O97" s="571"/>
    </row>
    <row r="98" spans="1:15" ht="48" customHeight="1" x14ac:dyDescent="0.2">
      <c r="A98" s="468"/>
      <c r="B98" s="487" t="s">
        <v>304</v>
      </c>
      <c r="C98" s="485">
        <v>0.75</v>
      </c>
      <c r="D98" s="485">
        <v>0.05</v>
      </c>
      <c r="E98" s="533">
        <v>18184299</v>
      </c>
      <c r="F98" s="236" t="s">
        <v>598</v>
      </c>
      <c r="G98" s="335"/>
      <c r="H98" s="263"/>
      <c r="I98" s="263"/>
      <c r="J98" s="263"/>
      <c r="K98" s="263"/>
      <c r="L98" s="341"/>
      <c r="M98" s="266"/>
      <c r="N98" s="175"/>
      <c r="O98" s="571"/>
    </row>
    <row r="99" spans="1:15" ht="48" customHeight="1" x14ac:dyDescent="0.2">
      <c r="A99" s="468"/>
      <c r="B99" s="497"/>
      <c r="C99" s="486"/>
      <c r="D99" s="486"/>
      <c r="E99" s="534"/>
      <c r="F99" s="236" t="s">
        <v>599</v>
      </c>
      <c r="G99" s="335"/>
      <c r="H99" s="263"/>
      <c r="I99" s="263"/>
      <c r="J99" s="263"/>
      <c r="K99" s="263"/>
      <c r="L99" s="341"/>
      <c r="M99" s="266"/>
      <c r="N99" s="175"/>
      <c r="O99" s="571"/>
    </row>
    <row r="100" spans="1:15" ht="48" customHeight="1" x14ac:dyDescent="0.2">
      <c r="A100" s="468"/>
      <c r="B100" s="487" t="s">
        <v>251</v>
      </c>
      <c r="C100" s="508">
        <v>11</v>
      </c>
      <c r="D100" s="508">
        <v>3</v>
      </c>
      <c r="E100" s="533">
        <v>18034299</v>
      </c>
      <c r="F100" s="236" t="s">
        <v>600</v>
      </c>
      <c r="G100" s="335"/>
      <c r="H100" s="263"/>
      <c r="I100" s="263"/>
      <c r="J100" s="263"/>
      <c r="K100" s="263"/>
      <c r="L100" s="341"/>
      <c r="M100" s="266"/>
      <c r="N100" s="175"/>
      <c r="O100" s="571"/>
    </row>
    <row r="101" spans="1:15" ht="48" customHeight="1" x14ac:dyDescent="0.2">
      <c r="A101" s="468"/>
      <c r="B101" s="488"/>
      <c r="C101" s="509"/>
      <c r="D101" s="509"/>
      <c r="E101" s="534"/>
      <c r="F101" s="236" t="s">
        <v>601</v>
      </c>
      <c r="G101" s="335"/>
      <c r="H101" s="263"/>
      <c r="I101" s="263"/>
      <c r="J101" s="263"/>
      <c r="K101" s="263"/>
      <c r="L101" s="341"/>
      <c r="M101" s="266"/>
      <c r="N101" s="175"/>
      <c r="O101" s="571"/>
    </row>
    <row r="102" spans="1:15" ht="48" customHeight="1" x14ac:dyDescent="0.2">
      <c r="A102" s="468"/>
      <c r="B102" s="488"/>
      <c r="C102" s="509"/>
      <c r="D102" s="509"/>
      <c r="E102" s="534"/>
      <c r="F102" s="236" t="s">
        <v>602</v>
      </c>
      <c r="G102" s="334"/>
      <c r="H102" s="263"/>
      <c r="I102" s="263"/>
      <c r="J102" s="263"/>
      <c r="K102" s="263"/>
      <c r="L102" s="341"/>
      <c r="M102" s="266"/>
      <c r="N102" s="175"/>
      <c r="O102" s="572"/>
    </row>
    <row r="103" spans="1:15" ht="15" customHeight="1" x14ac:dyDescent="0.2">
      <c r="A103" s="173"/>
      <c r="B103" s="173"/>
      <c r="C103" s="173"/>
      <c r="D103" s="173"/>
      <c r="E103" s="173"/>
      <c r="F103" s="174"/>
      <c r="G103" s="333"/>
      <c r="H103" s="174"/>
      <c r="I103" s="174"/>
      <c r="J103" s="174"/>
      <c r="K103" s="174"/>
      <c r="L103" s="342"/>
      <c r="M103" s="174"/>
      <c r="N103" s="174"/>
      <c r="O103" s="174"/>
    </row>
    <row r="104" spans="1:15" s="170" customFormat="1" ht="31.5" customHeight="1" x14ac:dyDescent="0.2">
      <c r="A104" s="494" t="s">
        <v>352</v>
      </c>
      <c r="B104" s="495"/>
      <c r="C104" s="495"/>
      <c r="D104" s="495"/>
      <c r="E104" s="495"/>
      <c r="F104" s="496"/>
      <c r="G104" s="333"/>
      <c r="H104" s="263"/>
      <c r="I104" s="263"/>
      <c r="J104" s="263"/>
      <c r="K104" s="263"/>
      <c r="L104" s="341"/>
      <c r="M104" s="264"/>
      <c r="N104" s="171"/>
      <c r="O104" s="499" t="s">
        <v>731</v>
      </c>
    </row>
    <row r="105" spans="1:15" s="170" customFormat="1" ht="25.5" x14ac:dyDescent="0.2">
      <c r="A105" s="505" t="s">
        <v>526</v>
      </c>
      <c r="B105" s="505" t="s">
        <v>287</v>
      </c>
      <c r="C105" s="552">
        <v>0</v>
      </c>
      <c r="D105" s="311"/>
      <c r="E105" s="576">
        <v>10</v>
      </c>
      <c r="F105" s="312" t="s">
        <v>603</v>
      </c>
      <c r="G105" s="333"/>
      <c r="H105" s="263"/>
      <c r="I105" s="263"/>
      <c r="J105" s="263"/>
      <c r="K105" s="263"/>
      <c r="L105" s="341"/>
      <c r="M105" s="264"/>
      <c r="N105" s="171"/>
      <c r="O105" s="500"/>
    </row>
    <row r="106" spans="1:15" s="170" customFormat="1" x14ac:dyDescent="0.2">
      <c r="A106" s="506"/>
      <c r="B106" s="506"/>
      <c r="C106" s="553"/>
      <c r="D106" s="313"/>
      <c r="E106" s="577"/>
      <c r="F106" s="312" t="s">
        <v>604</v>
      </c>
      <c r="G106" s="333"/>
      <c r="H106" s="263"/>
      <c r="I106" s="263"/>
      <c r="J106" s="263"/>
      <c r="K106" s="263"/>
      <c r="L106" s="341"/>
      <c r="M106" s="264"/>
      <c r="N106" s="171"/>
      <c r="O106" s="500"/>
    </row>
    <row r="107" spans="1:15" s="170" customFormat="1" ht="31.5" customHeight="1" x14ac:dyDescent="0.2">
      <c r="A107" s="507"/>
      <c r="B107" s="507"/>
      <c r="C107" s="554"/>
      <c r="D107" s="314"/>
      <c r="E107" s="578"/>
      <c r="F107" s="315" t="s">
        <v>605</v>
      </c>
      <c r="G107" s="333"/>
      <c r="H107" s="263"/>
      <c r="I107" s="263"/>
      <c r="J107" s="263"/>
      <c r="K107" s="263"/>
      <c r="L107" s="341"/>
      <c r="M107" s="264"/>
      <c r="N107" s="171"/>
      <c r="O107" s="500"/>
    </row>
    <row r="108" spans="1:15" s="170" customFormat="1" ht="31.5" customHeight="1" x14ac:dyDescent="0.2">
      <c r="A108" s="316" t="s">
        <v>527</v>
      </c>
      <c r="B108" s="316" t="s">
        <v>288</v>
      </c>
      <c r="C108" s="291">
        <v>0</v>
      </c>
      <c r="D108" s="291"/>
      <c r="E108" s="317"/>
      <c r="F108" s="312" t="s">
        <v>606</v>
      </c>
      <c r="G108" s="336"/>
      <c r="H108" s="263"/>
      <c r="I108" s="263"/>
      <c r="J108" s="263"/>
      <c r="K108" s="263"/>
      <c r="L108" s="341"/>
      <c r="M108" s="264"/>
      <c r="N108" s="171"/>
      <c r="O108" s="501"/>
    </row>
    <row r="109" spans="1:15" s="170" customFormat="1" ht="31.5" customHeight="1" x14ac:dyDescent="0.2">
      <c r="A109" s="173"/>
      <c r="B109" s="173"/>
      <c r="C109" s="173"/>
      <c r="D109" s="173"/>
      <c r="E109" s="173"/>
      <c r="F109" s="173"/>
      <c r="G109" s="333"/>
      <c r="H109" s="173"/>
      <c r="I109" s="173"/>
      <c r="J109" s="173"/>
      <c r="K109" s="173"/>
      <c r="L109" s="344"/>
      <c r="M109" s="267"/>
      <c r="N109" s="173"/>
      <c r="O109" s="173"/>
    </row>
    <row r="110" spans="1:15" s="170" customFormat="1" ht="57.75" customHeight="1" x14ac:dyDescent="0.2">
      <c r="A110" s="494" t="s">
        <v>337</v>
      </c>
      <c r="B110" s="495"/>
      <c r="C110" s="495"/>
      <c r="D110" s="495"/>
      <c r="E110" s="495"/>
      <c r="F110" s="496"/>
      <c r="G110" s="335"/>
      <c r="H110" s="263"/>
      <c r="I110" s="263"/>
      <c r="J110" s="263"/>
      <c r="K110" s="263"/>
      <c r="L110" s="341"/>
      <c r="M110" s="264"/>
      <c r="N110" s="171"/>
      <c r="O110" s="171"/>
    </row>
    <row r="111" spans="1:15" ht="44.25" customHeight="1" x14ac:dyDescent="0.2">
      <c r="A111" s="546" t="s">
        <v>528</v>
      </c>
      <c r="B111" s="566" t="s">
        <v>410</v>
      </c>
      <c r="C111" s="527">
        <v>16</v>
      </c>
      <c r="D111" s="502"/>
      <c r="E111" s="525">
        <v>447576131.25</v>
      </c>
      <c r="F111" s="191" t="s">
        <v>405</v>
      </c>
      <c r="G111" s="335"/>
      <c r="H111" s="263"/>
      <c r="I111" s="263"/>
      <c r="J111" s="263"/>
      <c r="K111" s="263"/>
      <c r="L111" s="341"/>
      <c r="M111" s="266"/>
      <c r="N111" s="175"/>
      <c r="O111" s="563" t="s">
        <v>418</v>
      </c>
    </row>
    <row r="112" spans="1:15" ht="44.25" customHeight="1" x14ac:dyDescent="0.2">
      <c r="A112" s="468"/>
      <c r="B112" s="567"/>
      <c r="C112" s="527"/>
      <c r="D112" s="503"/>
      <c r="E112" s="526"/>
      <c r="F112" s="191" t="s">
        <v>406</v>
      </c>
      <c r="G112" s="335"/>
      <c r="H112" s="263"/>
      <c r="I112" s="263"/>
      <c r="J112" s="263"/>
      <c r="K112" s="263"/>
      <c r="L112" s="341"/>
      <c r="M112" s="266"/>
      <c r="N112" s="175"/>
      <c r="O112" s="564"/>
    </row>
    <row r="113" spans="1:15" ht="44.25" customHeight="1" x14ac:dyDescent="0.2">
      <c r="A113" s="468"/>
      <c r="B113" s="567"/>
      <c r="C113" s="527"/>
      <c r="D113" s="504"/>
      <c r="E113" s="526"/>
      <c r="F113" s="191" t="s">
        <v>407</v>
      </c>
      <c r="G113" s="335"/>
      <c r="H113" s="263"/>
      <c r="I113" s="263"/>
      <c r="J113" s="263"/>
      <c r="K113" s="263"/>
      <c r="L113" s="341"/>
      <c r="M113" s="266"/>
      <c r="N113" s="175"/>
      <c r="O113" s="564"/>
    </row>
    <row r="114" spans="1:15" ht="44.25" customHeight="1" x14ac:dyDescent="0.2">
      <c r="A114" s="468"/>
      <c r="B114" s="567"/>
      <c r="C114" s="527">
        <v>20</v>
      </c>
      <c r="D114" s="508"/>
      <c r="E114" s="526"/>
      <c r="F114" s="191" t="s">
        <v>408</v>
      </c>
      <c r="G114" s="335"/>
      <c r="H114" s="263"/>
      <c r="I114" s="263"/>
      <c r="J114" s="263"/>
      <c r="K114" s="263"/>
      <c r="L114" s="341"/>
      <c r="M114" s="266"/>
      <c r="N114" s="175"/>
      <c r="O114" s="564"/>
    </row>
    <row r="115" spans="1:15" ht="44.25" customHeight="1" x14ac:dyDescent="0.2">
      <c r="A115" s="468"/>
      <c r="B115" s="568"/>
      <c r="C115" s="527"/>
      <c r="D115" s="509"/>
      <c r="E115" s="526"/>
      <c r="F115" s="191" t="s">
        <v>409</v>
      </c>
      <c r="G115" s="335"/>
      <c r="H115" s="263"/>
      <c r="I115" s="263"/>
      <c r="J115" s="263"/>
      <c r="K115" s="263"/>
      <c r="L115" s="341"/>
      <c r="M115" s="266"/>
      <c r="N115" s="175"/>
      <c r="O115" s="564"/>
    </row>
    <row r="116" spans="1:15" ht="44.25" customHeight="1" x14ac:dyDescent="0.2">
      <c r="A116" s="468"/>
      <c r="B116" s="550" t="s">
        <v>404</v>
      </c>
      <c r="C116" s="538">
        <v>12</v>
      </c>
      <c r="D116" s="499"/>
      <c r="E116" s="525">
        <v>286747732.5</v>
      </c>
      <c r="F116" s="187" t="s">
        <v>411</v>
      </c>
      <c r="G116" s="335"/>
      <c r="H116" s="263"/>
      <c r="I116" s="263"/>
      <c r="J116" s="263"/>
      <c r="K116" s="263"/>
      <c r="L116" s="341"/>
      <c r="M116" s="266"/>
      <c r="N116" s="175"/>
      <c r="O116" s="564"/>
    </row>
    <row r="117" spans="1:15" ht="44.25" customHeight="1" x14ac:dyDescent="0.2">
      <c r="A117" s="468"/>
      <c r="B117" s="550"/>
      <c r="C117" s="538"/>
      <c r="D117" s="501"/>
      <c r="E117" s="526"/>
      <c r="F117" s="187" t="s">
        <v>412</v>
      </c>
      <c r="G117" s="335"/>
      <c r="H117" s="263"/>
      <c r="I117" s="263"/>
      <c r="J117" s="263"/>
      <c r="K117" s="263"/>
      <c r="L117" s="341"/>
      <c r="M117" s="266"/>
      <c r="N117" s="175"/>
      <c r="O117" s="564"/>
    </row>
    <row r="118" spans="1:15" ht="44.25" customHeight="1" x14ac:dyDescent="0.2">
      <c r="A118" s="468"/>
      <c r="B118" s="550" t="s">
        <v>290</v>
      </c>
      <c r="C118" s="551">
        <v>0.8</v>
      </c>
      <c r="D118" s="555"/>
      <c r="E118" s="526"/>
      <c r="F118" s="187" t="s">
        <v>413</v>
      </c>
      <c r="G118" s="335"/>
      <c r="H118" s="263"/>
      <c r="I118" s="263"/>
      <c r="J118" s="263"/>
      <c r="K118" s="263"/>
      <c r="L118" s="341"/>
      <c r="M118" s="266"/>
      <c r="N118" s="175"/>
      <c r="O118" s="564"/>
    </row>
    <row r="119" spans="1:15" ht="44.25" customHeight="1" x14ac:dyDescent="0.2">
      <c r="A119" s="468"/>
      <c r="B119" s="550"/>
      <c r="C119" s="551"/>
      <c r="D119" s="556"/>
      <c r="E119" s="526"/>
      <c r="F119" s="187" t="s">
        <v>414</v>
      </c>
      <c r="G119" s="335"/>
      <c r="H119" s="263"/>
      <c r="I119" s="263"/>
      <c r="J119" s="263"/>
      <c r="K119" s="263"/>
      <c r="L119" s="341"/>
      <c r="M119" s="266"/>
      <c r="N119" s="175"/>
      <c r="O119" s="564"/>
    </row>
    <row r="120" spans="1:15" ht="44.25" customHeight="1" x14ac:dyDescent="0.2">
      <c r="A120" s="468"/>
      <c r="B120" s="550" t="s">
        <v>291</v>
      </c>
      <c r="C120" s="538">
        <v>20</v>
      </c>
      <c r="D120" s="499"/>
      <c r="E120" s="526"/>
      <c r="F120" s="187" t="s">
        <v>415</v>
      </c>
      <c r="G120" s="335"/>
      <c r="H120" s="263"/>
      <c r="I120" s="263"/>
      <c r="J120" s="263"/>
      <c r="K120" s="263"/>
      <c r="L120" s="341"/>
      <c r="M120" s="266"/>
      <c r="N120" s="175"/>
      <c r="O120" s="564"/>
    </row>
    <row r="121" spans="1:15" ht="44.25" customHeight="1" x14ac:dyDescent="0.2">
      <c r="A121" s="468"/>
      <c r="B121" s="550"/>
      <c r="C121" s="538"/>
      <c r="D121" s="500"/>
      <c r="E121" s="526"/>
      <c r="F121" s="187" t="s">
        <v>416</v>
      </c>
      <c r="G121" s="335"/>
      <c r="H121" s="263"/>
      <c r="I121" s="263"/>
      <c r="J121" s="263"/>
      <c r="K121" s="263"/>
      <c r="L121" s="341"/>
      <c r="M121" s="266"/>
      <c r="N121" s="175"/>
      <c r="O121" s="564"/>
    </row>
    <row r="122" spans="1:15" ht="44.25" customHeight="1" x14ac:dyDescent="0.2">
      <c r="A122" s="468"/>
      <c r="B122" s="550"/>
      <c r="C122" s="538"/>
      <c r="D122" s="501"/>
      <c r="E122" s="573"/>
      <c r="F122" s="187" t="s">
        <v>417</v>
      </c>
      <c r="G122" s="334"/>
      <c r="H122" s="263"/>
      <c r="I122" s="263"/>
      <c r="J122" s="263"/>
      <c r="K122" s="263"/>
      <c r="L122" s="341"/>
      <c r="M122" s="266"/>
      <c r="N122" s="175"/>
      <c r="O122" s="565"/>
    </row>
    <row r="123" spans="1:15" ht="15" customHeight="1" x14ac:dyDescent="0.2">
      <c r="A123" s="173"/>
      <c r="B123" s="173"/>
      <c r="C123" s="173"/>
      <c r="D123" s="173"/>
      <c r="E123" s="173"/>
      <c r="F123" s="174"/>
      <c r="G123" s="337"/>
      <c r="H123" s="174"/>
      <c r="I123" s="174"/>
      <c r="J123" s="174"/>
      <c r="K123" s="174"/>
      <c r="L123" s="342"/>
      <c r="M123" s="265"/>
      <c r="N123" s="174"/>
      <c r="O123" s="174"/>
    </row>
    <row r="124" spans="1:15" s="189" customFormat="1" ht="33.75" customHeight="1" x14ac:dyDescent="0.2">
      <c r="A124" s="494" t="s">
        <v>354</v>
      </c>
      <c r="B124" s="495"/>
      <c r="C124" s="495"/>
      <c r="D124" s="495"/>
      <c r="E124" s="495"/>
      <c r="F124" s="496"/>
      <c r="G124" s="337"/>
      <c r="H124" s="263"/>
      <c r="I124" s="263"/>
      <c r="J124" s="263"/>
      <c r="K124" s="263"/>
      <c r="L124" s="341"/>
      <c r="M124" s="268"/>
      <c r="N124" s="188"/>
      <c r="O124" s="188"/>
    </row>
    <row r="125" spans="1:15" s="189" customFormat="1" ht="45" customHeight="1" x14ac:dyDescent="0.2">
      <c r="A125" s="543" t="s">
        <v>529</v>
      </c>
      <c r="B125" s="487" t="s">
        <v>261</v>
      </c>
      <c r="C125" s="548" t="s">
        <v>262</v>
      </c>
      <c r="D125" s="499">
        <v>1</v>
      </c>
      <c r="E125" s="499">
        <v>6</v>
      </c>
      <c r="F125" s="238" t="s">
        <v>419</v>
      </c>
      <c r="G125" s="337"/>
      <c r="H125" s="263"/>
      <c r="I125" s="263"/>
      <c r="J125" s="263"/>
      <c r="K125" s="263"/>
      <c r="L125" s="341"/>
      <c r="M125" s="268"/>
      <c r="N125" s="188"/>
      <c r="O125" s="518" t="s">
        <v>433</v>
      </c>
    </row>
    <row r="126" spans="1:15" s="189" customFormat="1" ht="45" customHeight="1" x14ac:dyDescent="0.2">
      <c r="A126" s="544"/>
      <c r="B126" s="488"/>
      <c r="C126" s="549"/>
      <c r="D126" s="500"/>
      <c r="E126" s="500"/>
      <c r="F126" s="238" t="s">
        <v>420</v>
      </c>
      <c r="G126" s="337"/>
      <c r="H126" s="263"/>
      <c r="I126" s="263"/>
      <c r="J126" s="263"/>
      <c r="K126" s="263"/>
      <c r="L126" s="341"/>
      <c r="M126" s="268"/>
      <c r="N126" s="188"/>
      <c r="O126" s="519"/>
    </row>
    <row r="127" spans="1:15" s="189" customFormat="1" ht="45" customHeight="1" x14ac:dyDescent="0.2">
      <c r="A127" s="544"/>
      <c r="B127" s="488"/>
      <c r="C127" s="549"/>
      <c r="D127" s="500"/>
      <c r="E127" s="500"/>
      <c r="F127" s="238" t="s">
        <v>421</v>
      </c>
      <c r="G127" s="337"/>
      <c r="H127" s="263"/>
      <c r="I127" s="263"/>
      <c r="J127" s="263"/>
      <c r="K127" s="263"/>
      <c r="L127" s="341"/>
      <c r="M127" s="268"/>
      <c r="N127" s="188"/>
      <c r="O127" s="519"/>
    </row>
    <row r="128" spans="1:15" s="189" customFormat="1" ht="45" customHeight="1" x14ac:dyDescent="0.2">
      <c r="A128" s="544"/>
      <c r="B128" s="487" t="s">
        <v>331</v>
      </c>
      <c r="C128" s="515"/>
      <c r="D128" s="499">
        <v>1</v>
      </c>
      <c r="E128" s="499"/>
      <c r="F128" s="238" t="s">
        <v>422</v>
      </c>
      <c r="G128" s="337"/>
      <c r="H128" s="263"/>
      <c r="I128" s="263"/>
      <c r="J128" s="263"/>
      <c r="K128" s="263"/>
      <c r="L128" s="341"/>
      <c r="M128" s="268"/>
      <c r="N128" s="188"/>
      <c r="O128" s="519"/>
    </row>
    <row r="129" spans="1:15" s="189" customFormat="1" ht="45" customHeight="1" x14ac:dyDescent="0.2">
      <c r="A129" s="544"/>
      <c r="B129" s="488"/>
      <c r="C129" s="516"/>
      <c r="D129" s="500"/>
      <c r="E129" s="500"/>
      <c r="F129" s="238" t="s">
        <v>423</v>
      </c>
      <c r="G129" s="337"/>
      <c r="H129" s="263"/>
      <c r="I129" s="263"/>
      <c r="J129" s="263"/>
      <c r="K129" s="263"/>
      <c r="L129" s="341"/>
      <c r="M129" s="268"/>
      <c r="N129" s="188"/>
      <c r="O129" s="519"/>
    </row>
    <row r="130" spans="1:15" s="189" customFormat="1" ht="45" customHeight="1" x14ac:dyDescent="0.2">
      <c r="A130" s="544"/>
      <c r="B130" s="488"/>
      <c r="C130" s="516"/>
      <c r="D130" s="500"/>
      <c r="E130" s="500"/>
      <c r="F130" s="238" t="s">
        <v>424</v>
      </c>
      <c r="G130" s="337"/>
      <c r="H130" s="263"/>
      <c r="I130" s="263"/>
      <c r="J130" s="263"/>
      <c r="K130" s="263"/>
      <c r="L130" s="341"/>
      <c r="M130" s="268"/>
      <c r="N130" s="188"/>
      <c r="O130" s="519"/>
    </row>
    <row r="131" spans="1:15" s="189" customFormat="1" ht="45" customHeight="1" x14ac:dyDescent="0.2">
      <c r="A131" s="544"/>
      <c r="B131" s="547" t="s">
        <v>425</v>
      </c>
      <c r="C131" s="515"/>
      <c r="D131" s="499">
        <v>1</v>
      </c>
      <c r="E131" s="499"/>
      <c r="F131" s="190"/>
      <c r="G131" s="337"/>
      <c r="H131" s="263"/>
      <c r="I131" s="263"/>
      <c r="J131" s="263"/>
      <c r="K131" s="263"/>
      <c r="L131" s="341"/>
      <c r="M131" s="268"/>
      <c r="N131" s="188"/>
      <c r="O131" s="519"/>
    </row>
    <row r="132" spans="1:15" s="189" customFormat="1" ht="45" customHeight="1" x14ac:dyDescent="0.2">
      <c r="A132" s="544"/>
      <c r="B132" s="488"/>
      <c r="C132" s="516"/>
      <c r="D132" s="500"/>
      <c r="E132" s="500"/>
      <c r="F132" s="190"/>
      <c r="G132" s="337"/>
      <c r="H132" s="263"/>
      <c r="I132" s="263"/>
      <c r="J132" s="263"/>
      <c r="K132" s="263"/>
      <c r="L132" s="341"/>
      <c r="M132" s="268"/>
      <c r="N132" s="188"/>
      <c r="O132" s="519"/>
    </row>
    <row r="133" spans="1:15" s="189" customFormat="1" ht="45" customHeight="1" x14ac:dyDescent="0.2">
      <c r="A133" s="544"/>
      <c r="B133" s="488"/>
      <c r="C133" s="516"/>
      <c r="D133" s="500"/>
      <c r="E133" s="500"/>
      <c r="F133" s="190"/>
      <c r="G133" s="337"/>
      <c r="H133" s="263"/>
      <c r="I133" s="263"/>
      <c r="J133" s="263"/>
      <c r="K133" s="263"/>
      <c r="L133" s="341"/>
      <c r="M133" s="268"/>
      <c r="N133" s="188"/>
      <c r="O133" s="519"/>
    </row>
    <row r="134" spans="1:15" s="189" customFormat="1" ht="45" customHeight="1" x14ac:dyDescent="0.2">
      <c r="A134" s="544"/>
      <c r="B134" s="488"/>
      <c r="C134" s="516"/>
      <c r="D134" s="500"/>
      <c r="E134" s="500"/>
      <c r="F134" s="190"/>
      <c r="G134" s="337"/>
      <c r="H134" s="263"/>
      <c r="I134" s="263"/>
      <c r="J134" s="263"/>
      <c r="K134" s="263"/>
      <c r="L134" s="341"/>
      <c r="M134" s="268"/>
      <c r="N134" s="188"/>
      <c r="O134" s="519"/>
    </row>
    <row r="135" spans="1:15" s="189" customFormat="1" ht="45" customHeight="1" x14ac:dyDescent="0.2">
      <c r="A135" s="545"/>
      <c r="B135" s="497"/>
      <c r="C135" s="517"/>
      <c r="D135" s="501"/>
      <c r="E135" s="501"/>
      <c r="F135" s="190"/>
      <c r="G135" s="337"/>
      <c r="H135" s="263"/>
      <c r="I135" s="263"/>
      <c r="J135" s="263"/>
      <c r="K135" s="263"/>
      <c r="L135" s="341"/>
      <c r="M135" s="268"/>
      <c r="N135" s="188"/>
      <c r="O135" s="519"/>
    </row>
    <row r="136" spans="1:15" s="189" customFormat="1" ht="45" customHeight="1" x14ac:dyDescent="0.2">
      <c r="A136" s="480" t="s">
        <v>530</v>
      </c>
      <c r="B136" s="481" t="s">
        <v>426</v>
      </c>
      <c r="C136" s="510">
        <v>1</v>
      </c>
      <c r="D136" s="513"/>
      <c r="E136" s="511">
        <v>5</v>
      </c>
      <c r="F136" s="238" t="s">
        <v>427</v>
      </c>
      <c r="G136" s="337"/>
      <c r="H136" s="263"/>
      <c r="I136" s="263"/>
      <c r="J136" s="263"/>
      <c r="K136" s="263"/>
      <c r="L136" s="341"/>
      <c r="M136" s="268"/>
      <c r="N136" s="188"/>
      <c r="O136" s="519"/>
    </row>
    <row r="137" spans="1:15" s="189" customFormat="1" ht="45" customHeight="1" x14ac:dyDescent="0.2">
      <c r="A137" s="480"/>
      <c r="B137" s="481"/>
      <c r="C137" s="510"/>
      <c r="D137" s="514"/>
      <c r="E137" s="511"/>
      <c r="F137" s="238" t="s">
        <v>428</v>
      </c>
      <c r="G137" s="337"/>
      <c r="H137" s="263"/>
      <c r="I137" s="263"/>
      <c r="J137" s="263"/>
      <c r="K137" s="263"/>
      <c r="L137" s="341"/>
      <c r="M137" s="268"/>
      <c r="N137" s="188"/>
      <c r="O137" s="519"/>
    </row>
    <row r="138" spans="1:15" s="189" customFormat="1" ht="45" customHeight="1" x14ac:dyDescent="0.2">
      <c r="A138" s="480"/>
      <c r="B138" s="481"/>
      <c r="C138" s="510"/>
      <c r="D138" s="514"/>
      <c r="E138" s="511"/>
      <c r="F138" s="238" t="s">
        <v>429</v>
      </c>
      <c r="G138" s="337"/>
      <c r="H138" s="263"/>
      <c r="I138" s="263"/>
      <c r="J138" s="263"/>
      <c r="K138" s="263"/>
      <c r="L138" s="341"/>
      <c r="M138" s="268"/>
      <c r="N138" s="188"/>
      <c r="O138" s="519"/>
    </row>
    <row r="139" spans="1:15" s="189" customFormat="1" ht="45" customHeight="1" x14ac:dyDescent="0.2">
      <c r="A139" s="480"/>
      <c r="B139" s="512" t="s">
        <v>335</v>
      </c>
      <c r="C139" s="510">
        <v>1</v>
      </c>
      <c r="D139" s="513"/>
      <c r="E139" s="511">
        <v>50</v>
      </c>
      <c r="F139" s="238" t="s">
        <v>430</v>
      </c>
      <c r="G139" s="337"/>
      <c r="H139" s="263"/>
      <c r="I139" s="263"/>
      <c r="J139" s="263"/>
      <c r="K139" s="263"/>
      <c r="L139" s="341"/>
      <c r="M139" s="268"/>
      <c r="N139" s="188"/>
      <c r="O139" s="519"/>
    </row>
    <row r="140" spans="1:15" s="189" customFormat="1" ht="45" customHeight="1" x14ac:dyDescent="0.2">
      <c r="A140" s="480"/>
      <c r="B140" s="512"/>
      <c r="C140" s="510"/>
      <c r="D140" s="514"/>
      <c r="E140" s="511"/>
      <c r="F140" s="238" t="s">
        <v>431</v>
      </c>
      <c r="G140" s="337"/>
      <c r="H140" s="263"/>
      <c r="I140" s="263"/>
      <c r="J140" s="263"/>
      <c r="K140" s="263"/>
      <c r="L140" s="341"/>
      <c r="M140" s="268"/>
      <c r="N140" s="188"/>
      <c r="O140" s="519"/>
    </row>
    <row r="141" spans="1:15" s="189" customFormat="1" ht="45" customHeight="1" x14ac:dyDescent="0.2">
      <c r="A141" s="480"/>
      <c r="B141" s="512"/>
      <c r="C141" s="510"/>
      <c r="D141" s="514"/>
      <c r="E141" s="511"/>
      <c r="F141" s="238" t="s">
        <v>432</v>
      </c>
      <c r="G141" s="338"/>
      <c r="H141" s="263"/>
      <c r="I141" s="263"/>
      <c r="J141" s="263"/>
      <c r="K141" s="263"/>
      <c r="L141" s="341"/>
      <c r="M141" s="268"/>
      <c r="N141" s="188"/>
      <c r="O141" s="520"/>
    </row>
    <row r="142" spans="1:15" ht="150" x14ac:dyDescent="0.25">
      <c r="B142" s="277" t="s">
        <v>367</v>
      </c>
      <c r="C142" s="278" t="s">
        <v>368</v>
      </c>
      <c r="D142" s="278" t="s">
        <v>132</v>
      </c>
      <c r="E142" s="249" t="s">
        <v>531</v>
      </c>
      <c r="F142" s="249"/>
      <c r="G142" s="338" t="s">
        <v>371</v>
      </c>
      <c r="H142" s="249"/>
      <c r="I142" s="250" t="s">
        <v>364</v>
      </c>
      <c r="J142" s="250" t="s">
        <v>365</v>
      </c>
      <c r="K142" s="251"/>
      <c r="L142" s="252"/>
      <c r="M142" s="253"/>
      <c r="N142" s="98"/>
    </row>
    <row r="143" spans="1:15" ht="15" x14ac:dyDescent="0.25">
      <c r="B143" s="277"/>
      <c r="C143" s="278"/>
      <c r="D143" s="278"/>
      <c r="E143" s="249" t="s">
        <v>369</v>
      </c>
      <c r="F143" s="249" t="s">
        <v>370</v>
      </c>
      <c r="G143" s="339"/>
      <c r="H143" s="249" t="s">
        <v>366</v>
      </c>
      <c r="I143" s="250"/>
      <c r="J143" s="250"/>
      <c r="K143" s="251"/>
      <c r="L143" s="252"/>
      <c r="M143" s="253"/>
      <c r="N143" s="98"/>
    </row>
    <row r="144" spans="1:15" ht="15" x14ac:dyDescent="0.25">
      <c r="B144" s="220" t="str">
        <f>'5. Valoración_Riesgo '!M10</f>
        <v>Gestionar ante el Nivel Regional las propuestas alternativas para el desarrollo de programas y proyectos con actores sociales internos o externos</v>
      </c>
      <c r="C144" s="96"/>
      <c r="D144" s="96"/>
      <c r="E144" s="100"/>
      <c r="F144" s="100"/>
      <c r="G144" s="339"/>
      <c r="H144" s="175"/>
      <c r="I144" s="101">
        <f>SUM(E144:H144)</f>
        <v>0</v>
      </c>
      <c r="J144" s="149"/>
      <c r="K144" s="98"/>
      <c r="L144" s="98"/>
      <c r="M144" s="98"/>
      <c r="N144" s="98"/>
    </row>
    <row r="145" spans="2:14" ht="15" x14ac:dyDescent="0.25">
      <c r="B145" s="220" t="str">
        <f>'5. Valoración_Riesgo '!M11</f>
        <v>Gestionar ante el Nivel Regional los lineamientos y herramientas necesarios para desarrollar actividades programadas en el nivel local</v>
      </c>
      <c r="C145" s="96"/>
      <c r="D145" s="96"/>
      <c r="E145" s="100"/>
      <c r="F145" s="100"/>
      <c r="G145" s="339"/>
      <c r="H145" s="175"/>
      <c r="I145" s="101">
        <f>SUM(E145:H145)</f>
        <v>0</v>
      </c>
      <c r="J145" s="149"/>
      <c r="K145" s="98"/>
      <c r="L145" s="98"/>
      <c r="M145" s="98"/>
      <c r="N145" s="98"/>
    </row>
    <row r="146" spans="2:14" ht="15" x14ac:dyDescent="0.25">
      <c r="B146" s="220" t="str">
        <f>'5. Valoración_Riesgo '!M12</f>
        <v xml:space="preserve">Gestionar ante el Nivel Regional la delimitación de las funciones a cargo PS </v>
      </c>
      <c r="C146" s="96"/>
      <c r="D146" s="96"/>
      <c r="E146" s="100"/>
      <c r="F146" s="100"/>
      <c r="H146" s="175"/>
      <c r="I146" s="101">
        <f>SUM(E146:H146)</f>
        <v>0</v>
      </c>
      <c r="J146" s="149"/>
      <c r="K146" s="98"/>
      <c r="L146" s="98"/>
      <c r="M146" s="98"/>
      <c r="N146" s="98"/>
    </row>
  </sheetData>
  <mergeCells count="169">
    <mergeCell ref="O55:O102"/>
    <mergeCell ref="E116:E122"/>
    <mergeCell ref="E88:E90"/>
    <mergeCell ref="D64:D65"/>
    <mergeCell ref="E72:E75"/>
    <mergeCell ref="B76:B78"/>
    <mergeCell ref="C76:C78"/>
    <mergeCell ref="C58:C61"/>
    <mergeCell ref="C62:C63"/>
    <mergeCell ref="C64:C65"/>
    <mergeCell ref="D55:D57"/>
    <mergeCell ref="D88:D90"/>
    <mergeCell ref="D68:D71"/>
    <mergeCell ref="D72:D75"/>
    <mergeCell ref="C120:C122"/>
    <mergeCell ref="B100:B102"/>
    <mergeCell ref="C100:C102"/>
    <mergeCell ref="B116:B117"/>
    <mergeCell ref="E105:E107"/>
    <mergeCell ref="D100:D102"/>
    <mergeCell ref="C55:C57"/>
    <mergeCell ref="B72:B75"/>
    <mergeCell ref="D95:D97"/>
    <mergeCell ref="O50:O53"/>
    <mergeCell ref="B111:B115"/>
    <mergeCell ref="O111:O122"/>
    <mergeCell ref="B51:B52"/>
    <mergeCell ref="E48:E49"/>
    <mergeCell ref="A104:F104"/>
    <mergeCell ref="O34:O49"/>
    <mergeCell ref="A55:A102"/>
    <mergeCell ref="C88:C90"/>
    <mergeCell ref="E91:E92"/>
    <mergeCell ref="E66:E67"/>
    <mergeCell ref="C66:C67"/>
    <mergeCell ref="E55:E57"/>
    <mergeCell ref="B58:B61"/>
    <mergeCell ref="B88:B90"/>
    <mergeCell ref="C68:C71"/>
    <mergeCell ref="C72:C75"/>
    <mergeCell ref="E76:E78"/>
    <mergeCell ref="B68:B71"/>
    <mergeCell ref="B95:B97"/>
    <mergeCell ref="A47:A49"/>
    <mergeCell ref="B48:B49"/>
    <mergeCell ref="C48:C49"/>
    <mergeCell ref="C95:C97"/>
    <mergeCell ref="B25:B33"/>
    <mergeCell ref="A45:A46"/>
    <mergeCell ref="C25:C33"/>
    <mergeCell ref="B41:B42"/>
    <mergeCell ref="A34:A42"/>
    <mergeCell ref="A50:A53"/>
    <mergeCell ref="D25:D33"/>
    <mergeCell ref="B34:B38"/>
    <mergeCell ref="A25:A33"/>
    <mergeCell ref="E34:E38"/>
    <mergeCell ref="D58:D61"/>
    <mergeCell ref="F27:F28"/>
    <mergeCell ref="D66:D67"/>
    <mergeCell ref="E64:E65"/>
    <mergeCell ref="E39:E40"/>
    <mergeCell ref="E25:E33"/>
    <mergeCell ref="E51:E52"/>
    <mergeCell ref="A125:A135"/>
    <mergeCell ref="B125:B127"/>
    <mergeCell ref="A111:A122"/>
    <mergeCell ref="C111:C113"/>
    <mergeCell ref="B128:B130"/>
    <mergeCell ref="E100:E102"/>
    <mergeCell ref="E131:E135"/>
    <mergeCell ref="B131:B135"/>
    <mergeCell ref="E128:E130"/>
    <mergeCell ref="C125:C127"/>
    <mergeCell ref="D114:D115"/>
    <mergeCell ref="B118:B119"/>
    <mergeCell ref="C118:C119"/>
    <mergeCell ref="A124:F124"/>
    <mergeCell ref="C105:C107"/>
    <mergeCell ref="A110:F110"/>
    <mergeCell ref="C34:C38"/>
    <mergeCell ref="C128:C130"/>
    <mergeCell ref="C116:C117"/>
    <mergeCell ref="C80:C82"/>
    <mergeCell ref="D76:D78"/>
    <mergeCell ref="C41:C42"/>
    <mergeCell ref="C39:C40"/>
    <mergeCell ref="D51:D52"/>
    <mergeCell ref="C51:C52"/>
    <mergeCell ref="D118:D119"/>
    <mergeCell ref="B62:B63"/>
    <mergeCell ref="E68:E71"/>
    <mergeCell ref="E62:E63"/>
    <mergeCell ref="D41:D42"/>
    <mergeCell ref="B91:B92"/>
    <mergeCell ref="B43:B44"/>
    <mergeCell ref="E58:E61"/>
    <mergeCell ref="B55:B57"/>
    <mergeCell ref="B64:B65"/>
    <mergeCell ref="B80:B87"/>
    <mergeCell ref="D80:D82"/>
    <mergeCell ref="E80:E87"/>
    <mergeCell ref="A105:A107"/>
    <mergeCell ref="C93:C94"/>
    <mergeCell ref="C136:C138"/>
    <mergeCell ref="E136:E138"/>
    <mergeCell ref="O104:O108"/>
    <mergeCell ref="B139:B141"/>
    <mergeCell ref="C139:C141"/>
    <mergeCell ref="E139:E141"/>
    <mergeCell ref="D139:D141"/>
    <mergeCell ref="E125:E127"/>
    <mergeCell ref="D136:D138"/>
    <mergeCell ref="D125:D127"/>
    <mergeCell ref="C131:C135"/>
    <mergeCell ref="D131:D135"/>
    <mergeCell ref="O125:O141"/>
    <mergeCell ref="E95:E97"/>
    <mergeCell ref="E93:E94"/>
    <mergeCell ref="E111:E115"/>
    <mergeCell ref="C114:C115"/>
    <mergeCell ref="C98:C99"/>
    <mergeCell ref="E98:E99"/>
    <mergeCell ref="D128:D130"/>
    <mergeCell ref="B120:B122"/>
    <mergeCell ref="B105:B107"/>
    <mergeCell ref="O24:O33"/>
    <mergeCell ref="G6:H6"/>
    <mergeCell ref="I6:L6"/>
    <mergeCell ref="M6:M8"/>
    <mergeCell ref="A136:A141"/>
    <mergeCell ref="B136:B138"/>
    <mergeCell ref="F6:F8"/>
    <mergeCell ref="D93:D94"/>
    <mergeCell ref="B93:B94"/>
    <mergeCell ref="H7:H8"/>
    <mergeCell ref="C6:C8"/>
    <mergeCell ref="D6:D8"/>
    <mergeCell ref="B39:B40"/>
    <mergeCell ref="A24:F24"/>
    <mergeCell ref="A43:A44"/>
    <mergeCell ref="A6:A8"/>
    <mergeCell ref="E6:E8"/>
    <mergeCell ref="E41:E42"/>
    <mergeCell ref="B98:B99"/>
    <mergeCell ref="D98:D99"/>
    <mergeCell ref="D120:D122"/>
    <mergeCell ref="D111:D113"/>
    <mergeCell ref="D116:D117"/>
    <mergeCell ref="B66:B67"/>
    <mergeCell ref="F5:O5"/>
    <mergeCell ref="A5:E5"/>
    <mergeCell ref="D15:D23"/>
    <mergeCell ref="E15:E23"/>
    <mergeCell ref="A2:O2"/>
    <mergeCell ref="A1:O1"/>
    <mergeCell ref="A3:O3"/>
    <mergeCell ref="A4:O4"/>
    <mergeCell ref="A9:O9"/>
    <mergeCell ref="N6:N8"/>
    <mergeCell ref="O6:O8"/>
    <mergeCell ref="G7:G8"/>
    <mergeCell ref="B6:B8"/>
    <mergeCell ref="C11:C14"/>
    <mergeCell ref="E11:E14"/>
    <mergeCell ref="B11:B14"/>
    <mergeCell ref="C15:C23"/>
    <mergeCell ref="A10:A23"/>
    <mergeCell ref="D11:D14"/>
  </mergeCells>
  <pageMargins left="0.75" right="0.75" top="1" bottom="1" header="0.3" footer="0.3"/>
  <pageSetup scale="65"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30"/>
  <sheetViews>
    <sheetView showGridLines="0" tabSelected="1" zoomScale="80" zoomScaleNormal="80" workbookViewId="0">
      <selection sqref="A1:O1"/>
    </sheetView>
  </sheetViews>
  <sheetFormatPr baseColWidth="10" defaultColWidth="11.42578125" defaultRowHeight="14.25" x14ac:dyDescent="0.2"/>
  <cols>
    <col min="1" max="1" width="16" style="424" customWidth="1"/>
    <col min="2" max="2" width="18.42578125" style="409" customWidth="1"/>
    <col min="3" max="3" width="7.42578125" style="409" customWidth="1"/>
    <col min="4" max="4" width="11.85546875" style="409" customWidth="1"/>
    <col min="5" max="5" width="12" style="409" customWidth="1"/>
    <col min="6" max="6" width="37.85546875" style="409" customWidth="1"/>
    <col min="7" max="7" width="9.42578125" style="409" customWidth="1"/>
    <col min="8" max="8" width="9.7109375" style="409" customWidth="1"/>
    <col min="9" max="9" width="10.42578125" style="409" customWidth="1"/>
    <col min="10" max="10" width="9.7109375" style="409" customWidth="1"/>
    <col min="11" max="11" width="9.42578125" style="409" customWidth="1"/>
    <col min="12" max="12" width="10" style="409" customWidth="1"/>
    <col min="13" max="13" width="14.42578125" style="409" customWidth="1"/>
    <col min="14" max="14" width="15.140625" style="409" customWidth="1"/>
    <col min="15" max="15" width="18.7109375" style="409" customWidth="1"/>
    <col min="16" max="16" width="33.7109375" style="409" customWidth="1"/>
    <col min="17" max="16384" width="11.42578125" style="409"/>
  </cols>
  <sheetData>
    <row r="1" spans="1:16" ht="30" x14ac:dyDescent="0.2">
      <c r="A1" s="452" t="s">
        <v>1047</v>
      </c>
      <c r="B1" s="453"/>
      <c r="C1" s="453"/>
      <c r="D1" s="453"/>
      <c r="E1" s="453"/>
      <c r="F1" s="453"/>
      <c r="G1" s="453"/>
      <c r="H1" s="453"/>
      <c r="I1" s="453"/>
      <c r="J1" s="453"/>
      <c r="K1" s="453"/>
      <c r="L1" s="453"/>
      <c r="M1" s="453"/>
      <c r="N1" s="453"/>
      <c r="O1" s="453"/>
    </row>
    <row r="2" spans="1:16" s="410" customFormat="1" ht="50.1" customHeight="1" x14ac:dyDescent="0.2">
      <c r="A2" s="579" t="s">
        <v>740</v>
      </c>
      <c r="B2" s="579"/>
      <c r="C2" s="579"/>
      <c r="D2" s="579"/>
      <c r="E2" s="579"/>
      <c r="F2" s="579"/>
      <c r="G2" s="579"/>
      <c r="H2" s="579"/>
      <c r="I2" s="579"/>
      <c r="J2" s="579"/>
      <c r="K2" s="579"/>
      <c r="L2" s="579"/>
      <c r="M2" s="579"/>
      <c r="N2" s="579"/>
      <c r="O2" s="579"/>
    </row>
    <row r="3" spans="1:16" s="410" customFormat="1" ht="20.100000000000001" customHeight="1" x14ac:dyDescent="0.2">
      <c r="A3" s="580" t="s">
        <v>1048</v>
      </c>
      <c r="B3" s="580"/>
      <c r="C3" s="580"/>
      <c r="D3" s="580"/>
      <c r="E3" s="580"/>
      <c r="F3" s="580"/>
      <c r="G3" s="580"/>
      <c r="H3" s="580"/>
      <c r="I3" s="580"/>
      <c r="J3" s="580"/>
      <c r="K3" s="580"/>
      <c r="L3" s="580"/>
      <c r="M3" s="580"/>
      <c r="N3" s="580"/>
      <c r="O3" s="580"/>
    </row>
    <row r="4" spans="1:16" s="410" customFormat="1" ht="30" customHeight="1" x14ac:dyDescent="0.2">
      <c r="A4" s="581" t="s">
        <v>1049</v>
      </c>
      <c r="B4" s="581"/>
      <c r="C4" s="581"/>
      <c r="D4" s="581"/>
      <c r="E4" s="581"/>
      <c r="F4" s="581"/>
      <c r="G4" s="581"/>
      <c r="H4" s="581"/>
      <c r="I4" s="581"/>
      <c r="J4" s="581"/>
      <c r="K4" s="581"/>
      <c r="L4" s="581"/>
      <c r="M4" s="581"/>
      <c r="N4" s="581"/>
      <c r="O4" s="581"/>
    </row>
    <row r="5" spans="1:16" s="410" customFormat="1" ht="30" customHeight="1" x14ac:dyDescent="0.2">
      <c r="A5" s="444" t="s">
        <v>355</v>
      </c>
      <c r="B5" s="444"/>
      <c r="C5" s="444"/>
      <c r="D5" s="444"/>
      <c r="E5" s="445"/>
      <c r="F5" s="580" t="s">
        <v>372</v>
      </c>
      <c r="G5" s="580"/>
      <c r="H5" s="580"/>
      <c r="I5" s="580"/>
      <c r="J5" s="580"/>
      <c r="K5" s="580"/>
      <c r="L5" s="580"/>
      <c r="M5" s="580"/>
      <c r="N5" s="580"/>
      <c r="O5" s="580"/>
    </row>
    <row r="6" spans="1:16" s="410" customFormat="1" ht="31.5" customHeight="1" x14ac:dyDescent="0.2">
      <c r="A6" s="464" t="s">
        <v>696</v>
      </c>
      <c r="B6" s="464" t="s">
        <v>715</v>
      </c>
      <c r="C6" s="482" t="s">
        <v>716</v>
      </c>
      <c r="D6" s="489" t="s">
        <v>717</v>
      </c>
      <c r="E6" s="482" t="s">
        <v>737</v>
      </c>
      <c r="F6" s="482" t="s">
        <v>719</v>
      </c>
      <c r="G6" s="477" t="s">
        <v>739</v>
      </c>
      <c r="H6" s="478"/>
      <c r="I6" s="461" t="s">
        <v>721</v>
      </c>
      <c r="J6" s="461"/>
      <c r="K6" s="461"/>
      <c r="L6" s="461"/>
      <c r="M6" s="461" t="s">
        <v>1038</v>
      </c>
      <c r="N6" s="461" t="s">
        <v>723</v>
      </c>
      <c r="O6" s="461" t="s">
        <v>724</v>
      </c>
      <c r="P6" s="582" t="s">
        <v>1055</v>
      </c>
    </row>
    <row r="7" spans="1:16" s="410" customFormat="1" ht="31.5" customHeight="1" x14ac:dyDescent="0.2">
      <c r="A7" s="465"/>
      <c r="B7" s="465"/>
      <c r="C7" s="483"/>
      <c r="D7" s="490"/>
      <c r="E7" s="483"/>
      <c r="F7" s="483"/>
      <c r="G7" s="462" t="s">
        <v>360</v>
      </c>
      <c r="H7" s="462" t="s">
        <v>361</v>
      </c>
      <c r="I7" s="411" t="s">
        <v>742</v>
      </c>
      <c r="J7" s="411" t="s">
        <v>743</v>
      </c>
      <c r="K7" s="411" t="s">
        <v>744</v>
      </c>
      <c r="L7" s="411" t="s">
        <v>745</v>
      </c>
      <c r="M7" s="461"/>
      <c r="N7" s="461"/>
      <c r="O7" s="461"/>
      <c r="P7" s="583"/>
    </row>
    <row r="8" spans="1:16" s="410" customFormat="1" ht="31.5" customHeight="1" x14ac:dyDescent="0.2">
      <c r="A8" s="466"/>
      <c r="B8" s="466"/>
      <c r="C8" s="484"/>
      <c r="D8" s="491"/>
      <c r="E8" s="484"/>
      <c r="F8" s="484"/>
      <c r="G8" s="463"/>
      <c r="H8" s="463"/>
      <c r="I8" s="324" t="s">
        <v>738</v>
      </c>
      <c r="J8" s="324" t="s">
        <v>738</v>
      </c>
      <c r="K8" s="324" t="s">
        <v>738</v>
      </c>
      <c r="L8" s="324" t="s">
        <v>738</v>
      </c>
      <c r="M8" s="461"/>
      <c r="N8" s="461"/>
      <c r="O8" s="461"/>
      <c r="P8" s="583"/>
    </row>
    <row r="9" spans="1:16" s="410" customFormat="1" ht="30" customHeight="1" x14ac:dyDescent="0.2">
      <c r="A9" s="587" t="s">
        <v>340</v>
      </c>
      <c r="B9" s="588"/>
      <c r="C9" s="588"/>
      <c r="D9" s="588"/>
      <c r="E9" s="588"/>
      <c r="F9" s="588"/>
      <c r="G9" s="588"/>
      <c r="H9" s="588"/>
      <c r="I9" s="588"/>
      <c r="J9" s="588"/>
      <c r="K9" s="588"/>
      <c r="L9" s="588"/>
      <c r="M9" s="588"/>
      <c r="N9" s="588"/>
      <c r="O9" s="589"/>
    </row>
    <row r="10" spans="1:16" s="410" customFormat="1" ht="105" customHeight="1" x14ac:dyDescent="0.2">
      <c r="A10" s="593" t="s">
        <v>1052</v>
      </c>
      <c r="B10" s="595" t="s">
        <v>1050</v>
      </c>
      <c r="C10" s="499"/>
      <c r="D10" s="499"/>
      <c r="E10" s="499"/>
      <c r="F10" s="412" t="s">
        <v>1042</v>
      </c>
      <c r="G10" s="356">
        <v>2</v>
      </c>
      <c r="H10" s="357">
        <v>1</v>
      </c>
      <c r="I10" s="357"/>
      <c r="J10" s="357"/>
      <c r="K10" s="357">
        <v>0.5</v>
      </c>
      <c r="L10" s="413">
        <v>0.5</v>
      </c>
      <c r="M10" s="584"/>
      <c r="N10" s="414" t="s">
        <v>1054</v>
      </c>
      <c r="O10" s="415" t="s">
        <v>1061</v>
      </c>
    </row>
    <row r="11" spans="1:16" s="410" customFormat="1" ht="54.75" customHeight="1" x14ac:dyDescent="0.2">
      <c r="A11" s="594"/>
      <c r="B11" s="596"/>
      <c r="C11" s="500"/>
      <c r="D11" s="500"/>
      <c r="E11" s="500"/>
      <c r="F11" s="412" t="s">
        <v>1043</v>
      </c>
      <c r="G11" s="356">
        <v>1</v>
      </c>
      <c r="H11" s="357">
        <v>1</v>
      </c>
      <c r="I11" s="357"/>
      <c r="J11" s="357"/>
      <c r="K11" s="357"/>
      <c r="L11" s="413">
        <v>1</v>
      </c>
      <c r="M11" s="585"/>
      <c r="N11" s="414" t="s">
        <v>1060</v>
      </c>
      <c r="O11" s="415" t="s">
        <v>1056</v>
      </c>
    </row>
    <row r="12" spans="1:16" s="410" customFormat="1" ht="96.75" customHeight="1" x14ac:dyDescent="0.2">
      <c r="A12" s="594"/>
      <c r="B12" s="596"/>
      <c r="C12" s="500"/>
      <c r="D12" s="500"/>
      <c r="E12" s="500"/>
      <c r="F12" s="412" t="s">
        <v>1044</v>
      </c>
      <c r="G12" s="356">
        <v>1</v>
      </c>
      <c r="H12" s="357">
        <v>1</v>
      </c>
      <c r="I12" s="416">
        <v>0.5</v>
      </c>
      <c r="J12" s="416"/>
      <c r="K12" s="416"/>
      <c r="L12" s="413">
        <v>0.5</v>
      </c>
      <c r="M12" s="585"/>
      <c r="N12" s="414" t="s">
        <v>1060</v>
      </c>
      <c r="O12" s="415" t="s">
        <v>1056</v>
      </c>
    </row>
    <row r="13" spans="1:16" s="410" customFormat="1" ht="89.25" customHeight="1" x14ac:dyDescent="0.2">
      <c r="A13" s="594"/>
      <c r="B13" s="596"/>
      <c r="C13" s="500"/>
      <c r="D13" s="500"/>
      <c r="E13" s="500"/>
      <c r="F13" s="412" t="s">
        <v>1040</v>
      </c>
      <c r="G13" s="425"/>
      <c r="H13" s="426"/>
      <c r="I13" s="427"/>
      <c r="J13" s="427"/>
      <c r="K13" s="427"/>
      <c r="L13" s="428"/>
      <c r="M13" s="585"/>
      <c r="N13" s="429"/>
      <c r="O13" s="430"/>
      <c r="P13" s="329" t="s">
        <v>1062</v>
      </c>
    </row>
    <row r="14" spans="1:16" s="410" customFormat="1" ht="75.95" customHeight="1" x14ac:dyDescent="0.2">
      <c r="A14" s="594"/>
      <c r="B14" s="596"/>
      <c r="C14" s="500"/>
      <c r="D14" s="500"/>
      <c r="E14" s="500"/>
      <c r="F14" s="412" t="s">
        <v>1045</v>
      </c>
      <c r="G14" s="425"/>
      <c r="H14" s="426"/>
      <c r="I14" s="427"/>
      <c r="J14" s="427"/>
      <c r="K14" s="427"/>
      <c r="L14" s="428"/>
      <c r="M14" s="585"/>
      <c r="N14" s="429"/>
      <c r="O14" s="430"/>
      <c r="P14" s="329" t="s">
        <v>1062</v>
      </c>
    </row>
    <row r="15" spans="1:16" s="410" customFormat="1" ht="96" customHeight="1" x14ac:dyDescent="0.2">
      <c r="A15" s="594"/>
      <c r="B15" s="596"/>
      <c r="C15" s="500"/>
      <c r="D15" s="500"/>
      <c r="E15" s="500"/>
      <c r="F15" s="417" t="s">
        <v>1068</v>
      </c>
      <c r="G15" s="356">
        <v>1</v>
      </c>
      <c r="H15" s="416">
        <v>1</v>
      </c>
      <c r="I15" s="416"/>
      <c r="J15" s="416">
        <v>0.4</v>
      </c>
      <c r="K15" s="416">
        <v>0.4</v>
      </c>
      <c r="L15" s="413">
        <v>0.2</v>
      </c>
      <c r="M15" s="585"/>
      <c r="N15" s="414" t="s">
        <v>1103</v>
      </c>
      <c r="O15" s="415" t="s">
        <v>1056</v>
      </c>
    </row>
    <row r="16" spans="1:16" s="410" customFormat="1" ht="85.5" x14ac:dyDescent="0.2">
      <c r="A16" s="594"/>
      <c r="B16" s="596"/>
      <c r="C16" s="500"/>
      <c r="D16" s="500"/>
      <c r="E16" s="500"/>
      <c r="F16" s="417" t="s">
        <v>1069</v>
      </c>
      <c r="G16" s="425"/>
      <c r="H16" s="427"/>
      <c r="I16" s="427"/>
      <c r="J16" s="427"/>
      <c r="K16" s="427"/>
      <c r="L16" s="428"/>
      <c r="M16" s="585"/>
      <c r="N16" s="429"/>
      <c r="O16" s="430"/>
      <c r="P16" s="329" t="s">
        <v>1064</v>
      </c>
    </row>
    <row r="17" spans="1:16" s="410" customFormat="1" ht="85.5" x14ac:dyDescent="0.2">
      <c r="A17" s="594"/>
      <c r="B17" s="596"/>
      <c r="C17" s="500"/>
      <c r="D17" s="500"/>
      <c r="E17" s="500"/>
      <c r="F17" s="417" t="s">
        <v>1070</v>
      </c>
      <c r="G17" s="431"/>
      <c r="H17" s="427"/>
      <c r="I17" s="427"/>
      <c r="J17" s="427"/>
      <c r="K17" s="427"/>
      <c r="L17" s="427"/>
      <c r="M17" s="585"/>
      <c r="N17" s="431"/>
      <c r="O17" s="432"/>
      <c r="P17" s="329" t="s">
        <v>1063</v>
      </c>
    </row>
    <row r="18" spans="1:16" s="410" customFormat="1" ht="99.75" x14ac:dyDescent="0.2">
      <c r="A18" s="594"/>
      <c r="B18" s="596"/>
      <c r="C18" s="500"/>
      <c r="D18" s="500"/>
      <c r="E18" s="500"/>
      <c r="F18" s="408" t="s">
        <v>1065</v>
      </c>
      <c r="G18" s="407">
        <v>1</v>
      </c>
      <c r="H18" s="416">
        <v>0.25</v>
      </c>
      <c r="I18" s="416"/>
      <c r="J18" s="416"/>
      <c r="K18" s="416"/>
      <c r="L18" s="416">
        <v>1</v>
      </c>
      <c r="M18" s="585"/>
      <c r="N18" s="329" t="s">
        <v>1057</v>
      </c>
      <c r="O18" s="329" t="s">
        <v>1066</v>
      </c>
    </row>
    <row r="19" spans="1:16" s="410" customFormat="1" ht="63.95" customHeight="1" x14ac:dyDescent="0.2">
      <c r="A19" s="594"/>
      <c r="B19" s="596"/>
      <c r="C19" s="500"/>
      <c r="D19" s="500"/>
      <c r="E19" s="500"/>
      <c r="F19" s="417" t="s">
        <v>1071</v>
      </c>
      <c r="G19" s="431"/>
      <c r="H19" s="427"/>
      <c r="I19" s="427"/>
      <c r="J19" s="427"/>
      <c r="K19" s="427"/>
      <c r="L19" s="427"/>
      <c r="M19" s="585"/>
      <c r="N19" s="431"/>
      <c r="O19" s="432"/>
      <c r="P19" s="329" t="s">
        <v>1067</v>
      </c>
    </row>
    <row r="20" spans="1:16" s="410" customFormat="1" ht="56.25" customHeight="1" x14ac:dyDescent="0.2">
      <c r="A20" s="594"/>
      <c r="B20" s="596"/>
      <c r="C20" s="500"/>
      <c r="D20" s="500"/>
      <c r="E20" s="500"/>
      <c r="F20" s="417" t="s">
        <v>1073</v>
      </c>
      <c r="G20" s="431"/>
      <c r="H20" s="427"/>
      <c r="I20" s="427"/>
      <c r="J20" s="427"/>
      <c r="K20" s="427"/>
      <c r="L20" s="427"/>
      <c r="M20" s="585"/>
      <c r="N20" s="431"/>
      <c r="O20" s="432"/>
      <c r="P20" s="329" t="s">
        <v>1072</v>
      </c>
    </row>
    <row r="21" spans="1:16" s="410" customFormat="1" ht="81" customHeight="1" x14ac:dyDescent="0.2">
      <c r="A21" s="594"/>
      <c r="B21" s="596"/>
      <c r="C21" s="500"/>
      <c r="D21" s="500"/>
      <c r="E21" s="500"/>
      <c r="F21" s="417" t="s">
        <v>1074</v>
      </c>
      <c r="G21" s="431"/>
      <c r="H21" s="427"/>
      <c r="I21" s="427"/>
      <c r="J21" s="427"/>
      <c r="K21" s="427"/>
      <c r="L21" s="427"/>
      <c r="M21" s="585"/>
      <c r="N21" s="431"/>
      <c r="O21" s="432"/>
      <c r="P21" s="329" t="s">
        <v>1072</v>
      </c>
    </row>
    <row r="22" spans="1:16" s="410" customFormat="1" ht="57" x14ac:dyDescent="0.2">
      <c r="A22" s="594"/>
      <c r="B22" s="596"/>
      <c r="C22" s="500"/>
      <c r="D22" s="500"/>
      <c r="E22" s="500"/>
      <c r="F22" s="417" t="s">
        <v>1075</v>
      </c>
      <c r="G22" s="431"/>
      <c r="H22" s="427"/>
      <c r="I22" s="427"/>
      <c r="J22" s="427"/>
      <c r="K22" s="427"/>
      <c r="L22" s="427"/>
      <c r="M22" s="585"/>
      <c r="N22" s="432"/>
      <c r="O22" s="432"/>
      <c r="P22" s="433"/>
    </row>
    <row r="23" spans="1:16" s="410" customFormat="1" ht="51" customHeight="1" x14ac:dyDescent="0.2">
      <c r="A23" s="594"/>
      <c r="B23" s="596"/>
      <c r="C23" s="500"/>
      <c r="D23" s="500"/>
      <c r="E23" s="500"/>
      <c r="F23" s="417" t="s">
        <v>1046</v>
      </c>
      <c r="G23" s="407">
        <v>1</v>
      </c>
      <c r="H23" s="416">
        <v>0.25</v>
      </c>
      <c r="I23" s="416"/>
      <c r="J23" s="416"/>
      <c r="K23" s="416"/>
      <c r="L23" s="416">
        <v>1</v>
      </c>
      <c r="M23" s="585"/>
      <c r="N23" s="329" t="s">
        <v>1101</v>
      </c>
      <c r="O23" s="415" t="s">
        <v>1058</v>
      </c>
    </row>
    <row r="24" spans="1:16" s="410" customFormat="1" ht="116.25" customHeight="1" x14ac:dyDescent="0.2">
      <c r="A24" s="594"/>
      <c r="B24" s="596"/>
      <c r="C24" s="500"/>
      <c r="D24" s="500"/>
      <c r="E24" s="500"/>
      <c r="F24" s="417" t="s">
        <v>1076</v>
      </c>
      <c r="G24" s="431"/>
      <c r="H24" s="427"/>
      <c r="I24" s="427"/>
      <c r="J24" s="427"/>
      <c r="K24" s="427"/>
      <c r="L24" s="427"/>
      <c r="M24" s="585"/>
      <c r="N24" s="431"/>
      <c r="O24" s="434"/>
      <c r="P24" s="329" t="s">
        <v>1059</v>
      </c>
    </row>
    <row r="25" spans="1:16" s="410" customFormat="1" ht="54" customHeight="1" x14ac:dyDescent="0.2">
      <c r="A25" s="594"/>
      <c r="B25" s="597"/>
      <c r="C25" s="501"/>
      <c r="D25" s="501"/>
      <c r="E25" s="501"/>
      <c r="F25" s="417" t="s">
        <v>1041</v>
      </c>
      <c r="G25" s="407">
        <v>1</v>
      </c>
      <c r="H25" s="416">
        <v>1</v>
      </c>
      <c r="I25" s="416">
        <v>0.25</v>
      </c>
      <c r="J25" s="416">
        <v>0.25</v>
      </c>
      <c r="K25" s="416">
        <v>0.25</v>
      </c>
      <c r="L25" s="416">
        <v>0.25</v>
      </c>
      <c r="M25" s="586"/>
      <c r="N25" s="329" t="s">
        <v>1102</v>
      </c>
      <c r="O25" s="415" t="s">
        <v>1058</v>
      </c>
      <c r="P25" s="329" t="s">
        <v>1077</v>
      </c>
    </row>
    <row r="26" spans="1:16" ht="180" x14ac:dyDescent="0.2">
      <c r="A26" s="594"/>
      <c r="B26" s="278" t="s">
        <v>367</v>
      </c>
      <c r="C26" s="278" t="s">
        <v>368</v>
      </c>
      <c r="D26" s="278" t="s">
        <v>132</v>
      </c>
      <c r="E26" s="598" t="s">
        <v>531</v>
      </c>
      <c r="F26" s="599"/>
      <c r="G26" s="599"/>
      <c r="H26" s="600"/>
      <c r="I26" s="250" t="s">
        <v>364</v>
      </c>
      <c r="J26" s="250" t="s">
        <v>365</v>
      </c>
      <c r="K26" s="418"/>
      <c r="L26" s="419"/>
      <c r="M26" s="420"/>
      <c r="N26" s="421"/>
    </row>
    <row r="27" spans="1:16" ht="15" x14ac:dyDescent="0.2">
      <c r="A27" s="594"/>
      <c r="B27" s="278"/>
      <c r="C27" s="278"/>
      <c r="D27" s="278"/>
      <c r="E27" s="249" t="s">
        <v>369</v>
      </c>
      <c r="F27" s="249" t="s">
        <v>370</v>
      </c>
      <c r="G27" s="338" t="s">
        <v>371</v>
      </c>
      <c r="H27" s="249" t="s">
        <v>366</v>
      </c>
      <c r="I27" s="250"/>
      <c r="J27" s="250"/>
      <c r="K27" s="418"/>
      <c r="L27" s="419"/>
      <c r="M27" s="420"/>
      <c r="N27" s="421"/>
    </row>
    <row r="28" spans="1:16" ht="168.75" customHeight="1" x14ac:dyDescent="0.2">
      <c r="A28" s="594"/>
      <c r="B28" s="422" t="str">
        <f>'5. Valoración_Riesgo '!M10</f>
        <v>Gestionar ante el Nivel Regional las propuestas alternativas para el desarrollo de programas y proyectos con actores sociales internos o externos</v>
      </c>
      <c r="C28" s="438" t="s">
        <v>1100</v>
      </c>
      <c r="D28" s="440">
        <v>2</v>
      </c>
      <c r="E28" s="439">
        <v>0</v>
      </c>
      <c r="F28" s="439">
        <v>0.5</v>
      </c>
      <c r="G28" s="442">
        <v>0.5</v>
      </c>
      <c r="H28" s="441">
        <v>0</v>
      </c>
      <c r="I28" s="423">
        <f>SUM(E28:H28)</f>
        <v>1</v>
      </c>
      <c r="J28" s="590"/>
      <c r="K28" s="421"/>
      <c r="L28" s="421"/>
      <c r="M28" s="421"/>
      <c r="N28" s="421"/>
    </row>
    <row r="29" spans="1:16" ht="135" x14ac:dyDescent="0.2">
      <c r="A29" s="594"/>
      <c r="B29" s="422" t="str">
        <f>'5. Valoración_Riesgo '!M11</f>
        <v>Gestionar ante el Nivel Regional los lineamientos y herramientas necesarios para desarrollar actividades programadas en el nivel local</v>
      </c>
      <c r="C29" s="438" t="s">
        <v>1100</v>
      </c>
      <c r="D29" s="440">
        <v>2</v>
      </c>
      <c r="E29" s="439">
        <v>0</v>
      </c>
      <c r="F29" s="439">
        <v>0.5</v>
      </c>
      <c r="G29" s="442">
        <v>0.5</v>
      </c>
      <c r="H29" s="441">
        <v>0</v>
      </c>
      <c r="I29" s="423">
        <f>SUM(E29:H29)</f>
        <v>1</v>
      </c>
      <c r="J29" s="591"/>
      <c r="K29" s="421"/>
      <c r="L29" s="421"/>
      <c r="M29" s="421"/>
      <c r="N29" s="421"/>
    </row>
    <row r="30" spans="1:16" ht="90.95" customHeight="1" x14ac:dyDescent="0.2">
      <c r="A30" s="594"/>
      <c r="B30" s="422" t="str">
        <f>'5. Valoración_Riesgo '!M12</f>
        <v xml:space="preserve">Gestionar ante el Nivel Regional la delimitación de las funciones a cargo PS </v>
      </c>
      <c r="C30" s="438" t="s">
        <v>1100</v>
      </c>
      <c r="D30" s="440">
        <v>2</v>
      </c>
      <c r="E30" s="439">
        <v>0</v>
      </c>
      <c r="F30" s="439">
        <v>0.5</v>
      </c>
      <c r="G30" s="442">
        <v>0.5</v>
      </c>
      <c r="H30" s="441">
        <v>0</v>
      </c>
      <c r="I30" s="423">
        <f>SUM(E30:H30)</f>
        <v>1</v>
      </c>
      <c r="J30" s="592"/>
      <c r="K30" s="421"/>
      <c r="L30" s="421"/>
      <c r="M30" s="421"/>
      <c r="N30" s="421"/>
    </row>
  </sheetData>
  <mergeCells count="29">
    <mergeCell ref="J28:J30"/>
    <mergeCell ref="A10:A30"/>
    <mergeCell ref="B10:B25"/>
    <mergeCell ref="E26:H26"/>
    <mergeCell ref="D6:D8"/>
    <mergeCell ref="E6:E8"/>
    <mergeCell ref="B6:B8"/>
    <mergeCell ref="G7:G8"/>
    <mergeCell ref="H7:H8"/>
    <mergeCell ref="A6:A8"/>
    <mergeCell ref="F6:F8"/>
    <mergeCell ref="I6:L6"/>
    <mergeCell ref="M10:M25"/>
    <mergeCell ref="C10:C25"/>
    <mergeCell ref="D10:D25"/>
    <mergeCell ref="E10:E25"/>
    <mergeCell ref="A9:O9"/>
    <mergeCell ref="P6:P8"/>
    <mergeCell ref="F5:O5"/>
    <mergeCell ref="N6:N8"/>
    <mergeCell ref="C6:C8"/>
    <mergeCell ref="G6:H6"/>
    <mergeCell ref="M6:M8"/>
    <mergeCell ref="O6:O8"/>
    <mergeCell ref="A1:O1"/>
    <mergeCell ref="A2:O2"/>
    <mergeCell ref="A3:O3"/>
    <mergeCell ref="A4:O4"/>
    <mergeCell ref="A5:E5"/>
  </mergeCells>
  <pageMargins left="0.75" right="0.75" top="1" bottom="1" header="0.3" footer="0.3"/>
  <pageSetup scale="65" orientation="portrait"/>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4"/>
  <sheetViews>
    <sheetView showGridLines="0" zoomScale="70" zoomScaleNormal="70" workbookViewId="0">
      <pane ySplit="8" topLeftCell="A9" activePane="bottomLeft" state="frozen"/>
      <selection activeCell="B10" sqref="A10:F46"/>
      <selection pane="bottomLeft" activeCell="B10" sqref="A10:F46"/>
    </sheetView>
  </sheetViews>
  <sheetFormatPr baseColWidth="10" defaultColWidth="11.42578125" defaultRowHeight="15" x14ac:dyDescent="0.25"/>
  <cols>
    <col min="1" max="1" width="37.28515625" style="97" customWidth="1"/>
    <col min="2" max="2" width="39" style="97" customWidth="1"/>
    <col min="3" max="3" width="20.7109375" style="97" customWidth="1"/>
    <col min="4" max="4" width="20.42578125" style="97" customWidth="1"/>
    <col min="5" max="5" width="18.42578125" style="97" customWidth="1"/>
    <col min="6" max="6" width="71.7109375" style="97" customWidth="1"/>
    <col min="7" max="16" width="26" style="97" customWidth="1"/>
    <col min="17" max="16384" width="11.42578125" style="97"/>
  </cols>
  <sheetData>
    <row r="1" spans="1:15" ht="69.75" customHeight="1" x14ac:dyDescent="0.25">
      <c r="A1" s="621" t="s">
        <v>339</v>
      </c>
      <c r="B1" s="622"/>
      <c r="C1" s="622"/>
      <c r="D1" s="622"/>
      <c r="E1" s="622"/>
      <c r="F1" s="622"/>
    </row>
    <row r="2" spans="1:15" ht="116.25" customHeight="1" x14ac:dyDescent="0.25">
      <c r="A2" s="623" t="s">
        <v>205</v>
      </c>
      <c r="B2" s="624"/>
      <c r="C2" s="624"/>
      <c r="D2" s="624"/>
      <c r="E2" s="624"/>
      <c r="F2" s="624"/>
    </row>
    <row r="3" spans="1:15" ht="23.25" customHeight="1" x14ac:dyDescent="0.25">
      <c r="A3" s="626" t="s">
        <v>143</v>
      </c>
      <c r="B3" s="627"/>
      <c r="C3" s="627"/>
      <c r="D3" s="627"/>
      <c r="E3" s="627"/>
      <c r="F3" s="627"/>
    </row>
    <row r="4" spans="1:15" ht="58.5" customHeight="1" x14ac:dyDescent="0.25">
      <c r="A4" s="625" t="s">
        <v>624</v>
      </c>
      <c r="B4" s="625"/>
      <c r="C4" s="625"/>
      <c r="D4" s="625"/>
      <c r="E4" s="625"/>
      <c r="F4" s="625"/>
    </row>
    <row r="5" spans="1:15" ht="48" customHeight="1" x14ac:dyDescent="0.25">
      <c r="A5" s="628" t="s">
        <v>355</v>
      </c>
      <c r="B5" s="628"/>
      <c r="C5" s="628"/>
      <c r="D5" s="628"/>
      <c r="E5" s="628"/>
      <c r="F5" s="443" t="s">
        <v>372</v>
      </c>
      <c r="G5" s="443"/>
      <c r="H5" s="443"/>
      <c r="I5" s="443"/>
      <c r="J5" s="443"/>
      <c r="K5" s="443"/>
      <c r="L5" s="443"/>
      <c r="M5" s="443"/>
      <c r="N5" s="443"/>
      <c r="O5" s="443"/>
    </row>
    <row r="6" spans="1:15" ht="49.5" customHeight="1" x14ac:dyDescent="0.25">
      <c r="A6" s="464" t="s">
        <v>696</v>
      </c>
      <c r="B6" s="464" t="s">
        <v>715</v>
      </c>
      <c r="C6" s="482" t="s">
        <v>716</v>
      </c>
      <c r="D6" s="489" t="s">
        <v>717</v>
      </c>
      <c r="E6" s="482" t="s">
        <v>718</v>
      </c>
      <c r="F6" s="629" t="s">
        <v>719</v>
      </c>
      <c r="G6" s="477" t="s">
        <v>720</v>
      </c>
      <c r="H6" s="478"/>
      <c r="I6" s="479" t="s">
        <v>721</v>
      </c>
      <c r="J6" s="479"/>
      <c r="K6" s="479"/>
      <c r="L6" s="479"/>
      <c r="M6" s="461" t="s">
        <v>722</v>
      </c>
      <c r="N6" s="461" t="s">
        <v>723</v>
      </c>
      <c r="O6" s="461" t="s">
        <v>724</v>
      </c>
    </row>
    <row r="7" spans="1:15" ht="31.5" customHeight="1" x14ac:dyDescent="0.25">
      <c r="A7" s="465"/>
      <c r="B7" s="465"/>
      <c r="C7" s="483"/>
      <c r="D7" s="490"/>
      <c r="E7" s="483"/>
      <c r="F7" s="630"/>
      <c r="G7" s="489" t="s">
        <v>360</v>
      </c>
      <c r="H7" s="489" t="s">
        <v>361</v>
      </c>
      <c r="I7" s="218" t="s">
        <v>362</v>
      </c>
      <c r="J7" s="218" t="s">
        <v>363</v>
      </c>
      <c r="K7" s="218" t="s">
        <v>209</v>
      </c>
      <c r="L7" s="218" t="s">
        <v>210</v>
      </c>
      <c r="M7" s="461"/>
      <c r="N7" s="461"/>
      <c r="O7" s="461"/>
    </row>
    <row r="8" spans="1:15" ht="31.5" customHeight="1" x14ac:dyDescent="0.25">
      <c r="A8" s="466"/>
      <c r="B8" s="466"/>
      <c r="C8" s="484"/>
      <c r="D8" s="491"/>
      <c r="E8" s="484"/>
      <c r="F8" s="631"/>
      <c r="G8" s="491"/>
      <c r="H8" s="491"/>
      <c r="I8" s="219" t="s">
        <v>163</v>
      </c>
      <c r="J8" s="219" t="s">
        <v>163</v>
      </c>
      <c r="K8" s="219" t="s">
        <v>163</v>
      </c>
      <c r="L8" s="219" t="s">
        <v>163</v>
      </c>
      <c r="M8" s="461"/>
      <c r="N8" s="461"/>
      <c r="O8" s="461"/>
    </row>
    <row r="9" spans="1:15" ht="55.5" customHeight="1" x14ac:dyDescent="0.25">
      <c r="A9" s="607" t="s">
        <v>341</v>
      </c>
      <c r="B9" s="608"/>
      <c r="C9" s="608"/>
      <c r="D9" s="608"/>
      <c r="E9" s="608"/>
      <c r="F9" s="609"/>
      <c r="G9" s="96"/>
      <c r="H9" s="100"/>
      <c r="I9" s="100"/>
      <c r="J9" s="100"/>
      <c r="K9" s="100"/>
      <c r="L9" s="100"/>
      <c r="M9" s="269"/>
      <c r="N9" s="96"/>
      <c r="O9" s="96"/>
    </row>
    <row r="10" spans="1:15" ht="39.75" customHeight="1" x14ac:dyDescent="0.25">
      <c r="A10" s="547" t="s">
        <v>226</v>
      </c>
      <c r="B10" s="487" t="s">
        <v>164</v>
      </c>
      <c r="C10" s="467">
        <v>142</v>
      </c>
      <c r="D10" s="614">
        <v>6</v>
      </c>
      <c r="E10" s="619">
        <v>250</v>
      </c>
      <c r="F10" s="247" t="s">
        <v>452</v>
      </c>
      <c r="G10" s="96"/>
      <c r="H10" s="100"/>
      <c r="I10" s="100"/>
      <c r="J10" s="100"/>
      <c r="K10" s="100"/>
      <c r="L10" s="100"/>
      <c r="M10" s="269"/>
      <c r="N10" s="96"/>
      <c r="O10" s="604" t="s">
        <v>465</v>
      </c>
    </row>
    <row r="11" spans="1:15" ht="39.75" customHeight="1" x14ac:dyDescent="0.25">
      <c r="A11" s="610"/>
      <c r="B11" s="488"/>
      <c r="C11" s="468"/>
      <c r="D11" s="615"/>
      <c r="E11" s="620"/>
      <c r="F11" s="162" t="s">
        <v>453</v>
      </c>
      <c r="G11" s="96"/>
      <c r="H11" s="100"/>
      <c r="I11" s="100"/>
      <c r="J11" s="100"/>
      <c r="K11" s="100"/>
      <c r="L11" s="100"/>
      <c r="M11" s="269"/>
      <c r="N11" s="96"/>
      <c r="O11" s="605"/>
    </row>
    <row r="12" spans="1:15" ht="39.75" customHeight="1" x14ac:dyDescent="0.25">
      <c r="A12" s="610"/>
      <c r="B12" s="467" t="s">
        <v>165</v>
      </c>
      <c r="C12" s="467">
        <v>760</v>
      </c>
      <c r="D12" s="614">
        <v>850</v>
      </c>
      <c r="E12" s="619">
        <v>650</v>
      </c>
      <c r="F12" s="162" t="s">
        <v>454</v>
      </c>
      <c r="G12" s="96"/>
      <c r="H12" s="100"/>
      <c r="I12" s="100"/>
      <c r="J12" s="100"/>
      <c r="K12" s="100"/>
      <c r="L12" s="100"/>
      <c r="M12" s="269"/>
      <c r="N12" s="96"/>
      <c r="O12" s="605"/>
    </row>
    <row r="13" spans="1:15" ht="39.75" customHeight="1" x14ac:dyDescent="0.25">
      <c r="A13" s="610"/>
      <c r="B13" s="468"/>
      <c r="C13" s="468"/>
      <c r="D13" s="615"/>
      <c r="E13" s="620"/>
      <c r="F13" s="162" t="s">
        <v>455</v>
      </c>
      <c r="G13" s="96"/>
      <c r="H13" s="100"/>
      <c r="I13" s="100"/>
      <c r="J13" s="100"/>
      <c r="K13" s="100"/>
      <c r="L13" s="100"/>
      <c r="M13" s="269"/>
      <c r="N13" s="96"/>
      <c r="O13" s="605"/>
    </row>
    <row r="14" spans="1:15" ht="39.75" customHeight="1" x14ac:dyDescent="0.25">
      <c r="A14" s="610"/>
      <c r="B14" s="468"/>
      <c r="C14" s="468"/>
      <c r="D14" s="615"/>
      <c r="E14" s="620"/>
      <c r="F14" s="162" t="s">
        <v>456</v>
      </c>
      <c r="G14" s="96"/>
      <c r="H14" s="100"/>
      <c r="I14" s="100"/>
      <c r="J14" s="100"/>
      <c r="K14" s="100"/>
      <c r="L14" s="100"/>
      <c r="M14" s="269"/>
      <c r="N14" s="96"/>
      <c r="O14" s="605"/>
    </row>
    <row r="15" spans="1:15" ht="39.75" customHeight="1" x14ac:dyDescent="0.25">
      <c r="A15" s="610"/>
      <c r="B15" s="468"/>
      <c r="C15" s="468"/>
      <c r="D15" s="615"/>
      <c r="E15" s="620"/>
      <c r="F15" s="162" t="s">
        <v>457</v>
      </c>
      <c r="G15" s="96"/>
      <c r="H15" s="100"/>
      <c r="I15" s="100"/>
      <c r="J15" s="100"/>
      <c r="K15" s="100"/>
      <c r="L15" s="100"/>
      <c r="M15" s="269"/>
      <c r="N15" s="96"/>
      <c r="O15" s="605"/>
    </row>
    <row r="16" spans="1:15" ht="39.75" customHeight="1" x14ac:dyDescent="0.25">
      <c r="A16" s="610"/>
      <c r="B16" s="487" t="s">
        <v>166</v>
      </c>
      <c r="C16" s="467">
        <v>6</v>
      </c>
      <c r="D16" s="616">
        <v>1</v>
      </c>
      <c r="E16" s="619">
        <v>3921.7</v>
      </c>
      <c r="F16" s="162" t="s">
        <v>458</v>
      </c>
      <c r="G16" s="96"/>
      <c r="H16" s="100"/>
      <c r="I16" s="100"/>
      <c r="J16" s="100"/>
      <c r="K16" s="100"/>
      <c r="L16" s="100"/>
      <c r="M16" s="269"/>
      <c r="N16" s="96"/>
      <c r="O16" s="605"/>
    </row>
    <row r="17" spans="1:15" ht="39.75" customHeight="1" x14ac:dyDescent="0.25">
      <c r="A17" s="610"/>
      <c r="B17" s="488"/>
      <c r="C17" s="468"/>
      <c r="D17" s="617"/>
      <c r="E17" s="620"/>
      <c r="F17" s="162" t="s">
        <v>459</v>
      </c>
      <c r="G17" s="96"/>
      <c r="H17" s="100"/>
      <c r="I17" s="100"/>
      <c r="J17" s="100"/>
      <c r="K17" s="100"/>
      <c r="L17" s="100"/>
      <c r="M17" s="269"/>
      <c r="N17" s="96"/>
      <c r="O17" s="605"/>
    </row>
    <row r="18" spans="1:15" ht="39.75" customHeight="1" x14ac:dyDescent="0.25">
      <c r="A18" s="547" t="s">
        <v>225</v>
      </c>
      <c r="B18" s="618" t="s">
        <v>460</v>
      </c>
      <c r="C18" s="467" t="s">
        <v>167</v>
      </c>
      <c r="D18" s="160"/>
      <c r="E18" s="619">
        <v>270</v>
      </c>
      <c r="F18" s="162" t="s">
        <v>461</v>
      </c>
      <c r="G18" s="96"/>
      <c r="H18" s="100"/>
      <c r="I18" s="100"/>
      <c r="J18" s="100"/>
      <c r="K18" s="100"/>
      <c r="L18" s="100"/>
      <c r="M18" s="269"/>
      <c r="N18" s="96"/>
      <c r="O18" s="605"/>
    </row>
    <row r="19" spans="1:15" ht="39.75" customHeight="1" x14ac:dyDescent="0.25">
      <c r="A19" s="610"/>
      <c r="B19" s="468"/>
      <c r="C19" s="468"/>
      <c r="D19" s="161"/>
      <c r="E19" s="620"/>
      <c r="F19" s="162" t="s">
        <v>462</v>
      </c>
      <c r="G19" s="96"/>
      <c r="H19" s="100"/>
      <c r="I19" s="100"/>
      <c r="J19" s="100"/>
      <c r="K19" s="100"/>
      <c r="L19" s="100"/>
      <c r="M19" s="269"/>
      <c r="N19" s="96"/>
      <c r="O19" s="606"/>
    </row>
    <row r="20" spans="1:15" ht="11.25" customHeight="1" x14ac:dyDescent="0.25">
      <c r="A20" s="105"/>
      <c r="B20" s="106"/>
      <c r="C20" s="107"/>
      <c r="D20" s="108"/>
      <c r="E20" s="109"/>
      <c r="F20" s="164"/>
      <c r="G20" s="107"/>
      <c r="H20" s="107"/>
      <c r="I20" s="107"/>
      <c r="J20" s="107"/>
      <c r="K20" s="107"/>
      <c r="L20" s="107"/>
      <c r="M20" s="270"/>
      <c r="N20" s="107"/>
      <c r="O20" s="107"/>
    </row>
    <row r="21" spans="1:15" ht="64.5" customHeight="1" x14ac:dyDescent="0.25">
      <c r="A21" s="607" t="s">
        <v>342</v>
      </c>
      <c r="B21" s="608"/>
      <c r="C21" s="608"/>
      <c r="D21" s="608"/>
      <c r="E21" s="608"/>
      <c r="F21" s="608"/>
      <c r="G21" s="96"/>
      <c r="H21" s="100"/>
      <c r="I21" s="100"/>
      <c r="J21" s="100"/>
      <c r="K21" s="100"/>
      <c r="L21" s="100"/>
      <c r="M21" s="269"/>
      <c r="N21" s="96"/>
      <c r="O21" s="96"/>
    </row>
    <row r="22" spans="1:15" ht="40.5" customHeight="1" x14ac:dyDescent="0.25">
      <c r="A22" s="547" t="s">
        <v>227</v>
      </c>
      <c r="B22" s="547" t="s">
        <v>168</v>
      </c>
      <c r="C22" s="546">
        <v>0</v>
      </c>
      <c r="D22" s="641">
        <v>0.1</v>
      </c>
      <c r="E22" s="638">
        <v>255</v>
      </c>
      <c r="F22" s="162" t="s">
        <v>463</v>
      </c>
      <c r="G22" s="96"/>
      <c r="H22" s="100"/>
      <c r="I22" s="100"/>
      <c r="J22" s="100"/>
      <c r="K22" s="100"/>
      <c r="L22" s="100"/>
      <c r="M22" s="269"/>
      <c r="N22" s="96"/>
      <c r="O22" s="604" t="s">
        <v>465</v>
      </c>
    </row>
    <row r="23" spans="1:15" ht="40.5" customHeight="1" x14ac:dyDescent="0.25">
      <c r="A23" s="610"/>
      <c r="B23" s="610"/>
      <c r="C23" s="655"/>
      <c r="D23" s="642"/>
      <c r="E23" s="637"/>
      <c r="F23" s="162" t="s">
        <v>464</v>
      </c>
      <c r="G23" s="96"/>
      <c r="H23" s="100"/>
      <c r="I23" s="100"/>
      <c r="J23" s="100"/>
      <c r="K23" s="100"/>
      <c r="L23" s="100"/>
      <c r="M23" s="269"/>
      <c r="N23" s="96"/>
      <c r="O23" s="606"/>
    </row>
    <row r="24" spans="1:15" ht="40.5" customHeight="1" x14ac:dyDescent="0.25">
      <c r="A24" s="530" t="s">
        <v>229</v>
      </c>
      <c r="B24" s="547" t="s">
        <v>169</v>
      </c>
      <c r="C24" s="546">
        <v>6</v>
      </c>
      <c r="D24" s="661">
        <v>6</v>
      </c>
      <c r="E24" s="638">
        <v>3</v>
      </c>
      <c r="F24" s="247" t="s">
        <v>466</v>
      </c>
      <c r="G24" s="96"/>
      <c r="H24" s="100"/>
      <c r="I24" s="100"/>
      <c r="J24" s="100"/>
      <c r="K24" s="100"/>
      <c r="L24" s="100"/>
      <c r="M24" s="269"/>
      <c r="N24" s="96"/>
      <c r="O24" s="658" t="s">
        <v>625</v>
      </c>
    </row>
    <row r="25" spans="1:15" ht="40.5" customHeight="1" x14ac:dyDescent="0.25">
      <c r="A25" s="653"/>
      <c r="B25" s="610"/>
      <c r="C25" s="655"/>
      <c r="D25" s="662"/>
      <c r="E25" s="637"/>
      <c r="F25" s="162" t="s">
        <v>467</v>
      </c>
      <c r="G25" s="96"/>
      <c r="H25" s="100"/>
      <c r="I25" s="100"/>
      <c r="J25" s="100"/>
      <c r="K25" s="100"/>
      <c r="L25" s="100"/>
      <c r="M25" s="269"/>
      <c r="N25" s="96"/>
      <c r="O25" s="659"/>
    </row>
    <row r="26" spans="1:15" ht="40.5" customHeight="1" x14ac:dyDescent="0.25">
      <c r="A26" s="653"/>
      <c r="B26" s="547" t="s">
        <v>472</v>
      </c>
      <c r="C26" s="546">
        <v>200</v>
      </c>
      <c r="D26" s="661">
        <v>280</v>
      </c>
      <c r="E26" s="638">
        <v>127</v>
      </c>
      <c r="F26" s="239" t="s">
        <v>471</v>
      </c>
      <c r="G26" s="96"/>
      <c r="H26" s="100"/>
      <c r="I26" s="100"/>
      <c r="J26" s="100"/>
      <c r="K26" s="100"/>
      <c r="L26" s="100"/>
      <c r="M26" s="269"/>
      <c r="N26" s="96"/>
      <c r="O26" s="659"/>
    </row>
    <row r="27" spans="1:15" ht="40.5" customHeight="1" x14ac:dyDescent="0.25">
      <c r="A27" s="653"/>
      <c r="B27" s="610"/>
      <c r="C27" s="655"/>
      <c r="D27" s="662"/>
      <c r="E27" s="637"/>
      <c r="F27" s="239" t="s">
        <v>468</v>
      </c>
      <c r="G27" s="96"/>
      <c r="H27" s="100"/>
      <c r="I27" s="100"/>
      <c r="J27" s="100"/>
      <c r="K27" s="100"/>
      <c r="L27" s="100"/>
      <c r="M27" s="269"/>
      <c r="N27" s="96"/>
      <c r="O27" s="659"/>
    </row>
    <row r="28" spans="1:15" ht="40.5" customHeight="1" x14ac:dyDescent="0.25">
      <c r="A28" s="653"/>
      <c r="B28" s="610"/>
      <c r="C28" s="655"/>
      <c r="D28" s="662"/>
      <c r="E28" s="637"/>
      <c r="F28" s="239" t="s">
        <v>469</v>
      </c>
      <c r="G28" s="96"/>
      <c r="H28" s="100"/>
      <c r="I28" s="100"/>
      <c r="J28" s="100"/>
      <c r="K28" s="100"/>
      <c r="L28" s="100"/>
      <c r="M28" s="269"/>
      <c r="N28" s="96"/>
      <c r="O28" s="659"/>
    </row>
    <row r="29" spans="1:15" ht="40.5" customHeight="1" x14ac:dyDescent="0.25">
      <c r="A29" s="653"/>
      <c r="B29" s="610"/>
      <c r="C29" s="158"/>
      <c r="D29" s="168"/>
      <c r="E29" s="167"/>
      <c r="F29" s="239" t="s">
        <v>470</v>
      </c>
      <c r="G29" s="96"/>
      <c r="H29" s="100"/>
      <c r="I29" s="100"/>
      <c r="J29" s="100"/>
      <c r="K29" s="100"/>
      <c r="L29" s="100"/>
      <c r="M29" s="269"/>
      <c r="N29" s="96"/>
      <c r="O29" s="659"/>
    </row>
    <row r="30" spans="1:15" ht="40.5" customHeight="1" x14ac:dyDescent="0.25">
      <c r="A30" s="653"/>
      <c r="B30" s="530" t="s">
        <v>358</v>
      </c>
      <c r="C30" s="546">
        <v>0</v>
      </c>
      <c r="D30" s="663">
        <v>0.1</v>
      </c>
      <c r="E30" s="638">
        <v>30</v>
      </c>
      <c r="F30" s="239" t="s">
        <v>473</v>
      </c>
      <c r="G30" s="96"/>
      <c r="H30" s="100"/>
      <c r="I30" s="100"/>
      <c r="J30" s="100"/>
      <c r="K30" s="100"/>
      <c r="L30" s="100"/>
      <c r="M30" s="269"/>
      <c r="N30" s="96"/>
      <c r="O30" s="659"/>
    </row>
    <row r="31" spans="1:15" ht="40.5" customHeight="1" x14ac:dyDescent="0.25">
      <c r="A31" s="653"/>
      <c r="B31" s="653"/>
      <c r="C31" s="655"/>
      <c r="D31" s="664"/>
      <c r="E31" s="637"/>
      <c r="F31" s="239" t="s">
        <v>474</v>
      </c>
      <c r="G31" s="96"/>
      <c r="H31" s="100"/>
      <c r="I31" s="100"/>
      <c r="J31" s="100"/>
      <c r="K31" s="100"/>
      <c r="L31" s="100"/>
      <c r="M31" s="269"/>
      <c r="N31" s="96"/>
      <c r="O31" s="659"/>
    </row>
    <row r="32" spans="1:15" ht="40.5" customHeight="1" x14ac:dyDescent="0.25">
      <c r="A32" s="653"/>
      <c r="B32" s="653"/>
      <c r="C32" s="655"/>
      <c r="D32" s="664"/>
      <c r="E32" s="637"/>
      <c r="F32" s="239" t="s">
        <v>475</v>
      </c>
      <c r="G32" s="96"/>
      <c r="H32" s="100"/>
      <c r="I32" s="100"/>
      <c r="J32" s="100"/>
      <c r="K32" s="100"/>
      <c r="L32" s="100"/>
      <c r="M32" s="269"/>
      <c r="N32" s="96"/>
      <c r="O32" s="659"/>
    </row>
    <row r="33" spans="1:15" ht="40.5" customHeight="1" x14ac:dyDescent="0.25">
      <c r="A33" s="653"/>
      <c r="B33" s="653"/>
      <c r="C33" s="655"/>
      <c r="D33" s="664"/>
      <c r="E33" s="637"/>
      <c r="F33" s="239" t="s">
        <v>476</v>
      </c>
      <c r="G33" s="96"/>
      <c r="H33" s="100"/>
      <c r="I33" s="100"/>
      <c r="J33" s="100"/>
      <c r="K33" s="100"/>
      <c r="L33" s="100"/>
      <c r="M33" s="269"/>
      <c r="N33" s="96"/>
      <c r="O33" s="659"/>
    </row>
    <row r="34" spans="1:15" ht="40.5" customHeight="1" x14ac:dyDescent="0.25">
      <c r="A34" s="653"/>
      <c r="B34" s="653"/>
      <c r="C34" s="655"/>
      <c r="D34" s="664"/>
      <c r="E34" s="637"/>
      <c r="F34" s="239" t="s">
        <v>477</v>
      </c>
      <c r="G34" s="96"/>
      <c r="H34" s="100"/>
      <c r="I34" s="100"/>
      <c r="J34" s="100"/>
      <c r="K34" s="100"/>
      <c r="L34" s="100"/>
      <c r="M34" s="269"/>
      <c r="N34" s="96"/>
      <c r="O34" s="659"/>
    </row>
    <row r="35" spans="1:15" ht="40.5" customHeight="1" x14ac:dyDescent="0.25">
      <c r="A35" s="653"/>
      <c r="B35" s="653"/>
      <c r="C35" s="655"/>
      <c r="D35" s="664"/>
      <c r="E35" s="637"/>
      <c r="F35" s="239" t="s">
        <v>478</v>
      </c>
      <c r="G35" s="96"/>
      <c r="H35" s="100"/>
      <c r="I35" s="100"/>
      <c r="J35" s="100"/>
      <c r="K35" s="100"/>
      <c r="L35" s="100"/>
      <c r="M35" s="269"/>
      <c r="N35" s="96"/>
      <c r="O35" s="659"/>
    </row>
    <row r="36" spans="1:15" ht="40.5" customHeight="1" x14ac:dyDescent="0.25">
      <c r="A36" s="653"/>
      <c r="B36" s="653"/>
      <c r="C36" s="655"/>
      <c r="D36" s="664"/>
      <c r="E36" s="637"/>
      <c r="F36" s="239" t="s">
        <v>479</v>
      </c>
      <c r="G36" s="96"/>
      <c r="H36" s="100"/>
      <c r="I36" s="100"/>
      <c r="J36" s="100"/>
      <c r="K36" s="100"/>
      <c r="L36" s="100"/>
      <c r="M36" s="269"/>
      <c r="N36" s="96"/>
      <c r="O36" s="659"/>
    </row>
    <row r="37" spans="1:15" ht="40.5" customHeight="1" x14ac:dyDescent="0.25">
      <c r="A37" s="653"/>
      <c r="B37" s="653"/>
      <c r="C37" s="655"/>
      <c r="D37" s="664"/>
      <c r="E37" s="637"/>
      <c r="F37" s="239" t="s">
        <v>480</v>
      </c>
      <c r="G37" s="96"/>
      <c r="H37" s="100"/>
      <c r="I37" s="100"/>
      <c r="J37" s="100"/>
      <c r="K37" s="100"/>
      <c r="L37" s="100"/>
      <c r="M37" s="269"/>
      <c r="N37" s="96"/>
      <c r="O37" s="659"/>
    </row>
    <row r="38" spans="1:15" ht="40.5" customHeight="1" x14ac:dyDescent="0.25">
      <c r="A38" s="653"/>
      <c r="B38" s="653"/>
      <c r="C38" s="655"/>
      <c r="D38" s="664"/>
      <c r="E38" s="637"/>
      <c r="F38" s="239" t="s">
        <v>481</v>
      </c>
      <c r="G38" s="96"/>
      <c r="H38" s="100"/>
      <c r="I38" s="100"/>
      <c r="J38" s="100"/>
      <c r="K38" s="100"/>
      <c r="L38" s="100"/>
      <c r="M38" s="269"/>
      <c r="N38" s="96"/>
      <c r="O38" s="659"/>
    </row>
    <row r="39" spans="1:15" ht="40.5" customHeight="1" x14ac:dyDescent="0.25">
      <c r="A39" s="653"/>
      <c r="B39" s="653"/>
      <c r="C39" s="655"/>
      <c r="D39" s="664"/>
      <c r="E39" s="637"/>
      <c r="F39" s="248" t="s">
        <v>482</v>
      </c>
      <c r="G39" s="96"/>
      <c r="H39" s="100"/>
      <c r="I39" s="100"/>
      <c r="J39" s="100"/>
      <c r="K39" s="100"/>
      <c r="L39" s="100"/>
      <c r="M39" s="269"/>
      <c r="N39" s="96"/>
      <c r="O39" s="659"/>
    </row>
    <row r="40" spans="1:15" ht="40.5" customHeight="1" x14ac:dyDescent="0.25">
      <c r="A40" s="653"/>
      <c r="B40" s="653"/>
      <c r="C40" s="655"/>
      <c r="D40" s="664"/>
      <c r="E40" s="637"/>
      <c r="F40" s="248" t="s">
        <v>483</v>
      </c>
      <c r="G40" s="96"/>
      <c r="H40" s="100"/>
      <c r="I40" s="100"/>
      <c r="J40" s="100"/>
      <c r="K40" s="100"/>
      <c r="L40" s="100"/>
      <c r="M40" s="269"/>
      <c r="N40" s="96"/>
      <c r="O40" s="659"/>
    </row>
    <row r="41" spans="1:15" ht="40.5" customHeight="1" x14ac:dyDescent="0.25">
      <c r="A41" s="653"/>
      <c r="B41" s="653"/>
      <c r="C41" s="655"/>
      <c r="D41" s="664"/>
      <c r="E41" s="637"/>
      <c r="F41" s="248" t="s">
        <v>484</v>
      </c>
      <c r="G41" s="96"/>
      <c r="H41" s="100"/>
      <c r="I41" s="100"/>
      <c r="J41" s="100"/>
      <c r="K41" s="100"/>
      <c r="L41" s="100"/>
      <c r="M41" s="269"/>
      <c r="N41" s="96"/>
      <c r="O41" s="659"/>
    </row>
    <row r="42" spans="1:15" ht="40.5" customHeight="1" x14ac:dyDescent="0.25">
      <c r="A42" s="653"/>
      <c r="B42" s="547" t="s">
        <v>170</v>
      </c>
      <c r="C42" s="546">
        <v>1600</v>
      </c>
      <c r="D42" s="661">
        <v>1600</v>
      </c>
      <c r="E42" s="638">
        <v>428</v>
      </c>
      <c r="F42" s="163" t="s">
        <v>485</v>
      </c>
      <c r="G42" s="96"/>
      <c r="H42" s="100"/>
      <c r="I42" s="100"/>
      <c r="J42" s="100"/>
      <c r="K42" s="100"/>
      <c r="L42" s="100"/>
      <c r="M42" s="269"/>
      <c r="N42" s="96"/>
      <c r="O42" s="659"/>
    </row>
    <row r="43" spans="1:15" ht="40.5" customHeight="1" x14ac:dyDescent="0.25">
      <c r="A43" s="653"/>
      <c r="B43" s="610"/>
      <c r="C43" s="655"/>
      <c r="D43" s="662"/>
      <c r="E43" s="637"/>
      <c r="F43" s="163" t="s">
        <v>486</v>
      </c>
      <c r="G43" s="96"/>
      <c r="H43" s="100"/>
      <c r="I43" s="100"/>
      <c r="J43" s="100"/>
      <c r="K43" s="100"/>
      <c r="L43" s="100"/>
      <c r="M43" s="269"/>
      <c r="N43" s="96"/>
      <c r="O43" s="659"/>
    </row>
    <row r="44" spans="1:15" ht="40.5" customHeight="1" x14ac:dyDescent="0.25">
      <c r="A44" s="653"/>
      <c r="B44" s="610"/>
      <c r="C44" s="655"/>
      <c r="D44" s="662"/>
      <c r="E44" s="637"/>
      <c r="F44" s="97" t="s">
        <v>487</v>
      </c>
      <c r="G44" s="96"/>
      <c r="H44" s="100"/>
      <c r="I44" s="100"/>
      <c r="J44" s="100"/>
      <c r="K44" s="100"/>
      <c r="L44" s="100"/>
      <c r="M44" s="269"/>
      <c r="N44" s="96"/>
      <c r="O44" s="659"/>
    </row>
    <row r="45" spans="1:15" ht="40.5" customHeight="1" x14ac:dyDescent="0.25">
      <c r="A45" s="653"/>
      <c r="B45" s="610"/>
      <c r="C45" s="655"/>
      <c r="D45" s="662"/>
      <c r="E45" s="637"/>
      <c r="F45" s="163" t="s">
        <v>488</v>
      </c>
      <c r="G45" s="96"/>
      <c r="H45" s="100"/>
      <c r="I45" s="100"/>
      <c r="J45" s="100"/>
      <c r="K45" s="100"/>
      <c r="L45" s="100"/>
      <c r="M45" s="269"/>
      <c r="N45" s="96"/>
      <c r="O45" s="659"/>
    </row>
    <row r="46" spans="1:15" ht="40.5" customHeight="1" x14ac:dyDescent="0.25">
      <c r="A46" s="654"/>
      <c r="B46" s="611"/>
      <c r="C46" s="656"/>
      <c r="D46" s="665"/>
      <c r="E46" s="657"/>
      <c r="F46" s="163" t="s">
        <v>489</v>
      </c>
      <c r="G46" s="96"/>
      <c r="H46" s="100"/>
      <c r="I46" s="100"/>
      <c r="J46" s="100"/>
      <c r="K46" s="100"/>
      <c r="L46" s="100"/>
      <c r="M46" s="269"/>
      <c r="N46" s="96"/>
      <c r="O46" s="660"/>
    </row>
    <row r="47" spans="1:15" ht="15" customHeight="1" x14ac:dyDescent="0.25">
      <c r="A47" s="105"/>
      <c r="B47" s="105"/>
      <c r="C47" s="105"/>
      <c r="D47" s="105"/>
      <c r="E47" s="105"/>
      <c r="F47" s="165"/>
      <c r="G47" s="165"/>
      <c r="H47" s="165"/>
      <c r="I47" s="165"/>
      <c r="J47" s="165"/>
      <c r="K47" s="165"/>
      <c r="L47" s="165"/>
      <c r="M47" s="165"/>
      <c r="N47" s="165"/>
      <c r="O47" s="165"/>
    </row>
    <row r="48" spans="1:15" ht="66" customHeight="1" x14ac:dyDescent="0.25">
      <c r="A48" s="547" t="s">
        <v>228</v>
      </c>
      <c r="B48" s="156" t="s">
        <v>332</v>
      </c>
      <c r="C48" s="157">
        <v>1</v>
      </c>
      <c r="D48" s="231">
        <v>1</v>
      </c>
      <c r="E48" s="230">
        <v>6</v>
      </c>
      <c r="F48" s="163" t="s">
        <v>434</v>
      </c>
      <c r="G48" s="96"/>
      <c r="H48" s="100"/>
      <c r="I48" s="100"/>
      <c r="J48" s="100"/>
      <c r="K48" s="100"/>
      <c r="L48" s="100"/>
      <c r="M48" s="269"/>
      <c r="N48" s="96"/>
      <c r="O48" s="604" t="s">
        <v>451</v>
      </c>
    </row>
    <row r="49" spans="1:15" x14ac:dyDescent="0.25">
      <c r="A49" s="610"/>
      <c r="B49" s="547" t="s">
        <v>333</v>
      </c>
      <c r="C49" s="467">
        <v>6</v>
      </c>
      <c r="D49" s="614">
        <v>8</v>
      </c>
      <c r="E49" s="638">
        <v>14</v>
      </c>
      <c r="F49" s="163" t="s">
        <v>435</v>
      </c>
      <c r="G49" s="96"/>
      <c r="H49" s="100"/>
      <c r="I49" s="100"/>
      <c r="J49" s="100"/>
      <c r="K49" s="100"/>
      <c r="L49" s="100"/>
      <c r="M49" s="269"/>
      <c r="N49" s="96"/>
      <c r="O49" s="605"/>
    </row>
    <row r="50" spans="1:15" x14ac:dyDescent="0.25">
      <c r="A50" s="610"/>
      <c r="B50" s="488"/>
      <c r="C50" s="468"/>
      <c r="D50" s="615"/>
      <c r="E50" s="637"/>
      <c r="F50" s="163" t="s">
        <v>436</v>
      </c>
      <c r="G50" s="96"/>
      <c r="H50" s="100"/>
      <c r="I50" s="100"/>
      <c r="J50" s="100"/>
      <c r="K50" s="100"/>
      <c r="L50" s="100"/>
      <c r="M50" s="269"/>
      <c r="N50" s="96"/>
      <c r="O50" s="605"/>
    </row>
    <row r="51" spans="1:15" ht="30" x14ac:dyDescent="0.25">
      <c r="A51" s="610"/>
      <c r="B51" s="488"/>
      <c r="C51" s="468"/>
      <c r="D51" s="615"/>
      <c r="E51" s="637"/>
      <c r="F51" s="163" t="s">
        <v>437</v>
      </c>
      <c r="G51" s="96"/>
      <c r="H51" s="100"/>
      <c r="I51" s="100"/>
      <c r="J51" s="100"/>
      <c r="K51" s="100"/>
      <c r="L51" s="100"/>
      <c r="M51" s="269"/>
      <c r="N51" s="96"/>
      <c r="O51" s="605"/>
    </row>
    <row r="52" spans="1:15" ht="30" x14ac:dyDescent="0.25">
      <c r="A52" s="610"/>
      <c r="B52" s="488"/>
      <c r="C52" s="468"/>
      <c r="D52" s="615"/>
      <c r="E52" s="637"/>
      <c r="F52" s="239" t="s">
        <v>438</v>
      </c>
      <c r="G52" s="96"/>
      <c r="H52" s="100"/>
      <c r="I52" s="100"/>
      <c r="J52" s="100"/>
      <c r="K52" s="100"/>
      <c r="L52" s="100"/>
      <c r="M52" s="269"/>
      <c r="N52" s="96"/>
      <c r="O52" s="605"/>
    </row>
    <row r="53" spans="1:15" x14ac:dyDescent="0.25">
      <c r="A53" s="610"/>
      <c r="B53" s="488"/>
      <c r="C53" s="468"/>
      <c r="D53" s="615"/>
      <c r="E53" s="637"/>
      <c r="F53" s="239" t="s">
        <v>439</v>
      </c>
      <c r="G53" s="96"/>
      <c r="H53" s="100"/>
      <c r="I53" s="100"/>
      <c r="J53" s="100"/>
      <c r="K53" s="100"/>
      <c r="L53" s="100"/>
      <c r="M53" s="269"/>
      <c r="N53" s="96"/>
      <c r="O53" s="605"/>
    </row>
    <row r="54" spans="1:15" x14ac:dyDescent="0.25">
      <c r="A54" s="610"/>
      <c r="B54" s="488"/>
      <c r="C54" s="468"/>
      <c r="D54" s="615"/>
      <c r="E54" s="637"/>
      <c r="F54" s="239" t="s">
        <v>440</v>
      </c>
      <c r="G54" s="96"/>
      <c r="H54" s="100"/>
      <c r="I54" s="100"/>
      <c r="J54" s="100"/>
      <c r="K54" s="100"/>
      <c r="L54" s="100"/>
      <c r="M54" s="269"/>
      <c r="N54" s="96"/>
      <c r="O54" s="605"/>
    </row>
    <row r="55" spans="1:15" ht="30" x14ac:dyDescent="0.25">
      <c r="A55" s="610"/>
      <c r="B55" s="488"/>
      <c r="C55" s="468"/>
      <c r="D55" s="615"/>
      <c r="E55" s="637"/>
      <c r="F55" s="242" t="s">
        <v>441</v>
      </c>
      <c r="G55" s="240"/>
      <c r="H55" s="100"/>
      <c r="I55" s="100"/>
      <c r="J55" s="100"/>
      <c r="K55" s="100"/>
      <c r="L55" s="100"/>
      <c r="M55" s="271"/>
      <c r="N55" s="240"/>
      <c r="O55" s="605"/>
    </row>
    <row r="56" spans="1:15" ht="68.25" customHeight="1" x14ac:dyDescent="0.25">
      <c r="A56" s="610"/>
      <c r="B56" s="237" t="s">
        <v>442</v>
      </c>
      <c r="C56" s="153"/>
      <c r="D56" s="233">
        <v>1</v>
      </c>
      <c r="E56" s="232"/>
      <c r="F56" s="239" t="s">
        <v>443</v>
      </c>
      <c r="G56" s="96"/>
      <c r="H56" s="100"/>
      <c r="I56" s="100"/>
      <c r="J56" s="100"/>
      <c r="K56" s="100"/>
      <c r="L56" s="100"/>
      <c r="M56" s="269"/>
      <c r="N56" s="96"/>
      <c r="O56" s="605"/>
    </row>
    <row r="57" spans="1:15" ht="60" x14ac:dyDescent="0.25">
      <c r="A57" s="610"/>
      <c r="B57" s="612" t="s">
        <v>444</v>
      </c>
      <c r="C57" s="153"/>
      <c r="D57" s="233"/>
      <c r="E57" s="232"/>
      <c r="F57" s="243" t="s">
        <v>445</v>
      </c>
      <c r="G57" s="96"/>
      <c r="H57" s="100"/>
      <c r="I57" s="100"/>
      <c r="J57" s="100"/>
      <c r="K57" s="100"/>
      <c r="L57" s="100"/>
      <c r="M57" s="269"/>
      <c r="N57" s="96"/>
      <c r="O57" s="605"/>
    </row>
    <row r="58" spans="1:15" ht="38.25" customHeight="1" x14ac:dyDescent="0.25">
      <c r="A58" s="610"/>
      <c r="B58" s="613"/>
      <c r="C58" s="153"/>
      <c r="D58" s="233"/>
      <c r="E58" s="232"/>
      <c r="F58" s="239" t="s">
        <v>446</v>
      </c>
      <c r="G58" s="96"/>
      <c r="H58" s="100"/>
      <c r="I58" s="100"/>
      <c r="J58" s="100"/>
      <c r="K58" s="100"/>
      <c r="L58" s="100"/>
      <c r="M58" s="272"/>
      <c r="N58" s="241"/>
      <c r="O58" s="605"/>
    </row>
    <row r="59" spans="1:15" ht="66" customHeight="1" x14ac:dyDescent="0.25">
      <c r="A59" s="610"/>
      <c r="B59" s="632" t="s">
        <v>334</v>
      </c>
      <c r="C59" s="468">
        <v>8000</v>
      </c>
      <c r="D59" s="615">
        <v>8000</v>
      </c>
      <c r="E59" s="637">
        <v>467</v>
      </c>
      <c r="F59" s="159" t="s">
        <v>447</v>
      </c>
      <c r="G59" s="241"/>
      <c r="H59" s="100"/>
      <c r="I59" s="100"/>
      <c r="J59" s="100"/>
      <c r="K59" s="100"/>
      <c r="L59" s="100"/>
      <c r="M59" s="272"/>
      <c r="N59" s="241"/>
      <c r="O59" s="605"/>
    </row>
    <row r="60" spans="1:15" ht="66" customHeight="1" x14ac:dyDescent="0.25">
      <c r="A60" s="610"/>
      <c r="B60" s="487"/>
      <c r="C60" s="468"/>
      <c r="D60" s="615"/>
      <c r="E60" s="637"/>
      <c r="F60" s="163" t="s">
        <v>448</v>
      </c>
      <c r="G60" s="96"/>
      <c r="H60" s="100"/>
      <c r="I60" s="100"/>
      <c r="J60" s="100"/>
      <c r="K60" s="100"/>
      <c r="L60" s="100"/>
      <c r="M60" s="269"/>
      <c r="N60" s="96"/>
      <c r="O60" s="605"/>
    </row>
    <row r="61" spans="1:15" ht="30" x14ac:dyDescent="0.25">
      <c r="A61" s="610"/>
      <c r="B61" s="632" t="s">
        <v>183</v>
      </c>
      <c r="C61" s="528">
        <v>0</v>
      </c>
      <c r="D61" s="636">
        <v>0.33</v>
      </c>
      <c r="E61" s="635">
        <v>184</v>
      </c>
      <c r="F61" s="244" t="s">
        <v>449</v>
      </c>
      <c r="G61" s="241"/>
      <c r="H61" s="100"/>
      <c r="I61" s="100"/>
      <c r="J61" s="100"/>
      <c r="K61" s="100"/>
      <c r="L61" s="100"/>
      <c r="M61" s="272"/>
      <c r="N61" s="241"/>
      <c r="O61" s="605"/>
    </row>
    <row r="62" spans="1:15" ht="30" x14ac:dyDescent="0.25">
      <c r="A62" s="610"/>
      <c r="B62" s="639"/>
      <c r="C62" s="528"/>
      <c r="D62" s="636"/>
      <c r="E62" s="635"/>
      <c r="F62" s="163" t="s">
        <v>450</v>
      </c>
      <c r="G62" s="96"/>
      <c r="H62" s="100"/>
      <c r="I62" s="100"/>
      <c r="J62" s="100"/>
      <c r="K62" s="100"/>
      <c r="L62" s="100"/>
      <c r="M62" s="269"/>
      <c r="N62" s="96"/>
      <c r="O62" s="606"/>
    </row>
    <row r="63" spans="1:15" ht="66" customHeight="1" x14ac:dyDescent="0.25">
      <c r="A63" s="547" t="s">
        <v>295</v>
      </c>
      <c r="B63" s="643" t="s">
        <v>293</v>
      </c>
      <c r="C63" s="528">
        <v>4</v>
      </c>
      <c r="D63" s="646"/>
      <c r="E63" s="467">
        <v>33.049999999999997</v>
      </c>
      <c r="F63" s="163" t="s">
        <v>490</v>
      </c>
      <c r="G63" s="96"/>
      <c r="H63" s="100"/>
      <c r="I63" s="100"/>
      <c r="J63" s="100"/>
      <c r="K63" s="100"/>
      <c r="L63" s="100"/>
      <c r="M63" s="269"/>
      <c r="N63" s="96"/>
      <c r="O63" s="601" t="s">
        <v>726</v>
      </c>
    </row>
    <row r="64" spans="1:15" ht="66" customHeight="1" x14ac:dyDescent="0.25">
      <c r="A64" s="610"/>
      <c r="B64" s="643"/>
      <c r="C64" s="528"/>
      <c r="D64" s="646"/>
      <c r="E64" s="469"/>
      <c r="F64" s="163" t="s">
        <v>491</v>
      </c>
      <c r="G64" s="96"/>
      <c r="H64" s="100"/>
      <c r="I64" s="100"/>
      <c r="J64" s="100"/>
      <c r="K64" s="100"/>
      <c r="L64" s="100"/>
      <c r="M64" s="269"/>
      <c r="N64" s="96"/>
      <c r="O64" s="602"/>
    </row>
    <row r="65" spans="1:15" ht="66" customHeight="1" x14ac:dyDescent="0.25">
      <c r="A65" s="610"/>
      <c r="B65" s="487" t="s">
        <v>294</v>
      </c>
      <c r="C65" s="467">
        <v>0</v>
      </c>
      <c r="D65" s="467"/>
      <c r="E65" s="467">
        <v>33.049999999999997</v>
      </c>
      <c r="F65" s="163" t="s">
        <v>492</v>
      </c>
      <c r="G65" s="96"/>
      <c r="H65" s="100"/>
      <c r="I65" s="100"/>
      <c r="J65" s="100"/>
      <c r="K65" s="100"/>
      <c r="L65" s="100"/>
      <c r="M65" s="269"/>
      <c r="N65" s="96"/>
      <c r="O65" s="602"/>
    </row>
    <row r="66" spans="1:15" ht="66" customHeight="1" x14ac:dyDescent="0.25">
      <c r="A66" s="611"/>
      <c r="B66" s="497"/>
      <c r="C66" s="469"/>
      <c r="D66" s="469"/>
      <c r="E66" s="469"/>
      <c r="F66" s="163" t="s">
        <v>493</v>
      </c>
      <c r="G66" s="96"/>
      <c r="H66" s="100"/>
      <c r="I66" s="100"/>
      <c r="J66" s="100"/>
      <c r="K66" s="100"/>
      <c r="L66" s="100"/>
      <c r="M66" s="269"/>
      <c r="N66" s="96"/>
      <c r="O66" s="603"/>
    </row>
    <row r="67" spans="1:15" ht="15" customHeight="1" x14ac:dyDescent="0.25">
      <c r="A67" s="105"/>
      <c r="B67" s="105"/>
      <c r="C67" s="105"/>
      <c r="D67" s="105"/>
      <c r="E67" s="105"/>
      <c r="F67" s="165"/>
      <c r="G67" s="165"/>
      <c r="H67" s="165"/>
      <c r="I67" s="165"/>
      <c r="J67" s="165"/>
      <c r="K67" s="165"/>
      <c r="L67" s="165"/>
      <c r="M67" s="165"/>
      <c r="N67" s="165"/>
      <c r="O67" s="165"/>
    </row>
    <row r="68" spans="1:15" ht="43.5" customHeight="1" x14ac:dyDescent="0.25">
      <c r="A68" s="640" t="s">
        <v>206</v>
      </c>
      <c r="B68" s="640"/>
      <c r="C68" s="640"/>
      <c r="D68" s="640"/>
      <c r="E68" s="640"/>
      <c r="F68" s="607"/>
      <c r="G68" s="96"/>
      <c r="H68" s="100"/>
      <c r="I68" s="100"/>
      <c r="J68" s="100"/>
      <c r="K68" s="100"/>
      <c r="L68" s="100"/>
      <c r="M68" s="269"/>
      <c r="N68" s="96"/>
      <c r="O68" s="601" t="s">
        <v>726</v>
      </c>
    </row>
    <row r="69" spans="1:15" ht="44.25" customHeight="1" x14ac:dyDescent="0.25">
      <c r="A69" s="649" t="s">
        <v>296</v>
      </c>
      <c r="B69" s="649" t="s">
        <v>292</v>
      </c>
      <c r="C69" s="651">
        <v>0</v>
      </c>
      <c r="D69" s="651"/>
      <c r="E69" s="647">
        <v>264.39999999999998</v>
      </c>
      <c r="F69" s="163" t="s">
        <v>494</v>
      </c>
      <c r="G69" s="96"/>
      <c r="H69" s="100"/>
      <c r="I69" s="100"/>
      <c r="J69" s="100"/>
      <c r="K69" s="100"/>
      <c r="L69" s="100"/>
      <c r="M69" s="269"/>
      <c r="N69" s="96"/>
      <c r="O69" s="602"/>
    </row>
    <row r="70" spans="1:15" ht="44.25" customHeight="1" x14ac:dyDescent="0.25">
      <c r="A70" s="650"/>
      <c r="B70" s="650"/>
      <c r="C70" s="652"/>
      <c r="D70" s="652"/>
      <c r="E70" s="648"/>
      <c r="F70" s="163" t="s">
        <v>495</v>
      </c>
      <c r="G70" s="96"/>
      <c r="H70" s="100"/>
      <c r="I70" s="100"/>
      <c r="J70" s="100"/>
      <c r="K70" s="100"/>
      <c r="L70" s="100"/>
      <c r="M70" s="269"/>
      <c r="N70" s="96"/>
      <c r="O70" s="602"/>
    </row>
    <row r="71" spans="1:15" ht="44.25" customHeight="1" x14ac:dyDescent="0.25">
      <c r="A71" s="547" t="s">
        <v>297</v>
      </c>
      <c r="B71" s="644" t="s">
        <v>197</v>
      </c>
      <c r="C71" s="651"/>
      <c r="D71" s="671">
        <v>0.4</v>
      </c>
      <c r="E71" s="638">
        <v>68.3</v>
      </c>
      <c r="F71" s="163" t="s">
        <v>496</v>
      </c>
      <c r="G71" s="96"/>
      <c r="H71" s="100"/>
      <c r="I71" s="100"/>
      <c r="J71" s="100"/>
      <c r="K71" s="100"/>
      <c r="L71" s="100"/>
      <c r="M71" s="269"/>
      <c r="N71" s="96"/>
      <c r="O71" s="602"/>
    </row>
    <row r="72" spans="1:15" ht="44.25" customHeight="1" x14ac:dyDescent="0.25">
      <c r="A72" s="610"/>
      <c r="B72" s="645"/>
      <c r="C72" s="652"/>
      <c r="D72" s="672"/>
      <c r="E72" s="637"/>
      <c r="F72" s="163" t="s">
        <v>497</v>
      </c>
      <c r="G72" s="96"/>
      <c r="H72" s="100"/>
      <c r="I72" s="100"/>
      <c r="J72" s="100"/>
      <c r="K72" s="100"/>
      <c r="L72" s="100"/>
      <c r="M72" s="269"/>
      <c r="N72" s="96"/>
      <c r="O72" s="602"/>
    </row>
    <row r="73" spans="1:15" ht="44.25" customHeight="1" x14ac:dyDescent="0.25">
      <c r="A73" s="547" t="s">
        <v>298</v>
      </c>
      <c r="B73" s="644" t="s">
        <v>198</v>
      </c>
      <c r="C73" s="651"/>
      <c r="D73" s="673">
        <v>1</v>
      </c>
      <c r="E73" s="638">
        <v>264.39999999999998</v>
      </c>
      <c r="F73" s="163" t="s">
        <v>498</v>
      </c>
      <c r="G73" s="96"/>
      <c r="H73" s="100"/>
      <c r="I73" s="100"/>
      <c r="J73" s="100"/>
      <c r="K73" s="100"/>
      <c r="L73" s="100"/>
      <c r="M73" s="269"/>
      <c r="N73" s="96"/>
      <c r="O73" s="602"/>
    </row>
    <row r="74" spans="1:15" ht="44.25" customHeight="1" x14ac:dyDescent="0.25">
      <c r="A74" s="610"/>
      <c r="B74" s="645"/>
      <c r="C74" s="652"/>
      <c r="D74" s="674"/>
      <c r="E74" s="637"/>
      <c r="F74" s="163" t="s">
        <v>499</v>
      </c>
      <c r="G74" s="96"/>
      <c r="H74" s="100"/>
      <c r="I74" s="100"/>
      <c r="J74" s="100"/>
      <c r="K74" s="100"/>
      <c r="L74" s="100"/>
      <c r="M74" s="269"/>
      <c r="N74" s="96"/>
      <c r="O74" s="602"/>
    </row>
    <row r="75" spans="1:15" ht="44.25" customHeight="1" x14ac:dyDescent="0.25">
      <c r="A75" s="610"/>
      <c r="B75" s="645"/>
      <c r="C75" s="652"/>
      <c r="D75" s="674"/>
      <c r="E75" s="637"/>
      <c r="F75" s="163" t="s">
        <v>500</v>
      </c>
      <c r="G75" s="96"/>
      <c r="H75" s="100"/>
      <c r="I75" s="100"/>
      <c r="J75" s="100"/>
      <c r="K75" s="100"/>
      <c r="L75" s="100"/>
      <c r="M75" s="269"/>
      <c r="N75" s="96"/>
      <c r="O75" s="602"/>
    </row>
    <row r="76" spans="1:15" ht="44.25" customHeight="1" x14ac:dyDescent="0.25">
      <c r="A76" s="610"/>
      <c r="B76" s="645"/>
      <c r="C76" s="652"/>
      <c r="D76" s="674"/>
      <c r="E76" s="637"/>
      <c r="F76" s="297" t="s">
        <v>501</v>
      </c>
      <c r="G76" s="96"/>
      <c r="H76" s="100"/>
      <c r="I76" s="100"/>
      <c r="J76" s="100"/>
      <c r="K76" s="100"/>
      <c r="L76" s="100"/>
      <c r="M76" s="269"/>
      <c r="N76" s="96"/>
      <c r="O76" s="602"/>
    </row>
    <row r="77" spans="1:15" ht="44.25" customHeight="1" x14ac:dyDescent="0.25">
      <c r="A77" s="610"/>
      <c r="B77" s="645"/>
      <c r="C77" s="652"/>
      <c r="D77" s="675"/>
      <c r="E77" s="637"/>
      <c r="F77" s="297" t="s">
        <v>502</v>
      </c>
      <c r="G77" s="96"/>
      <c r="H77" s="100"/>
      <c r="I77" s="100"/>
      <c r="J77" s="100"/>
      <c r="K77" s="100"/>
      <c r="L77" s="100"/>
      <c r="M77" s="269"/>
      <c r="N77" s="96"/>
      <c r="O77" s="602"/>
    </row>
    <row r="78" spans="1:15" ht="44.25" customHeight="1" x14ac:dyDescent="0.25">
      <c r="A78" s="632" t="s">
        <v>299</v>
      </c>
      <c r="B78" s="633" t="s">
        <v>232</v>
      </c>
      <c r="C78" s="634"/>
      <c r="D78" s="670">
        <v>0.2</v>
      </c>
      <c r="E78" s="635">
        <v>14</v>
      </c>
      <c r="F78" s="239" t="s">
        <v>503</v>
      </c>
      <c r="G78" s="96"/>
      <c r="H78" s="100"/>
      <c r="I78" s="100"/>
      <c r="J78" s="100"/>
      <c r="K78" s="100"/>
      <c r="L78" s="100"/>
      <c r="M78" s="269"/>
      <c r="N78" s="96"/>
      <c r="O78" s="602"/>
    </row>
    <row r="79" spans="1:15" ht="44.25" customHeight="1" x14ac:dyDescent="0.25">
      <c r="A79" s="632"/>
      <c r="B79" s="633"/>
      <c r="C79" s="634"/>
      <c r="D79" s="670"/>
      <c r="E79" s="635"/>
      <c r="F79" s="239" t="s">
        <v>504</v>
      </c>
      <c r="G79" s="96"/>
      <c r="H79" s="100"/>
      <c r="I79" s="100"/>
      <c r="J79" s="100"/>
      <c r="K79" s="100"/>
      <c r="L79" s="100"/>
      <c r="M79" s="269"/>
      <c r="N79" s="96"/>
      <c r="O79" s="603"/>
    </row>
    <row r="80" spans="1:15" ht="45" customHeight="1" x14ac:dyDescent="0.25">
      <c r="B80" s="666" t="s">
        <v>505</v>
      </c>
      <c r="C80" s="666" t="s">
        <v>368</v>
      </c>
      <c r="D80" s="666" t="s">
        <v>132</v>
      </c>
      <c r="E80" s="598" t="s">
        <v>531</v>
      </c>
      <c r="F80" s="599"/>
      <c r="G80" s="599"/>
      <c r="H80" s="600"/>
      <c r="I80" s="668" t="s">
        <v>364</v>
      </c>
      <c r="J80" s="668" t="s">
        <v>365</v>
      </c>
    </row>
    <row r="81" spans="2:10" ht="15" customHeight="1" x14ac:dyDescent="0.25">
      <c r="B81" s="667"/>
      <c r="C81" s="667"/>
      <c r="D81" s="667"/>
      <c r="E81" s="249" t="s">
        <v>369</v>
      </c>
      <c r="F81" s="249" t="s">
        <v>370</v>
      </c>
      <c r="G81" s="249" t="s">
        <v>371</v>
      </c>
      <c r="H81" s="249" t="s">
        <v>366</v>
      </c>
      <c r="I81" s="669"/>
      <c r="J81" s="669"/>
    </row>
    <row r="82" spans="2:10" ht="15" customHeight="1" x14ac:dyDescent="0.25">
      <c r="B82" s="220" t="e">
        <f>'5. Valoración_Riesgo '!#REF!</f>
        <v>#REF!</v>
      </c>
      <c r="C82" s="96"/>
      <c r="D82" s="96"/>
      <c r="E82" s="100"/>
      <c r="F82" s="100"/>
      <c r="G82" s="100"/>
      <c r="H82" s="175"/>
      <c r="I82" s="101">
        <f>SUM(E82:H82)</f>
        <v>0</v>
      </c>
      <c r="J82" s="149"/>
    </row>
    <row r="83" spans="2:10" x14ac:dyDescent="0.25">
      <c r="B83" s="220" t="e">
        <f>'5. Valoración_Riesgo '!#REF!</f>
        <v>#REF!</v>
      </c>
      <c r="C83" s="96"/>
      <c r="D83" s="96"/>
      <c r="E83" s="100"/>
      <c r="F83" s="100"/>
      <c r="G83" s="100"/>
      <c r="H83" s="175"/>
      <c r="I83" s="101">
        <f>SUM(E83:H83)</f>
        <v>0</v>
      </c>
      <c r="J83" s="149"/>
    </row>
    <row r="84" spans="2:10" x14ac:dyDescent="0.25">
      <c r="B84" s="220" t="e">
        <f>'5. Valoración_Riesgo '!#REF!</f>
        <v>#REF!</v>
      </c>
      <c r="C84" s="96"/>
      <c r="D84" s="96"/>
      <c r="E84" s="100"/>
      <c r="F84" s="100"/>
      <c r="G84" s="100"/>
      <c r="H84" s="175"/>
      <c r="I84" s="101">
        <f>SUM(E84:H84)</f>
        <v>0</v>
      </c>
      <c r="J84" s="149"/>
    </row>
  </sheetData>
  <mergeCells count="116">
    <mergeCell ref="O68:O79"/>
    <mergeCell ref="B80:B81"/>
    <mergeCell ref="C80:C81"/>
    <mergeCell ref="D80:D81"/>
    <mergeCell ref="E80:H80"/>
    <mergeCell ref="I80:I81"/>
    <mergeCell ref="J80:J81"/>
    <mergeCell ref="D78:D79"/>
    <mergeCell ref="C73:C77"/>
    <mergeCell ref="D71:D72"/>
    <mergeCell ref="D73:D77"/>
    <mergeCell ref="C71:C72"/>
    <mergeCell ref="B71:B72"/>
    <mergeCell ref="C69:C70"/>
    <mergeCell ref="O22:O23"/>
    <mergeCell ref="B26:B29"/>
    <mergeCell ref="A24:A46"/>
    <mergeCell ref="B42:B46"/>
    <mergeCell ref="C42:C46"/>
    <mergeCell ref="E42:E46"/>
    <mergeCell ref="B30:B41"/>
    <mergeCell ref="O24:O46"/>
    <mergeCell ref="C30:C41"/>
    <mergeCell ref="C26:C28"/>
    <mergeCell ref="D24:D25"/>
    <mergeCell ref="D26:D28"/>
    <mergeCell ref="C22:C23"/>
    <mergeCell ref="E30:E41"/>
    <mergeCell ref="B24:B25"/>
    <mergeCell ref="C24:C25"/>
    <mergeCell ref="E24:E25"/>
    <mergeCell ref="D30:D41"/>
    <mergeCell ref="D42:D46"/>
    <mergeCell ref="D59:D60"/>
    <mergeCell ref="A68:F68"/>
    <mergeCell ref="E22:E23"/>
    <mergeCell ref="D22:D23"/>
    <mergeCell ref="A18:A19"/>
    <mergeCell ref="E26:E28"/>
    <mergeCell ref="B49:B55"/>
    <mergeCell ref="C49:C55"/>
    <mergeCell ref="A73:A77"/>
    <mergeCell ref="B63:B64"/>
    <mergeCell ref="C63:C64"/>
    <mergeCell ref="B73:B77"/>
    <mergeCell ref="B65:B66"/>
    <mergeCell ref="C65:C66"/>
    <mergeCell ref="E65:E66"/>
    <mergeCell ref="D63:D64"/>
    <mergeCell ref="D65:D66"/>
    <mergeCell ref="E73:E77"/>
    <mergeCell ref="E71:E72"/>
    <mergeCell ref="E63:E64"/>
    <mergeCell ref="E69:E70"/>
    <mergeCell ref="A69:A70"/>
    <mergeCell ref="B69:B70"/>
    <mergeCell ref="D69:D70"/>
    <mergeCell ref="E12:E15"/>
    <mergeCell ref="E16:E17"/>
    <mergeCell ref="B10:B11"/>
    <mergeCell ref="C12:C15"/>
    <mergeCell ref="A21:F21"/>
    <mergeCell ref="A22:A23"/>
    <mergeCell ref="B22:B23"/>
    <mergeCell ref="E10:E11"/>
    <mergeCell ref="A78:A79"/>
    <mergeCell ref="B78:B79"/>
    <mergeCell ref="C78:C79"/>
    <mergeCell ref="E78:E79"/>
    <mergeCell ref="A48:A62"/>
    <mergeCell ref="A71:A72"/>
    <mergeCell ref="D61:D62"/>
    <mergeCell ref="E59:E60"/>
    <mergeCell ref="E49:E55"/>
    <mergeCell ref="B61:B62"/>
    <mergeCell ref="C61:C62"/>
    <mergeCell ref="E61:E62"/>
    <mergeCell ref="B59:B60"/>
    <mergeCell ref="C59:C60"/>
    <mergeCell ref="A10:A17"/>
    <mergeCell ref="D49:D55"/>
    <mergeCell ref="A1:F1"/>
    <mergeCell ref="A2:F2"/>
    <mergeCell ref="A4:F4"/>
    <mergeCell ref="A3:F3"/>
    <mergeCell ref="A5:E5"/>
    <mergeCell ref="B6:B8"/>
    <mergeCell ref="C6:C8"/>
    <mergeCell ref="E6:E8"/>
    <mergeCell ref="F5:O5"/>
    <mergeCell ref="G6:H6"/>
    <mergeCell ref="F6:F8"/>
    <mergeCell ref="O63:O66"/>
    <mergeCell ref="O48:O62"/>
    <mergeCell ref="B16:B17"/>
    <mergeCell ref="C16:C17"/>
    <mergeCell ref="C10:C11"/>
    <mergeCell ref="I6:L6"/>
    <mergeCell ref="M6:M8"/>
    <mergeCell ref="N6:N8"/>
    <mergeCell ref="A9:F9"/>
    <mergeCell ref="O6:O8"/>
    <mergeCell ref="A63:A66"/>
    <mergeCell ref="B12:B15"/>
    <mergeCell ref="B57:B58"/>
    <mergeCell ref="D12:D15"/>
    <mergeCell ref="G7:G8"/>
    <mergeCell ref="H7:H8"/>
    <mergeCell ref="A6:A8"/>
    <mergeCell ref="D16:D17"/>
    <mergeCell ref="D6:D8"/>
    <mergeCell ref="D10:D11"/>
    <mergeCell ref="O10:O19"/>
    <mergeCell ref="B18:B19"/>
    <mergeCell ref="C18:C19"/>
    <mergeCell ref="E18:E19"/>
  </mergeCells>
  <pageMargins left="0.70866141732283472" right="0.70866141732283472" top="0.74803149606299213" bottom="0.74803149606299213" header="0.31496062992125984" footer="0.31496062992125984"/>
  <pageSetup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
  <sheetViews>
    <sheetView showGridLines="0" zoomScale="70" zoomScaleNormal="70" workbookViewId="0">
      <selection activeCell="B10" sqref="A10:F46"/>
    </sheetView>
  </sheetViews>
  <sheetFormatPr baseColWidth="10" defaultRowHeight="12.75" x14ac:dyDescent="0.2"/>
  <cols>
    <col min="1" max="1" width="15.42578125" customWidth="1"/>
    <col min="2" max="2" width="30.85546875" customWidth="1"/>
    <col min="3" max="3" width="13.85546875" customWidth="1"/>
    <col min="4" max="4" width="31.42578125" customWidth="1"/>
    <col min="5" max="6" width="29.140625" customWidth="1"/>
    <col min="7" max="15" width="21.28515625" customWidth="1"/>
  </cols>
  <sheetData>
    <row r="1" spans="1:16" ht="23.25" x14ac:dyDescent="0.2">
      <c r="A1" s="626" t="s">
        <v>339</v>
      </c>
      <c r="B1" s="627"/>
      <c r="C1" s="627"/>
      <c r="D1" s="627"/>
      <c r="E1" s="627"/>
      <c r="F1" s="627"/>
      <c r="G1" s="627"/>
      <c r="H1" s="627"/>
      <c r="I1" s="627"/>
      <c r="J1" s="627"/>
      <c r="K1" s="627"/>
    </row>
    <row r="2" spans="1:16" ht="91.5" customHeight="1" x14ac:dyDescent="0.2">
      <c r="A2" s="623" t="s">
        <v>343</v>
      </c>
      <c r="B2" s="624"/>
      <c r="C2" s="624"/>
      <c r="D2" s="624"/>
      <c r="E2" s="624"/>
      <c r="F2" s="624"/>
      <c r="G2" s="624"/>
      <c r="H2" s="624"/>
      <c r="I2" s="624"/>
      <c r="J2" s="624"/>
      <c r="K2" s="624"/>
    </row>
    <row r="3" spans="1:16" ht="23.25" x14ac:dyDescent="0.2">
      <c r="A3" s="626" t="s">
        <v>143</v>
      </c>
      <c r="B3" s="627"/>
      <c r="C3" s="627"/>
      <c r="D3" s="627"/>
      <c r="E3" s="627"/>
      <c r="F3" s="627"/>
    </row>
    <row r="4" spans="1:16" ht="23.25" x14ac:dyDescent="0.2">
      <c r="A4" s="627" t="s">
        <v>711</v>
      </c>
      <c r="B4" s="627"/>
      <c r="C4" s="627"/>
      <c r="D4" s="627"/>
      <c r="E4" s="627"/>
      <c r="F4" s="627"/>
    </row>
    <row r="5" spans="1:16" ht="23.25" x14ac:dyDescent="0.2">
      <c r="A5" s="686" t="s">
        <v>355</v>
      </c>
      <c r="B5" s="686"/>
      <c r="C5" s="686"/>
      <c r="D5" s="686"/>
      <c r="E5" s="686"/>
      <c r="F5" s="443" t="s">
        <v>372</v>
      </c>
      <c r="G5" s="443"/>
      <c r="H5" s="443"/>
      <c r="I5" s="443"/>
      <c r="J5" s="443"/>
      <c r="K5" s="443"/>
      <c r="L5" s="443"/>
    </row>
    <row r="6" spans="1:16" ht="15" customHeight="1" x14ac:dyDescent="0.2">
      <c r="A6" s="464" t="s">
        <v>696</v>
      </c>
      <c r="B6" s="464" t="s">
        <v>715</v>
      </c>
      <c r="C6" s="482" t="s">
        <v>716</v>
      </c>
      <c r="D6" s="489" t="s">
        <v>717</v>
      </c>
      <c r="E6" s="482" t="s">
        <v>718</v>
      </c>
      <c r="F6" s="629" t="s">
        <v>719</v>
      </c>
      <c r="G6" s="477" t="s">
        <v>720</v>
      </c>
      <c r="H6" s="478"/>
      <c r="I6" s="479" t="s">
        <v>721</v>
      </c>
      <c r="J6" s="479"/>
      <c r="K6" s="479"/>
      <c r="L6" s="479"/>
      <c r="M6" s="461" t="s">
        <v>722</v>
      </c>
      <c r="N6" s="461" t="s">
        <v>723</v>
      </c>
      <c r="O6" s="461" t="s">
        <v>724</v>
      </c>
    </row>
    <row r="7" spans="1:16" ht="15" customHeight="1" x14ac:dyDescent="0.2">
      <c r="A7" s="465"/>
      <c r="B7" s="465"/>
      <c r="C7" s="483"/>
      <c r="D7" s="490"/>
      <c r="E7" s="483"/>
      <c r="F7" s="630"/>
      <c r="G7" s="489" t="s">
        <v>360</v>
      </c>
      <c r="H7" s="489" t="s">
        <v>361</v>
      </c>
      <c r="I7" s="218" t="s">
        <v>362</v>
      </c>
      <c r="J7" s="218" t="s">
        <v>363</v>
      </c>
      <c r="K7" s="218" t="s">
        <v>209</v>
      </c>
      <c r="L7" s="218" t="s">
        <v>210</v>
      </c>
      <c r="M7" s="461"/>
      <c r="N7" s="461"/>
      <c r="O7" s="461"/>
    </row>
    <row r="8" spans="1:16" ht="15" customHeight="1" x14ac:dyDescent="0.2">
      <c r="A8" s="466"/>
      <c r="B8" s="466"/>
      <c r="C8" s="484"/>
      <c r="D8" s="491"/>
      <c r="E8" s="484"/>
      <c r="F8" s="631"/>
      <c r="G8" s="490"/>
      <c r="H8" s="490"/>
      <c r="I8" s="216" t="s">
        <v>163</v>
      </c>
      <c r="J8" s="216" t="s">
        <v>163</v>
      </c>
      <c r="K8" s="216" t="s">
        <v>163</v>
      </c>
      <c r="L8" s="216" t="s">
        <v>163</v>
      </c>
      <c r="M8" s="676"/>
      <c r="N8" s="676"/>
      <c r="O8" s="676"/>
    </row>
    <row r="9" spans="1:16" ht="39" customHeight="1" x14ac:dyDescent="0.2">
      <c r="A9" s="607" t="s">
        <v>346</v>
      </c>
      <c r="B9" s="608"/>
      <c r="C9" s="608"/>
      <c r="D9" s="608"/>
      <c r="E9" s="608"/>
      <c r="F9" s="678"/>
      <c r="G9" s="224"/>
      <c r="H9" s="273"/>
      <c r="I9" s="273"/>
      <c r="J9" s="273"/>
      <c r="K9" s="273"/>
      <c r="L9" s="273"/>
      <c r="M9" s="274"/>
      <c r="N9" s="224"/>
      <c r="O9" s="224"/>
      <c r="P9" s="224"/>
    </row>
    <row r="10" spans="1:16" ht="51" x14ac:dyDescent="0.2">
      <c r="A10" s="530" t="s">
        <v>348</v>
      </c>
      <c r="B10" s="612" t="s">
        <v>697</v>
      </c>
      <c r="C10" s="547"/>
      <c r="D10" s="546">
        <v>1</v>
      </c>
      <c r="E10" s="546"/>
      <c r="F10" s="318" t="s">
        <v>698</v>
      </c>
      <c r="G10" s="224"/>
      <c r="H10" s="273"/>
      <c r="I10" s="273"/>
      <c r="J10" s="273"/>
      <c r="K10" s="273"/>
      <c r="L10" s="273"/>
      <c r="M10" s="274"/>
      <c r="N10" s="224"/>
      <c r="O10" s="679" t="s">
        <v>725</v>
      </c>
      <c r="P10" s="224"/>
    </row>
    <row r="11" spans="1:16" ht="51" x14ac:dyDescent="0.2">
      <c r="A11" s="653"/>
      <c r="B11" s="613"/>
      <c r="C11" s="610"/>
      <c r="D11" s="655"/>
      <c r="E11" s="655"/>
      <c r="F11" s="318" t="s">
        <v>699</v>
      </c>
      <c r="G11" s="224"/>
      <c r="H11" s="273"/>
      <c r="I11" s="273"/>
      <c r="J11" s="273"/>
      <c r="K11" s="273"/>
      <c r="L11" s="273"/>
      <c r="M11" s="274"/>
      <c r="N11" s="224"/>
      <c r="O11" s="680"/>
      <c r="P11" s="224"/>
    </row>
    <row r="12" spans="1:16" ht="51" x14ac:dyDescent="0.2">
      <c r="A12" s="653"/>
      <c r="B12" s="613"/>
      <c r="C12" s="610"/>
      <c r="D12" s="655"/>
      <c r="E12" s="655"/>
      <c r="F12" s="318" t="s">
        <v>700</v>
      </c>
      <c r="G12" s="224"/>
      <c r="H12" s="273"/>
      <c r="I12" s="273"/>
      <c r="J12" s="273"/>
      <c r="K12" s="273"/>
      <c r="L12" s="273"/>
      <c r="M12" s="274"/>
      <c r="N12" s="224"/>
      <c r="O12" s="680"/>
      <c r="P12" s="224"/>
    </row>
    <row r="13" spans="1:16" ht="76.5" customHeight="1" x14ac:dyDescent="0.2">
      <c r="A13" s="687" t="s">
        <v>349</v>
      </c>
      <c r="B13" s="282" t="s">
        <v>701</v>
      </c>
      <c r="C13" s="296">
        <v>0</v>
      </c>
      <c r="D13" s="296">
        <v>1</v>
      </c>
      <c r="E13" s="296"/>
      <c r="F13" s="319" t="s">
        <v>702</v>
      </c>
      <c r="G13" s="224"/>
      <c r="H13" s="273"/>
      <c r="I13" s="273"/>
      <c r="J13" s="273"/>
      <c r="K13" s="273"/>
      <c r="L13" s="273"/>
      <c r="M13" s="274"/>
      <c r="N13" s="224"/>
      <c r="O13" s="680"/>
      <c r="P13" s="224"/>
    </row>
    <row r="14" spans="1:16" ht="38.25" x14ac:dyDescent="0.2">
      <c r="A14" s="687"/>
      <c r="B14" s="569" t="s">
        <v>703</v>
      </c>
      <c r="C14" s="677">
        <v>0</v>
      </c>
      <c r="D14" s="677">
        <v>1</v>
      </c>
      <c r="E14" s="677"/>
      <c r="F14" s="318" t="s">
        <v>704</v>
      </c>
      <c r="G14" s="224"/>
      <c r="H14" s="273"/>
      <c r="I14" s="273"/>
      <c r="J14" s="273"/>
      <c r="K14" s="273"/>
      <c r="L14" s="273"/>
      <c r="M14" s="274"/>
      <c r="N14" s="224"/>
      <c r="O14" s="680"/>
      <c r="P14" s="224"/>
    </row>
    <row r="15" spans="1:16" ht="38.25" x14ac:dyDescent="0.2">
      <c r="A15" s="687"/>
      <c r="B15" s="569"/>
      <c r="C15" s="677"/>
      <c r="D15" s="677"/>
      <c r="E15" s="677"/>
      <c r="F15" s="318" t="s">
        <v>705</v>
      </c>
      <c r="G15" s="224"/>
      <c r="H15" s="273"/>
      <c r="I15" s="273"/>
      <c r="J15" s="273"/>
      <c r="K15" s="273"/>
      <c r="L15" s="273"/>
      <c r="M15" s="274"/>
      <c r="N15" s="224"/>
      <c r="O15" s="680"/>
      <c r="P15" s="224"/>
    </row>
    <row r="16" spans="1:16" ht="25.5" x14ac:dyDescent="0.2">
      <c r="A16" s="687"/>
      <c r="B16" s="282" t="s">
        <v>706</v>
      </c>
      <c r="C16" s="296">
        <v>0</v>
      </c>
      <c r="D16" s="296">
        <v>3</v>
      </c>
      <c r="E16" s="296"/>
      <c r="F16" s="221" t="s">
        <v>707</v>
      </c>
      <c r="G16" s="224"/>
      <c r="H16" s="273"/>
      <c r="I16" s="273"/>
      <c r="J16" s="273"/>
      <c r="K16" s="273"/>
      <c r="L16" s="273"/>
      <c r="M16" s="274"/>
      <c r="N16" s="224"/>
      <c r="O16" s="680"/>
      <c r="P16" s="224"/>
    </row>
    <row r="17" spans="1:16" ht="63.75" x14ac:dyDescent="0.2">
      <c r="A17" s="687"/>
      <c r="B17" s="687" t="s">
        <v>377</v>
      </c>
      <c r="C17" s="677">
        <v>3</v>
      </c>
      <c r="D17" s="677">
        <v>3</v>
      </c>
      <c r="E17" s="677"/>
      <c r="F17" s="320" t="s">
        <v>708</v>
      </c>
      <c r="G17" s="224"/>
      <c r="H17" s="273"/>
      <c r="I17" s="273"/>
      <c r="J17" s="273"/>
      <c r="K17" s="273"/>
      <c r="L17" s="273"/>
      <c r="M17" s="274"/>
      <c r="N17" s="224"/>
      <c r="O17" s="680"/>
      <c r="P17" s="224"/>
    </row>
    <row r="18" spans="1:16" ht="38.25" x14ac:dyDescent="0.2">
      <c r="A18" s="687"/>
      <c r="B18" s="632"/>
      <c r="C18" s="677"/>
      <c r="D18" s="677"/>
      <c r="E18" s="677"/>
      <c r="F18" s="320" t="s">
        <v>709</v>
      </c>
      <c r="G18" s="224"/>
      <c r="H18" s="273"/>
      <c r="I18" s="273"/>
      <c r="J18" s="273"/>
      <c r="K18" s="273"/>
      <c r="L18" s="273"/>
      <c r="M18" s="274"/>
      <c r="N18" s="224"/>
      <c r="O18" s="680"/>
      <c r="P18" s="224"/>
    </row>
    <row r="19" spans="1:16" ht="45.75" customHeight="1" x14ac:dyDescent="0.2">
      <c r="A19" s="687"/>
      <c r="B19" s="632"/>
      <c r="C19" s="677"/>
      <c r="D19" s="677"/>
      <c r="E19" s="677"/>
      <c r="F19" s="320" t="s">
        <v>710</v>
      </c>
      <c r="G19" s="224"/>
      <c r="H19" s="273"/>
      <c r="I19" s="273"/>
      <c r="J19" s="273"/>
      <c r="K19" s="273"/>
      <c r="L19" s="273"/>
      <c r="M19" s="274"/>
      <c r="N19" s="224"/>
      <c r="O19" s="680"/>
      <c r="P19" s="224"/>
    </row>
    <row r="20" spans="1:16" ht="38.25" customHeight="1" x14ac:dyDescent="0.2">
      <c r="A20" s="687"/>
      <c r="B20" s="682" t="s">
        <v>376</v>
      </c>
      <c r="C20" s="677">
        <v>2</v>
      </c>
      <c r="D20" s="677">
        <v>3</v>
      </c>
      <c r="E20" s="677"/>
      <c r="F20" s="221"/>
      <c r="G20" s="224"/>
      <c r="H20" s="273"/>
      <c r="I20" s="273"/>
      <c r="J20" s="273"/>
      <c r="K20" s="273"/>
      <c r="L20" s="273"/>
      <c r="M20" s="274"/>
      <c r="N20" s="224"/>
      <c r="O20" s="680"/>
      <c r="P20" s="224"/>
    </row>
    <row r="21" spans="1:16" ht="38.25" customHeight="1" x14ac:dyDescent="0.2">
      <c r="A21" s="687"/>
      <c r="B21" s="682"/>
      <c r="C21" s="677"/>
      <c r="D21" s="677"/>
      <c r="E21" s="677"/>
      <c r="F21" s="221"/>
      <c r="G21" s="224"/>
      <c r="H21" s="273"/>
      <c r="I21" s="273"/>
      <c r="J21" s="273"/>
      <c r="K21" s="273"/>
      <c r="L21" s="273"/>
      <c r="M21" s="274"/>
      <c r="N21" s="224"/>
      <c r="O21" s="680"/>
      <c r="P21" s="224"/>
    </row>
    <row r="22" spans="1:16" ht="38.25" customHeight="1" x14ac:dyDescent="0.2">
      <c r="A22" s="687"/>
      <c r="B22" s="682"/>
      <c r="C22" s="677"/>
      <c r="D22" s="677"/>
      <c r="E22" s="677"/>
      <c r="F22" s="221"/>
      <c r="G22" s="224"/>
      <c r="H22" s="273"/>
      <c r="I22" s="273"/>
      <c r="J22" s="273"/>
      <c r="K22" s="273"/>
      <c r="L22" s="273"/>
      <c r="M22" s="274"/>
      <c r="N22" s="224"/>
      <c r="O22" s="680"/>
      <c r="P22" s="224"/>
    </row>
    <row r="23" spans="1:16" ht="38.25" customHeight="1" x14ac:dyDescent="0.2">
      <c r="A23" s="687"/>
      <c r="B23" s="682"/>
      <c r="C23" s="677"/>
      <c r="D23" s="677"/>
      <c r="E23" s="677"/>
      <c r="F23" s="221"/>
      <c r="G23" s="224"/>
      <c r="H23" s="273"/>
      <c r="I23" s="273"/>
      <c r="J23" s="273"/>
      <c r="K23" s="273"/>
      <c r="L23" s="273"/>
      <c r="M23" s="274"/>
      <c r="N23" s="224"/>
      <c r="O23" s="680"/>
      <c r="P23" s="224"/>
    </row>
    <row r="24" spans="1:16" ht="32.25" customHeight="1" x14ac:dyDescent="0.2">
      <c r="A24" s="687"/>
      <c r="B24" s="682"/>
      <c r="C24" s="677"/>
      <c r="D24" s="677"/>
      <c r="E24" s="677"/>
      <c r="F24" s="221"/>
      <c r="G24" s="224"/>
      <c r="H24" s="273"/>
      <c r="I24" s="273"/>
      <c r="J24" s="273"/>
      <c r="K24" s="273"/>
      <c r="L24" s="273"/>
      <c r="M24" s="274"/>
      <c r="N24" s="224"/>
      <c r="O24" s="680"/>
      <c r="P24" s="224"/>
    </row>
    <row r="25" spans="1:16" ht="30.75" customHeight="1" x14ac:dyDescent="0.2">
      <c r="A25" s="687"/>
      <c r="B25" s="684" t="s">
        <v>375</v>
      </c>
      <c r="C25" s="546">
        <v>2</v>
      </c>
      <c r="D25" s="546"/>
      <c r="E25" s="546"/>
      <c r="F25" s="221"/>
      <c r="G25" s="224"/>
      <c r="H25" s="273"/>
      <c r="I25" s="273"/>
      <c r="J25" s="273"/>
      <c r="K25" s="273"/>
      <c r="L25" s="273"/>
      <c r="M25" s="274"/>
      <c r="N25" s="224"/>
      <c r="O25" s="680"/>
      <c r="P25" s="224"/>
    </row>
    <row r="26" spans="1:16" ht="30.75" customHeight="1" x14ac:dyDescent="0.2">
      <c r="A26" s="687"/>
      <c r="B26" s="685"/>
      <c r="C26" s="655"/>
      <c r="D26" s="655">
        <v>3</v>
      </c>
      <c r="E26" s="655"/>
      <c r="F26" s="221"/>
      <c r="G26" s="224"/>
      <c r="H26" s="273"/>
      <c r="I26" s="273"/>
      <c r="J26" s="273"/>
      <c r="K26" s="273"/>
      <c r="L26" s="273"/>
      <c r="M26" s="274"/>
      <c r="N26" s="224"/>
      <c r="O26" s="680"/>
      <c r="P26" s="224"/>
    </row>
    <row r="27" spans="1:16" ht="30.75" customHeight="1" x14ac:dyDescent="0.2">
      <c r="A27" s="687"/>
      <c r="B27" s="685"/>
      <c r="C27" s="655"/>
      <c r="D27" s="655"/>
      <c r="E27" s="655"/>
      <c r="F27" s="221"/>
      <c r="G27" s="224"/>
      <c r="H27" s="273"/>
      <c r="I27" s="273"/>
      <c r="J27" s="273"/>
      <c r="K27" s="273"/>
      <c r="L27" s="273"/>
      <c r="M27" s="274"/>
      <c r="N27" s="224"/>
      <c r="O27" s="680"/>
      <c r="P27" s="224"/>
    </row>
    <row r="28" spans="1:16" ht="30.75" customHeight="1" x14ac:dyDescent="0.2">
      <c r="A28" s="687"/>
      <c r="B28" s="685"/>
      <c r="C28" s="655"/>
      <c r="D28" s="655"/>
      <c r="E28" s="655"/>
      <c r="F28" s="222"/>
      <c r="G28" s="224"/>
      <c r="H28" s="273"/>
      <c r="I28" s="273"/>
      <c r="J28" s="273"/>
      <c r="K28" s="273"/>
      <c r="L28" s="273"/>
      <c r="M28" s="274"/>
      <c r="N28" s="224"/>
      <c r="O28" s="680"/>
      <c r="P28" s="224"/>
    </row>
    <row r="29" spans="1:16" ht="30.75" customHeight="1" x14ac:dyDescent="0.2">
      <c r="A29" s="687"/>
      <c r="B29" s="685"/>
      <c r="C29" s="655"/>
      <c r="D29" s="655"/>
      <c r="E29" s="655"/>
      <c r="F29" s="221"/>
      <c r="G29" s="224"/>
      <c r="H29" s="273"/>
      <c r="I29" s="273"/>
      <c r="J29" s="273"/>
      <c r="K29" s="273"/>
      <c r="L29" s="273"/>
      <c r="M29" s="274"/>
      <c r="N29" s="224"/>
      <c r="O29" s="680"/>
      <c r="P29" s="224"/>
    </row>
    <row r="30" spans="1:16" ht="30.75" customHeight="1" x14ac:dyDescent="0.2">
      <c r="A30" s="687"/>
      <c r="B30" s="682" t="s">
        <v>374</v>
      </c>
      <c r="C30" s="677">
        <v>0</v>
      </c>
      <c r="D30" s="677">
        <v>3</v>
      </c>
      <c r="E30" s="677"/>
      <c r="F30" s="221"/>
      <c r="G30" s="224"/>
      <c r="H30" s="273"/>
      <c r="I30" s="273"/>
      <c r="J30" s="273"/>
      <c r="K30" s="273"/>
      <c r="L30" s="273"/>
      <c r="M30" s="274"/>
      <c r="N30" s="224"/>
      <c r="O30" s="680"/>
      <c r="P30" s="224"/>
    </row>
    <row r="31" spans="1:16" ht="30.75" customHeight="1" x14ac:dyDescent="0.2">
      <c r="A31" s="687"/>
      <c r="B31" s="682"/>
      <c r="C31" s="677"/>
      <c r="D31" s="677"/>
      <c r="E31" s="677"/>
      <c r="F31" s="221"/>
      <c r="G31" s="224"/>
      <c r="H31" s="273"/>
      <c r="I31" s="273"/>
      <c r="J31" s="273"/>
      <c r="K31" s="273"/>
      <c r="L31" s="273"/>
      <c r="M31" s="274"/>
      <c r="N31" s="224"/>
      <c r="O31" s="680"/>
      <c r="P31" s="224"/>
    </row>
    <row r="32" spans="1:16" ht="30.75" customHeight="1" x14ac:dyDescent="0.2">
      <c r="A32" s="687"/>
      <c r="B32" s="682"/>
      <c r="C32" s="677"/>
      <c r="D32" s="677"/>
      <c r="E32" s="677"/>
      <c r="F32" s="221"/>
      <c r="G32" s="224"/>
      <c r="H32" s="273"/>
      <c r="I32" s="273"/>
      <c r="J32" s="273"/>
      <c r="K32" s="273"/>
      <c r="L32" s="273"/>
      <c r="M32" s="274"/>
      <c r="N32" s="224"/>
      <c r="O32" s="680"/>
      <c r="P32" s="224"/>
    </row>
    <row r="33" spans="1:16" ht="30.75" customHeight="1" x14ac:dyDescent="0.2">
      <c r="A33" s="687"/>
      <c r="B33" s="683"/>
      <c r="C33" s="677"/>
      <c r="D33" s="677"/>
      <c r="E33" s="677"/>
      <c r="F33" s="221"/>
      <c r="G33" s="224"/>
      <c r="H33" s="273"/>
      <c r="I33" s="273"/>
      <c r="J33" s="273"/>
      <c r="K33" s="273"/>
      <c r="L33" s="273"/>
      <c r="M33" s="274"/>
      <c r="N33" s="224"/>
      <c r="O33" s="680"/>
      <c r="P33" s="224"/>
    </row>
    <row r="34" spans="1:16" ht="30.75" customHeight="1" x14ac:dyDescent="0.2">
      <c r="A34" s="687"/>
      <c r="B34" s="683"/>
      <c r="C34" s="677"/>
      <c r="D34" s="677"/>
      <c r="E34" s="677"/>
      <c r="F34" s="221"/>
      <c r="G34" s="224"/>
      <c r="H34" s="273"/>
      <c r="I34" s="273"/>
      <c r="J34" s="273"/>
      <c r="K34" s="273"/>
      <c r="L34" s="273"/>
      <c r="M34" s="274"/>
      <c r="N34" s="224"/>
      <c r="O34" s="680"/>
      <c r="P34" s="224"/>
    </row>
    <row r="35" spans="1:16" ht="30.75" customHeight="1" x14ac:dyDescent="0.2">
      <c r="A35" s="687"/>
      <c r="B35" s="682" t="s">
        <v>373</v>
      </c>
      <c r="C35" s="677">
        <v>0</v>
      </c>
      <c r="D35" s="677">
        <v>3</v>
      </c>
      <c r="E35" s="677"/>
      <c r="F35" s="221"/>
      <c r="G35" s="224"/>
      <c r="H35" s="273"/>
      <c r="I35" s="273"/>
      <c r="J35" s="273"/>
      <c r="K35" s="273"/>
      <c r="L35" s="273"/>
      <c r="M35" s="274"/>
      <c r="N35" s="224"/>
      <c r="O35" s="680"/>
      <c r="P35" s="224"/>
    </row>
    <row r="36" spans="1:16" ht="30.75" customHeight="1" x14ac:dyDescent="0.2">
      <c r="A36" s="687"/>
      <c r="B36" s="682"/>
      <c r="C36" s="677"/>
      <c r="D36" s="677"/>
      <c r="E36" s="677"/>
      <c r="F36" s="221"/>
      <c r="G36" s="224"/>
      <c r="H36" s="273"/>
      <c r="I36" s="273"/>
      <c r="J36" s="273"/>
      <c r="K36" s="273"/>
      <c r="L36" s="273"/>
      <c r="M36" s="274"/>
      <c r="N36" s="224"/>
      <c r="O36" s="680"/>
      <c r="P36" s="224"/>
    </row>
    <row r="37" spans="1:16" ht="30.75" customHeight="1" x14ac:dyDescent="0.2">
      <c r="A37" s="687"/>
      <c r="B37" s="682"/>
      <c r="C37" s="677"/>
      <c r="D37" s="677"/>
      <c r="E37" s="677"/>
      <c r="F37" s="221"/>
      <c r="G37" s="224"/>
      <c r="H37" s="273"/>
      <c r="I37" s="273"/>
      <c r="J37" s="273"/>
      <c r="K37" s="273"/>
      <c r="L37" s="273"/>
      <c r="M37" s="274"/>
      <c r="N37" s="224"/>
      <c r="O37" s="680"/>
      <c r="P37" s="224"/>
    </row>
    <row r="38" spans="1:16" ht="30.75" customHeight="1" x14ac:dyDescent="0.2">
      <c r="A38" s="687"/>
      <c r="B38" s="682"/>
      <c r="C38" s="677"/>
      <c r="D38" s="677"/>
      <c r="E38" s="677"/>
      <c r="F38" s="221"/>
      <c r="G38" s="224"/>
      <c r="H38" s="273"/>
      <c r="I38" s="273"/>
      <c r="J38" s="273"/>
      <c r="K38" s="273"/>
      <c r="L38" s="273"/>
      <c r="M38" s="274"/>
      <c r="N38" s="224"/>
      <c r="O38" s="680"/>
      <c r="P38" s="224"/>
    </row>
    <row r="39" spans="1:16" ht="30.75" customHeight="1" x14ac:dyDescent="0.2">
      <c r="A39" s="687"/>
      <c r="B39" s="683"/>
      <c r="C39" s="677"/>
      <c r="D39" s="677"/>
      <c r="E39" s="677"/>
      <c r="F39" s="221"/>
      <c r="G39" s="224"/>
      <c r="H39" s="273"/>
      <c r="I39" s="273"/>
      <c r="J39" s="273"/>
      <c r="K39" s="273"/>
      <c r="L39" s="273"/>
      <c r="M39" s="274"/>
      <c r="N39" s="224"/>
      <c r="O39" s="681"/>
      <c r="P39" s="224"/>
    </row>
    <row r="40" spans="1:16" ht="15" x14ac:dyDescent="0.25">
      <c r="A40" s="166"/>
      <c r="B40" s="166"/>
      <c r="C40" s="166"/>
      <c r="D40" s="166"/>
      <c r="E40" s="166"/>
      <c r="F40" s="223"/>
      <c r="G40" s="224"/>
      <c r="H40" s="273"/>
      <c r="I40" s="273"/>
      <c r="J40" s="273"/>
      <c r="K40" s="273"/>
      <c r="L40" s="273"/>
      <c r="M40" s="274"/>
      <c r="N40" s="224"/>
      <c r="O40" s="224"/>
      <c r="P40" s="224"/>
    </row>
    <row r="41" spans="1:16" ht="15" x14ac:dyDescent="0.25">
      <c r="A41" s="215"/>
      <c r="B41" s="666" t="s">
        <v>532</v>
      </c>
      <c r="C41" s="666" t="s">
        <v>368</v>
      </c>
      <c r="D41" s="666" t="s">
        <v>132</v>
      </c>
      <c r="E41" s="598" t="s">
        <v>531</v>
      </c>
      <c r="F41" s="599"/>
      <c r="G41" s="599"/>
      <c r="H41" s="600"/>
      <c r="I41" s="666" t="s">
        <v>364</v>
      </c>
      <c r="J41" s="666" t="s">
        <v>365</v>
      </c>
    </row>
    <row r="42" spans="1:16" ht="60.75" customHeight="1" x14ac:dyDescent="0.2">
      <c r="B42" s="667"/>
      <c r="C42" s="667"/>
      <c r="D42" s="667"/>
      <c r="E42" s="249" t="s">
        <v>369</v>
      </c>
      <c r="F42" s="249" t="s">
        <v>370</v>
      </c>
      <c r="G42" s="249" t="s">
        <v>371</v>
      </c>
      <c r="H42" s="249" t="s">
        <v>366</v>
      </c>
      <c r="I42" s="667"/>
      <c r="J42" s="667"/>
    </row>
    <row r="43" spans="1:16" ht="15" x14ac:dyDescent="0.25">
      <c r="B43" s="220" t="e">
        <f>'5. Valoración_Riesgo '!#REF!</f>
        <v>#REF!</v>
      </c>
      <c r="C43" s="96"/>
      <c r="D43" s="96"/>
      <c r="E43" s="100"/>
      <c r="F43" s="100"/>
      <c r="G43" s="100"/>
      <c r="H43" s="175"/>
      <c r="I43" s="101">
        <f>SUM(E43:H43)</f>
        <v>0</v>
      </c>
      <c r="J43" s="276"/>
    </row>
    <row r="44" spans="1:16" ht="15" x14ac:dyDescent="0.25">
      <c r="B44" s="220" t="e">
        <f>'5. Valoración_Riesgo '!#REF!</f>
        <v>#REF!</v>
      </c>
      <c r="C44" s="96"/>
      <c r="D44" s="96"/>
      <c r="E44" s="100"/>
      <c r="F44" s="100"/>
      <c r="G44" s="100"/>
      <c r="H44" s="175"/>
      <c r="I44" s="101">
        <f>SUM(E44:H44)</f>
        <v>0</v>
      </c>
      <c r="J44" s="276"/>
    </row>
    <row r="45" spans="1:16" ht="15" x14ac:dyDescent="0.25">
      <c r="B45" s="220" t="e">
        <f>'5. Valoración_Riesgo '!#REF!</f>
        <v>#REF!</v>
      </c>
      <c r="C45" s="96"/>
      <c r="D45" s="96"/>
      <c r="E45" s="100"/>
      <c r="F45" s="100"/>
      <c r="G45" s="100"/>
      <c r="H45" s="175"/>
      <c r="I45" s="101">
        <f>SUM(E45:H45)</f>
        <v>0</v>
      </c>
      <c r="J45" s="276"/>
    </row>
  </sheetData>
  <mergeCells count="57">
    <mergeCell ref="B41:B42"/>
    <mergeCell ref="B20:B24"/>
    <mergeCell ref="F5:L5"/>
    <mergeCell ref="A10:A12"/>
    <mergeCell ref="A6:A8"/>
    <mergeCell ref="A13:A39"/>
    <mergeCell ref="B17:B19"/>
    <mergeCell ref="C30:C34"/>
    <mergeCell ref="E25:E29"/>
    <mergeCell ref="E20:E24"/>
    <mergeCell ref="B30:B34"/>
    <mergeCell ref="E35:E39"/>
    <mergeCell ref="J41:J42"/>
    <mergeCell ref="E17:E19"/>
    <mergeCell ref="C41:C42"/>
    <mergeCell ref="E10:E12"/>
    <mergeCell ref="A1:K1"/>
    <mergeCell ref="A2:K2"/>
    <mergeCell ref="A3:F3"/>
    <mergeCell ref="A4:F4"/>
    <mergeCell ref="A5:E5"/>
    <mergeCell ref="E30:E34"/>
    <mergeCell ref="I41:I42"/>
    <mergeCell ref="D41:D42"/>
    <mergeCell ref="E41:H41"/>
    <mergeCell ref="C25:C29"/>
    <mergeCell ref="B35:B39"/>
    <mergeCell ref="C35:C39"/>
    <mergeCell ref="D30:D34"/>
    <mergeCell ref="C17:C19"/>
    <mergeCell ref="D35:D39"/>
    <mergeCell ref="B25:B29"/>
    <mergeCell ref="D20:D24"/>
    <mergeCell ref="O6:O8"/>
    <mergeCell ref="G7:G8"/>
    <mergeCell ref="H7:H8"/>
    <mergeCell ref="D6:D8"/>
    <mergeCell ref="C10:C12"/>
    <mergeCell ref="D10:D12"/>
    <mergeCell ref="C6:C8"/>
    <mergeCell ref="E6:E8"/>
    <mergeCell ref="F6:F8"/>
    <mergeCell ref="A9:F9"/>
    <mergeCell ref="G6:H6"/>
    <mergeCell ref="B10:B12"/>
    <mergeCell ref="B6:B8"/>
    <mergeCell ref="M6:M8"/>
    <mergeCell ref="O10:O39"/>
    <mergeCell ref="D17:D19"/>
    <mergeCell ref="N6:N8"/>
    <mergeCell ref="B14:B15"/>
    <mergeCell ref="D25:D29"/>
    <mergeCell ref="I6:L6"/>
    <mergeCell ref="C20:C24"/>
    <mergeCell ref="E14:E15"/>
    <mergeCell ref="C14:C15"/>
    <mergeCell ref="D14:D15"/>
  </mergeCells>
  <pageMargins left="0.75" right="0.75" top="1" bottom="1" header="0.3" footer="0.3"/>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9"/>
  <sheetViews>
    <sheetView showGridLines="0" zoomScale="70" zoomScaleNormal="70" workbookViewId="0">
      <pane ySplit="8" topLeftCell="A126" activePane="bottomLeft" state="frozen"/>
      <selection activeCell="B10" sqref="A10:F46"/>
      <selection pane="bottomLeft" activeCell="B10" sqref="A10:F46"/>
    </sheetView>
  </sheetViews>
  <sheetFormatPr baseColWidth="10" defaultColWidth="11.42578125" defaultRowHeight="15" x14ac:dyDescent="0.25"/>
  <cols>
    <col min="1" max="1" width="35.7109375" style="98" customWidth="1"/>
    <col min="2" max="2" width="42.28515625" style="98" customWidth="1"/>
    <col min="3" max="3" width="13.42578125" style="98" customWidth="1"/>
    <col min="4" max="4" width="15" style="98" customWidth="1"/>
    <col min="5" max="5" width="20" style="98" customWidth="1"/>
    <col min="6" max="6" width="51.28515625" style="98" customWidth="1"/>
    <col min="7" max="15" width="36.85546875" style="98" customWidth="1"/>
    <col min="16" max="16384" width="11.42578125" style="98"/>
  </cols>
  <sheetData>
    <row r="1" spans="1:15" ht="50.25" customHeight="1" x14ac:dyDescent="0.25">
      <c r="A1" s="621" t="s">
        <v>339</v>
      </c>
      <c r="B1" s="622"/>
      <c r="C1" s="622"/>
      <c r="D1" s="622"/>
      <c r="E1" s="622"/>
      <c r="F1" s="622"/>
    </row>
    <row r="2" spans="1:15" s="97" customFormat="1" ht="69.75" customHeight="1" x14ac:dyDescent="0.25">
      <c r="A2" s="623" t="s">
        <v>200</v>
      </c>
      <c r="B2" s="624"/>
      <c r="C2" s="624"/>
      <c r="D2" s="624"/>
      <c r="E2" s="624"/>
      <c r="F2" s="624"/>
    </row>
    <row r="3" spans="1:15" s="97" customFormat="1" ht="48" customHeight="1" x14ac:dyDescent="0.25">
      <c r="A3" s="764" t="s">
        <v>199</v>
      </c>
      <c r="B3" s="765"/>
      <c r="C3" s="765"/>
      <c r="D3" s="765"/>
      <c r="E3" s="765"/>
      <c r="F3" s="765"/>
    </row>
    <row r="4" spans="1:15" s="97" customFormat="1" ht="48" customHeight="1" x14ac:dyDescent="0.25">
      <c r="A4" s="766" t="s">
        <v>736</v>
      </c>
      <c r="B4" s="766"/>
      <c r="C4" s="766"/>
      <c r="D4" s="766"/>
      <c r="E4" s="766"/>
      <c r="F4" s="766"/>
    </row>
    <row r="5" spans="1:15" s="97" customFormat="1" ht="48" customHeight="1" x14ac:dyDescent="0.25">
      <c r="A5" s="686" t="s">
        <v>355</v>
      </c>
      <c r="B5" s="686"/>
      <c r="C5" s="686"/>
      <c r="D5" s="686"/>
      <c r="E5" s="686"/>
      <c r="F5" s="443" t="s">
        <v>372</v>
      </c>
      <c r="G5" s="443"/>
      <c r="H5" s="443"/>
      <c r="I5" s="443"/>
      <c r="J5" s="443"/>
      <c r="K5" s="443"/>
      <c r="L5" s="443"/>
    </row>
    <row r="6" spans="1:15" s="97" customFormat="1" ht="31.5" customHeight="1" x14ac:dyDescent="0.25">
      <c r="A6" s="464" t="s">
        <v>696</v>
      </c>
      <c r="B6" s="464" t="s">
        <v>715</v>
      </c>
      <c r="C6" s="482" t="s">
        <v>716</v>
      </c>
      <c r="D6" s="489" t="s">
        <v>717</v>
      </c>
      <c r="E6" s="482" t="s">
        <v>718</v>
      </c>
      <c r="F6" s="629" t="s">
        <v>719</v>
      </c>
      <c r="G6" s="477" t="s">
        <v>720</v>
      </c>
      <c r="H6" s="478"/>
      <c r="I6" s="479" t="s">
        <v>721</v>
      </c>
      <c r="J6" s="479"/>
      <c r="K6" s="479"/>
      <c r="L6" s="479"/>
      <c r="M6" s="461" t="s">
        <v>722</v>
      </c>
      <c r="N6" s="461" t="s">
        <v>723</v>
      </c>
      <c r="O6" s="461" t="s">
        <v>724</v>
      </c>
    </row>
    <row r="7" spans="1:15" s="97" customFormat="1" ht="31.5" customHeight="1" x14ac:dyDescent="0.25">
      <c r="A7" s="465"/>
      <c r="B7" s="465"/>
      <c r="C7" s="483"/>
      <c r="D7" s="490"/>
      <c r="E7" s="483"/>
      <c r="F7" s="630"/>
      <c r="G7" s="489" t="s">
        <v>360</v>
      </c>
      <c r="H7" s="489" t="s">
        <v>361</v>
      </c>
      <c r="I7" s="218" t="s">
        <v>362</v>
      </c>
      <c r="J7" s="218" t="s">
        <v>363</v>
      </c>
      <c r="K7" s="218" t="s">
        <v>209</v>
      </c>
      <c r="L7" s="218" t="s">
        <v>210</v>
      </c>
      <c r="M7" s="461"/>
      <c r="N7" s="461"/>
      <c r="O7" s="461"/>
    </row>
    <row r="8" spans="1:15" s="97" customFormat="1" ht="31.5" customHeight="1" x14ac:dyDescent="0.25">
      <c r="A8" s="466"/>
      <c r="B8" s="466"/>
      <c r="C8" s="484"/>
      <c r="D8" s="491"/>
      <c r="E8" s="484"/>
      <c r="F8" s="631"/>
      <c r="G8" s="490"/>
      <c r="H8" s="490"/>
      <c r="I8" s="216" t="s">
        <v>163</v>
      </c>
      <c r="J8" s="216" t="s">
        <v>163</v>
      </c>
      <c r="K8" s="216" t="s">
        <v>163</v>
      </c>
      <c r="L8" s="216" t="s">
        <v>163</v>
      </c>
      <c r="M8" s="676"/>
      <c r="N8" s="676"/>
      <c r="O8" s="676"/>
    </row>
    <row r="9" spans="1:15" s="97" customFormat="1" ht="62.25" customHeight="1" x14ac:dyDescent="0.25">
      <c r="A9" s="607" t="s">
        <v>733</v>
      </c>
      <c r="B9" s="608"/>
      <c r="C9" s="608"/>
      <c r="D9" s="608"/>
      <c r="E9" s="608"/>
      <c r="F9" s="608"/>
      <c r="G9" s="96"/>
      <c r="H9" s="96"/>
      <c r="I9" s="96"/>
      <c r="J9" s="96"/>
      <c r="K9" s="96"/>
      <c r="L9" s="96"/>
      <c r="M9" s="269"/>
      <c r="N9" s="96"/>
      <c r="O9" s="96"/>
    </row>
    <row r="10" spans="1:15" s="97" customFormat="1" ht="37.5" customHeight="1" x14ac:dyDescent="0.25">
      <c r="A10" s="731" t="s">
        <v>257</v>
      </c>
      <c r="B10" s="731" t="s">
        <v>252</v>
      </c>
      <c r="C10" s="731"/>
      <c r="D10" s="731">
        <v>2</v>
      </c>
      <c r="E10" s="757"/>
      <c r="F10" s="198" t="s">
        <v>275</v>
      </c>
      <c r="G10" s="195"/>
      <c r="H10" s="275"/>
      <c r="I10" s="275"/>
      <c r="J10" s="275"/>
      <c r="K10" s="100"/>
      <c r="L10" s="100"/>
      <c r="M10" s="269"/>
      <c r="N10" s="96"/>
      <c r="O10" s="740" t="s">
        <v>508</v>
      </c>
    </row>
    <row r="11" spans="1:15" s="97" customFormat="1" ht="37.5" customHeight="1" x14ac:dyDescent="0.25">
      <c r="A11" s="732"/>
      <c r="B11" s="732"/>
      <c r="C11" s="732"/>
      <c r="D11" s="732"/>
      <c r="E11" s="757"/>
      <c r="F11" s="198" t="s">
        <v>276</v>
      </c>
      <c r="G11" s="195"/>
      <c r="H11" s="275"/>
      <c r="I11" s="275"/>
      <c r="J11" s="275"/>
      <c r="K11" s="100"/>
      <c r="L11" s="100"/>
      <c r="M11" s="269"/>
      <c r="N11" s="96"/>
      <c r="O11" s="741"/>
    </row>
    <row r="12" spans="1:15" s="97" customFormat="1" ht="37.5" customHeight="1" x14ac:dyDescent="0.25">
      <c r="A12" s="732"/>
      <c r="B12" s="732"/>
      <c r="C12" s="732"/>
      <c r="D12" s="732"/>
      <c r="E12" s="757"/>
      <c r="F12" s="198" t="s">
        <v>277</v>
      </c>
      <c r="G12" s="195"/>
      <c r="H12" s="275"/>
      <c r="I12" s="275"/>
      <c r="J12" s="275"/>
      <c r="K12" s="100"/>
      <c r="L12" s="100"/>
      <c r="M12" s="269"/>
      <c r="N12" s="96"/>
      <c r="O12" s="741"/>
    </row>
    <row r="13" spans="1:15" s="97" customFormat="1" ht="37.5" customHeight="1" x14ac:dyDescent="0.25">
      <c r="A13" s="732"/>
      <c r="B13" s="732"/>
      <c r="C13" s="732"/>
      <c r="D13" s="732"/>
      <c r="E13" s="757"/>
      <c r="F13" s="198" t="s">
        <v>305</v>
      </c>
      <c r="G13" s="195"/>
      <c r="H13" s="275"/>
      <c r="I13" s="275"/>
      <c r="J13" s="275"/>
      <c r="K13" s="100"/>
      <c r="L13" s="100"/>
      <c r="M13" s="269"/>
      <c r="N13" s="96"/>
      <c r="O13" s="741"/>
    </row>
    <row r="14" spans="1:15" s="97" customFormat="1" ht="37.5" customHeight="1" x14ac:dyDescent="0.25">
      <c r="A14" s="732"/>
      <c r="B14" s="732"/>
      <c r="C14" s="732"/>
      <c r="D14" s="732"/>
      <c r="E14" s="757"/>
      <c r="F14" s="198" t="s">
        <v>306</v>
      </c>
      <c r="G14" s="195"/>
      <c r="H14" s="275"/>
      <c r="I14" s="275"/>
      <c r="J14" s="275"/>
      <c r="K14" s="100"/>
      <c r="L14" s="100"/>
      <c r="M14" s="269"/>
      <c r="N14" s="96"/>
      <c r="O14" s="741"/>
    </row>
    <row r="15" spans="1:15" s="97" customFormat="1" ht="37.5" customHeight="1" x14ac:dyDescent="0.25">
      <c r="A15" s="732"/>
      <c r="B15" s="732"/>
      <c r="C15" s="732"/>
      <c r="D15" s="732"/>
      <c r="E15" s="757"/>
      <c r="F15" s="198" t="s">
        <v>307</v>
      </c>
      <c r="G15" s="195"/>
      <c r="H15" s="275"/>
      <c r="I15" s="275"/>
      <c r="J15" s="275"/>
      <c r="K15" s="100"/>
      <c r="L15" s="100"/>
      <c r="M15" s="269"/>
      <c r="N15" s="96"/>
      <c r="O15" s="741"/>
    </row>
    <row r="16" spans="1:15" s="97" customFormat="1" ht="37.5" customHeight="1" x14ac:dyDescent="0.25">
      <c r="A16" s="732"/>
      <c r="B16" s="732"/>
      <c r="C16" s="732"/>
      <c r="D16" s="732"/>
      <c r="E16" s="757"/>
      <c r="F16" s="198" t="s">
        <v>308</v>
      </c>
      <c r="G16" s="195"/>
      <c r="H16" s="275"/>
      <c r="I16" s="275"/>
      <c r="J16" s="275"/>
      <c r="K16" s="100"/>
      <c r="L16" s="100"/>
      <c r="M16" s="269"/>
      <c r="N16" s="96"/>
      <c r="O16" s="741"/>
    </row>
    <row r="17" spans="1:15" s="97" customFormat="1" ht="37.5" customHeight="1" x14ac:dyDescent="0.25">
      <c r="A17" s="732"/>
      <c r="B17" s="732"/>
      <c r="C17" s="732"/>
      <c r="D17" s="732"/>
      <c r="E17" s="757"/>
      <c r="F17" s="198" t="s">
        <v>309</v>
      </c>
      <c r="G17" s="195"/>
      <c r="H17" s="275"/>
      <c r="I17" s="275"/>
      <c r="J17" s="275"/>
      <c r="K17" s="100"/>
      <c r="L17" s="100"/>
      <c r="M17" s="269"/>
      <c r="N17" s="96"/>
      <c r="O17" s="741"/>
    </row>
    <row r="18" spans="1:15" s="97" customFormat="1" ht="37.5" customHeight="1" x14ac:dyDescent="0.25">
      <c r="A18" s="732"/>
      <c r="B18" s="732"/>
      <c r="C18" s="732"/>
      <c r="D18" s="732"/>
      <c r="E18" s="757"/>
      <c r="F18" s="198" t="s">
        <v>278</v>
      </c>
      <c r="G18" s="195"/>
      <c r="H18" s="275"/>
      <c r="I18" s="275"/>
      <c r="J18" s="275"/>
      <c r="K18" s="100"/>
      <c r="L18" s="100"/>
      <c r="M18" s="269"/>
      <c r="N18" s="96"/>
      <c r="O18" s="741"/>
    </row>
    <row r="19" spans="1:15" s="97" customFormat="1" ht="37.5" customHeight="1" x14ac:dyDescent="0.25">
      <c r="A19" s="732"/>
      <c r="B19" s="732"/>
      <c r="C19" s="732"/>
      <c r="D19" s="732"/>
      <c r="E19" s="757"/>
      <c r="F19" s="198" t="s">
        <v>310</v>
      </c>
      <c r="G19" s="195"/>
      <c r="H19" s="275"/>
      <c r="I19" s="275"/>
      <c r="J19" s="275"/>
      <c r="K19" s="100"/>
      <c r="L19" s="100"/>
      <c r="M19" s="269"/>
      <c r="N19" s="96"/>
      <c r="O19" s="741"/>
    </row>
    <row r="20" spans="1:15" s="97" customFormat="1" ht="37.5" customHeight="1" x14ac:dyDescent="0.25">
      <c r="A20" s="732"/>
      <c r="B20" s="732"/>
      <c r="C20" s="732"/>
      <c r="D20" s="732"/>
      <c r="E20" s="757"/>
      <c r="F20" s="255" t="s">
        <v>279</v>
      </c>
      <c r="G20" s="195"/>
      <c r="H20" s="275"/>
      <c r="I20" s="275"/>
      <c r="J20" s="275"/>
      <c r="K20" s="100"/>
      <c r="L20" s="100"/>
      <c r="M20" s="269"/>
      <c r="N20" s="96"/>
      <c r="O20" s="741"/>
    </row>
    <row r="21" spans="1:15" s="97" customFormat="1" ht="37.5" customHeight="1" x14ac:dyDescent="0.25">
      <c r="A21" s="732"/>
      <c r="B21" s="732"/>
      <c r="C21" s="732"/>
      <c r="D21" s="732"/>
      <c r="E21" s="757"/>
      <c r="F21" s="198" t="s">
        <v>311</v>
      </c>
      <c r="G21" s="195"/>
      <c r="H21" s="275"/>
      <c r="I21" s="275"/>
      <c r="J21" s="275"/>
      <c r="K21" s="100"/>
      <c r="L21" s="100"/>
      <c r="M21" s="269"/>
      <c r="N21" s="96"/>
      <c r="O21" s="741"/>
    </row>
    <row r="22" spans="1:15" s="97" customFormat="1" ht="37.5" customHeight="1" x14ac:dyDescent="0.25">
      <c r="A22" s="732"/>
      <c r="B22" s="732"/>
      <c r="C22" s="732"/>
      <c r="D22" s="732"/>
      <c r="E22" s="757"/>
      <c r="F22" s="198" t="s">
        <v>312</v>
      </c>
      <c r="G22" s="195"/>
      <c r="H22" s="275"/>
      <c r="I22" s="275"/>
      <c r="J22" s="275"/>
      <c r="K22" s="100"/>
      <c r="L22" s="100"/>
      <c r="M22" s="269"/>
      <c r="N22" s="96"/>
      <c r="O22" s="741"/>
    </row>
    <row r="23" spans="1:15" s="97" customFormat="1" ht="37.5" customHeight="1" x14ac:dyDescent="0.25">
      <c r="A23" s="732"/>
      <c r="B23" s="732"/>
      <c r="C23" s="732"/>
      <c r="D23" s="732"/>
      <c r="E23" s="757"/>
      <c r="F23" s="198" t="s">
        <v>313</v>
      </c>
      <c r="G23" s="195"/>
      <c r="H23" s="275"/>
      <c r="I23" s="275"/>
      <c r="J23" s="275"/>
      <c r="K23" s="100"/>
      <c r="L23" s="100"/>
      <c r="M23" s="269"/>
      <c r="N23" s="96"/>
      <c r="O23" s="741"/>
    </row>
    <row r="24" spans="1:15" s="97" customFormat="1" ht="37.5" customHeight="1" x14ac:dyDescent="0.25">
      <c r="A24" s="732"/>
      <c r="B24" s="732"/>
      <c r="C24" s="732"/>
      <c r="D24" s="732"/>
      <c r="E24" s="757"/>
      <c r="F24" s="198" t="s">
        <v>314</v>
      </c>
      <c r="G24" s="195"/>
      <c r="H24" s="275"/>
      <c r="I24" s="275"/>
      <c r="J24" s="275"/>
      <c r="K24" s="100"/>
      <c r="L24" s="100"/>
      <c r="M24" s="269"/>
      <c r="N24" s="96"/>
      <c r="O24" s="742"/>
    </row>
    <row r="25" spans="1:15" s="97" customFormat="1" ht="15.75" customHeight="1" x14ac:dyDescent="0.25">
      <c r="A25" s="749"/>
      <c r="B25" s="750"/>
      <c r="C25" s="750"/>
      <c r="D25" s="750"/>
      <c r="E25" s="750"/>
      <c r="F25" s="750"/>
      <c r="G25" s="256"/>
      <c r="H25" s="256"/>
      <c r="I25" s="256"/>
      <c r="J25" s="256"/>
      <c r="K25" s="256"/>
      <c r="L25" s="256"/>
      <c r="M25" s="256"/>
      <c r="N25" s="256"/>
      <c r="O25" s="256"/>
    </row>
    <row r="26" spans="1:15" s="97" customFormat="1" ht="51" customHeight="1" x14ac:dyDescent="0.25">
      <c r="A26" s="743" t="s">
        <v>347</v>
      </c>
      <c r="B26" s="744"/>
      <c r="C26" s="744"/>
      <c r="D26" s="744"/>
      <c r="E26" s="744"/>
      <c r="F26" s="744"/>
      <c r="G26" s="195"/>
      <c r="H26" s="275"/>
      <c r="I26" s="275"/>
      <c r="J26" s="275"/>
      <c r="K26" s="100"/>
      <c r="L26" s="100"/>
      <c r="M26" s="269"/>
      <c r="N26" s="96"/>
      <c r="O26" s="737" t="s">
        <v>662</v>
      </c>
    </row>
    <row r="27" spans="1:15" s="97" customFormat="1" x14ac:dyDescent="0.25">
      <c r="A27" s="745" t="s">
        <v>258</v>
      </c>
      <c r="B27" s="745" t="s">
        <v>253</v>
      </c>
      <c r="C27" s="757">
        <v>0</v>
      </c>
      <c r="D27" s="748">
        <v>0.75</v>
      </c>
      <c r="E27" s="726"/>
      <c r="F27" s="199" t="s">
        <v>670</v>
      </c>
      <c r="G27" s="195"/>
      <c r="H27" s="275"/>
      <c r="I27" s="275"/>
      <c r="J27" s="275"/>
      <c r="K27" s="100"/>
      <c r="L27" s="100"/>
      <c r="M27" s="269"/>
      <c r="N27" s="96"/>
      <c r="O27" s="738"/>
    </row>
    <row r="28" spans="1:15" s="97" customFormat="1" x14ac:dyDescent="0.25">
      <c r="A28" s="746"/>
      <c r="B28" s="746"/>
      <c r="C28" s="757"/>
      <c r="D28" s="748"/>
      <c r="E28" s="727"/>
      <c r="F28" s="199" t="s">
        <v>671</v>
      </c>
      <c r="G28" s="195"/>
      <c r="H28" s="275"/>
      <c r="I28" s="275"/>
      <c r="J28" s="275"/>
      <c r="K28" s="100"/>
      <c r="L28" s="100"/>
      <c r="M28" s="269"/>
      <c r="N28" s="96"/>
      <c r="O28" s="738"/>
    </row>
    <row r="29" spans="1:15" s="97" customFormat="1" x14ac:dyDescent="0.25">
      <c r="A29" s="746"/>
      <c r="B29" s="746"/>
      <c r="C29" s="757"/>
      <c r="D29" s="748"/>
      <c r="E29" s="727"/>
      <c r="F29" s="199" t="s">
        <v>672</v>
      </c>
      <c r="G29" s="195"/>
      <c r="H29" s="275"/>
      <c r="I29" s="275"/>
      <c r="J29" s="275"/>
      <c r="K29" s="100"/>
      <c r="L29" s="100"/>
      <c r="M29" s="269"/>
      <c r="N29" s="96"/>
      <c r="O29" s="738"/>
    </row>
    <row r="30" spans="1:15" s="97" customFormat="1" x14ac:dyDescent="0.25">
      <c r="A30" s="746"/>
      <c r="B30" s="746"/>
      <c r="C30" s="757"/>
      <c r="D30" s="748"/>
      <c r="E30" s="727"/>
      <c r="F30" s="199" t="s">
        <v>673</v>
      </c>
      <c r="G30" s="195"/>
      <c r="H30" s="275"/>
      <c r="I30" s="275"/>
      <c r="J30" s="275"/>
      <c r="K30" s="100"/>
      <c r="L30" s="100"/>
      <c r="M30" s="269"/>
      <c r="N30" s="96"/>
      <c r="O30" s="738"/>
    </row>
    <row r="31" spans="1:15" s="97" customFormat="1" x14ac:dyDescent="0.25">
      <c r="A31" s="746"/>
      <c r="B31" s="746"/>
      <c r="C31" s="757"/>
      <c r="D31" s="748"/>
      <c r="E31" s="727"/>
      <c r="F31" s="199" t="s">
        <v>674</v>
      </c>
      <c r="G31" s="195"/>
      <c r="H31" s="275"/>
      <c r="I31" s="275"/>
      <c r="J31" s="275"/>
      <c r="K31" s="100"/>
      <c r="L31" s="100"/>
      <c r="M31" s="269"/>
      <c r="N31" s="96"/>
      <c r="O31" s="738"/>
    </row>
    <row r="32" spans="1:15" s="97" customFormat="1" ht="25.5" x14ac:dyDescent="0.25">
      <c r="A32" s="746"/>
      <c r="B32" s="746"/>
      <c r="C32" s="757"/>
      <c r="D32" s="748"/>
      <c r="E32" s="727"/>
      <c r="F32" s="199" t="s">
        <v>675</v>
      </c>
      <c r="G32" s="195"/>
      <c r="H32" s="275"/>
      <c r="I32" s="275"/>
      <c r="J32" s="275"/>
      <c r="K32" s="100"/>
      <c r="L32" s="100"/>
      <c r="M32" s="269"/>
      <c r="N32" s="96"/>
      <c r="O32" s="738"/>
    </row>
    <row r="33" spans="1:15" s="97" customFormat="1" ht="25.5" x14ac:dyDescent="0.25">
      <c r="A33" s="767"/>
      <c r="B33" s="767"/>
      <c r="C33" s="757"/>
      <c r="D33" s="748"/>
      <c r="E33" s="747"/>
      <c r="F33" s="199" t="s">
        <v>676</v>
      </c>
      <c r="G33" s="195"/>
      <c r="H33" s="275"/>
      <c r="I33" s="275"/>
      <c r="J33" s="275"/>
      <c r="K33" s="100"/>
      <c r="L33" s="100"/>
      <c r="M33" s="269"/>
      <c r="N33" s="96"/>
      <c r="O33" s="738"/>
    </row>
    <row r="34" spans="1:15" s="97" customFormat="1" ht="25.5" x14ac:dyDescent="0.25">
      <c r="A34" s="731" t="s">
        <v>316</v>
      </c>
      <c r="B34" s="731" t="s">
        <v>315</v>
      </c>
      <c r="C34" s="731"/>
      <c r="D34" s="196"/>
      <c r="E34" s="731"/>
      <c r="F34" s="199" t="s">
        <v>677</v>
      </c>
      <c r="G34" s="195"/>
      <c r="H34" s="275"/>
      <c r="I34" s="275"/>
      <c r="J34" s="275"/>
      <c r="K34" s="100"/>
      <c r="L34" s="100"/>
      <c r="M34" s="269"/>
      <c r="N34" s="96"/>
      <c r="O34" s="738"/>
    </row>
    <row r="35" spans="1:15" s="97" customFormat="1" ht="25.5" x14ac:dyDescent="0.25">
      <c r="A35" s="736"/>
      <c r="B35" s="736"/>
      <c r="C35" s="736"/>
      <c r="D35" s="200"/>
      <c r="E35" s="736"/>
      <c r="F35" s="199" t="s">
        <v>678</v>
      </c>
      <c r="G35" s="195"/>
      <c r="H35" s="275"/>
      <c r="I35" s="275"/>
      <c r="J35" s="275"/>
      <c r="K35" s="100"/>
      <c r="L35" s="100"/>
      <c r="M35" s="269"/>
      <c r="N35" s="96"/>
      <c r="O35" s="739"/>
    </row>
    <row r="36" spans="1:15" s="97" customFormat="1" ht="15.75" customHeight="1" x14ac:dyDescent="0.25">
      <c r="A36" s="749"/>
      <c r="B36" s="750"/>
      <c r="C36" s="750"/>
      <c r="D36" s="750"/>
      <c r="E36" s="750"/>
      <c r="F36" s="750"/>
      <c r="G36" s="256"/>
      <c r="H36" s="256"/>
      <c r="I36" s="256"/>
      <c r="J36" s="256"/>
      <c r="K36" s="256"/>
      <c r="L36" s="256"/>
      <c r="M36" s="256"/>
      <c r="N36" s="256"/>
      <c r="O36" s="256"/>
    </row>
    <row r="37" spans="1:15" s="97" customFormat="1" ht="48.75" customHeight="1" x14ac:dyDescent="0.25">
      <c r="A37" s="743" t="s">
        <v>350</v>
      </c>
      <c r="B37" s="744"/>
      <c r="C37" s="744"/>
      <c r="D37" s="744"/>
      <c r="E37" s="744"/>
      <c r="F37" s="744"/>
      <c r="G37" s="195"/>
      <c r="H37" s="275"/>
      <c r="I37" s="275"/>
      <c r="J37" s="275"/>
      <c r="K37" s="100"/>
      <c r="L37" s="100"/>
      <c r="M37" s="269"/>
      <c r="N37" s="96"/>
      <c r="O37" s="737" t="s">
        <v>662</v>
      </c>
    </row>
    <row r="38" spans="1:15" s="97" customFormat="1" ht="25.5" x14ac:dyDescent="0.25">
      <c r="A38" s="745" t="s">
        <v>317</v>
      </c>
      <c r="B38" s="745" t="s">
        <v>254</v>
      </c>
      <c r="C38" s="745">
        <v>0</v>
      </c>
      <c r="D38" s="748">
        <v>0.1</v>
      </c>
      <c r="E38" s="726"/>
      <c r="F38" s="199" t="s">
        <v>679</v>
      </c>
      <c r="G38" s="195"/>
      <c r="H38" s="275"/>
      <c r="I38" s="275"/>
      <c r="J38" s="275"/>
      <c r="K38" s="100"/>
      <c r="L38" s="100"/>
      <c r="M38" s="269"/>
      <c r="N38" s="96"/>
      <c r="O38" s="738"/>
    </row>
    <row r="39" spans="1:15" s="97" customFormat="1" ht="25.5" x14ac:dyDescent="0.25">
      <c r="A39" s="746"/>
      <c r="B39" s="746"/>
      <c r="C39" s="746"/>
      <c r="D39" s="748"/>
      <c r="E39" s="727"/>
      <c r="F39" s="199" t="s">
        <v>680</v>
      </c>
      <c r="G39" s="195"/>
      <c r="H39" s="275"/>
      <c r="I39" s="275"/>
      <c r="J39" s="275"/>
      <c r="K39" s="100"/>
      <c r="L39" s="100"/>
      <c r="M39" s="269"/>
      <c r="N39" s="96"/>
      <c r="O39" s="738"/>
    </row>
    <row r="40" spans="1:15" s="97" customFormat="1" ht="25.5" x14ac:dyDescent="0.25">
      <c r="A40" s="746"/>
      <c r="B40" s="746"/>
      <c r="C40" s="746"/>
      <c r="D40" s="748"/>
      <c r="E40" s="727"/>
      <c r="F40" s="199" t="s">
        <v>681</v>
      </c>
      <c r="G40" s="195"/>
      <c r="H40" s="275"/>
      <c r="I40" s="275"/>
      <c r="J40" s="275"/>
      <c r="K40" s="100"/>
      <c r="L40" s="100"/>
      <c r="M40" s="269"/>
      <c r="N40" s="96"/>
      <c r="O40" s="739"/>
    </row>
    <row r="41" spans="1:15" s="97" customFormat="1" ht="15.75" customHeight="1" x14ac:dyDescent="0.25">
      <c r="A41" s="749"/>
      <c r="B41" s="750"/>
      <c r="C41" s="750"/>
      <c r="D41" s="750"/>
      <c r="E41" s="750"/>
      <c r="F41" s="750"/>
      <c r="G41" s="256"/>
      <c r="H41" s="256"/>
      <c r="I41" s="256"/>
      <c r="J41" s="256"/>
      <c r="K41" s="256"/>
      <c r="L41" s="256"/>
      <c r="M41" s="256"/>
      <c r="N41" s="256"/>
      <c r="O41" s="256"/>
    </row>
    <row r="42" spans="1:15" s="97" customFormat="1" ht="44.25" customHeight="1" x14ac:dyDescent="0.25">
      <c r="A42" s="743" t="s">
        <v>351</v>
      </c>
      <c r="B42" s="744"/>
      <c r="C42" s="744"/>
      <c r="D42" s="744"/>
      <c r="E42" s="744"/>
      <c r="F42" s="744"/>
      <c r="G42" s="195"/>
      <c r="H42" s="275"/>
      <c r="I42" s="275"/>
      <c r="J42" s="275"/>
      <c r="K42" s="100"/>
      <c r="L42" s="100"/>
      <c r="M42" s="269"/>
      <c r="N42" s="96"/>
      <c r="O42" s="740" t="s">
        <v>663</v>
      </c>
    </row>
    <row r="43" spans="1:15" s="97" customFormat="1" ht="39.75" customHeight="1" x14ac:dyDescent="0.25">
      <c r="A43" s="731" t="s">
        <v>318</v>
      </c>
      <c r="B43" s="287" t="s">
        <v>359</v>
      </c>
      <c r="C43" s="287">
        <v>0</v>
      </c>
      <c r="D43" s="287" t="s">
        <v>338</v>
      </c>
      <c r="E43" s="289">
        <v>50</v>
      </c>
      <c r="F43" s="201" t="s">
        <v>626</v>
      </c>
      <c r="G43" s="195"/>
      <c r="H43" s="275"/>
      <c r="I43" s="275"/>
      <c r="J43" s="275"/>
      <c r="K43" s="100"/>
      <c r="L43" s="100"/>
      <c r="M43" s="269"/>
      <c r="N43" s="96"/>
      <c r="O43" s="741"/>
    </row>
    <row r="44" spans="1:15" s="97" customFormat="1" ht="25.5" x14ac:dyDescent="0.25">
      <c r="A44" s="732"/>
      <c r="B44" s="287" t="s">
        <v>185</v>
      </c>
      <c r="C44" s="287">
        <v>0</v>
      </c>
      <c r="D44" s="287" t="s">
        <v>338</v>
      </c>
      <c r="E44" s="289">
        <v>50</v>
      </c>
      <c r="F44" s="201" t="s">
        <v>627</v>
      </c>
      <c r="G44" s="195"/>
      <c r="H44" s="275"/>
      <c r="I44" s="275"/>
      <c r="J44" s="275"/>
      <c r="K44" s="100"/>
      <c r="L44" s="100"/>
      <c r="M44" s="269"/>
      <c r="N44" s="96"/>
      <c r="O44" s="741"/>
    </row>
    <row r="45" spans="1:15" s="97" customFormat="1" ht="50.25" customHeight="1" x14ac:dyDescent="0.25">
      <c r="A45" s="732"/>
      <c r="B45" s="287" t="s">
        <v>629</v>
      </c>
      <c r="C45" s="287">
        <v>0</v>
      </c>
      <c r="D45" s="288">
        <v>0.25</v>
      </c>
      <c r="E45" s="289">
        <v>50</v>
      </c>
      <c r="F45" s="202" t="s">
        <v>628</v>
      </c>
      <c r="G45" s="195"/>
      <c r="H45" s="275"/>
      <c r="I45" s="275"/>
      <c r="J45" s="275"/>
      <c r="K45" s="100"/>
      <c r="L45" s="100"/>
      <c r="M45" s="269"/>
      <c r="N45" s="96"/>
      <c r="O45" s="741"/>
    </row>
    <row r="46" spans="1:15" s="97" customFormat="1" ht="36.75" customHeight="1" x14ac:dyDescent="0.25">
      <c r="A46" s="732"/>
      <c r="B46" s="287" t="s">
        <v>186</v>
      </c>
      <c r="C46" s="288">
        <v>0.1</v>
      </c>
      <c r="D46" s="288">
        <v>0.25</v>
      </c>
      <c r="E46" s="289">
        <v>70</v>
      </c>
      <c r="F46" s="201" t="s">
        <v>630</v>
      </c>
      <c r="G46" s="195"/>
      <c r="H46" s="275"/>
      <c r="I46" s="275"/>
      <c r="J46" s="275"/>
      <c r="K46" s="100"/>
      <c r="L46" s="100"/>
      <c r="M46" s="269"/>
      <c r="N46" s="96"/>
      <c r="O46" s="741"/>
    </row>
    <row r="47" spans="1:15" s="97" customFormat="1" x14ac:dyDescent="0.25">
      <c r="A47" s="732"/>
      <c r="B47" s="731" t="s">
        <v>187</v>
      </c>
      <c r="C47" s="724">
        <v>0.15</v>
      </c>
      <c r="D47" s="724">
        <v>0.3</v>
      </c>
      <c r="E47" s="726">
        <v>90</v>
      </c>
      <c r="F47" s="299" t="s">
        <v>631</v>
      </c>
      <c r="G47" s="195"/>
      <c r="H47" s="275"/>
      <c r="I47" s="275"/>
      <c r="J47" s="275"/>
      <c r="K47" s="100"/>
      <c r="L47" s="100"/>
      <c r="M47" s="269"/>
      <c r="N47" s="96"/>
      <c r="O47" s="741"/>
    </row>
    <row r="48" spans="1:15" s="97" customFormat="1" ht="25.5" x14ac:dyDescent="0.25">
      <c r="A48" s="732"/>
      <c r="B48" s="732"/>
      <c r="C48" s="725"/>
      <c r="D48" s="725"/>
      <c r="E48" s="727"/>
      <c r="F48" s="300" t="s">
        <v>632</v>
      </c>
      <c r="G48" s="195"/>
      <c r="H48" s="275"/>
      <c r="I48" s="275"/>
      <c r="J48" s="275"/>
      <c r="K48" s="100"/>
      <c r="L48" s="100"/>
      <c r="M48" s="269"/>
      <c r="N48" s="96"/>
      <c r="O48" s="741"/>
    </row>
    <row r="49" spans="1:15" s="97" customFormat="1" ht="51" x14ac:dyDescent="0.25">
      <c r="A49" s="732"/>
      <c r="B49" s="732"/>
      <c r="C49" s="725"/>
      <c r="D49" s="725"/>
      <c r="E49" s="727"/>
      <c r="F49" s="300" t="s">
        <v>633</v>
      </c>
      <c r="G49" s="195"/>
      <c r="H49" s="275"/>
      <c r="I49" s="275"/>
      <c r="J49" s="275"/>
      <c r="K49" s="100"/>
      <c r="L49" s="100"/>
      <c r="M49" s="269"/>
      <c r="N49" s="96"/>
      <c r="O49" s="741"/>
    </row>
    <row r="50" spans="1:15" s="97" customFormat="1" x14ac:dyDescent="0.25">
      <c r="A50" s="732"/>
      <c r="B50" s="732"/>
      <c r="C50" s="725"/>
      <c r="D50" s="756"/>
      <c r="E50" s="727"/>
      <c r="F50" s="300" t="s">
        <v>634</v>
      </c>
      <c r="G50" s="195"/>
      <c r="H50" s="275"/>
      <c r="I50" s="275"/>
      <c r="J50" s="275"/>
      <c r="K50" s="100"/>
      <c r="L50" s="100"/>
      <c r="M50" s="269"/>
      <c r="N50" s="96"/>
      <c r="O50" s="741"/>
    </row>
    <row r="51" spans="1:15" s="97" customFormat="1" ht="25.5" x14ac:dyDescent="0.25">
      <c r="A51" s="731" t="s">
        <v>319</v>
      </c>
      <c r="B51" s="287" t="s">
        <v>188</v>
      </c>
      <c r="C51" s="288">
        <v>0</v>
      </c>
      <c r="D51" s="288">
        <v>0.2</v>
      </c>
      <c r="E51" s="289">
        <v>140</v>
      </c>
      <c r="F51" s="201" t="s">
        <v>635</v>
      </c>
      <c r="G51" s="195"/>
      <c r="H51" s="275"/>
      <c r="I51" s="275"/>
      <c r="J51" s="275"/>
      <c r="K51" s="100"/>
      <c r="L51" s="100"/>
      <c r="M51" s="269"/>
      <c r="N51" s="96"/>
      <c r="O51" s="741"/>
    </row>
    <row r="52" spans="1:15" s="97" customFormat="1" ht="15" customHeight="1" x14ac:dyDescent="0.25">
      <c r="A52" s="732"/>
      <c r="B52" s="287" t="s">
        <v>189</v>
      </c>
      <c r="C52" s="287">
        <v>80</v>
      </c>
      <c r="D52" s="287">
        <v>0</v>
      </c>
      <c r="E52" s="289">
        <v>40</v>
      </c>
      <c r="F52" s="298" t="s">
        <v>636</v>
      </c>
      <c r="G52" s="195"/>
      <c r="H52" s="275"/>
      <c r="I52" s="275"/>
      <c r="J52" s="275"/>
      <c r="K52" s="100"/>
      <c r="L52" s="100"/>
      <c r="M52" s="269"/>
      <c r="N52" s="96"/>
      <c r="O52" s="741"/>
    </row>
    <row r="53" spans="1:15" s="97" customFormat="1" ht="25.5" x14ac:dyDescent="0.25">
      <c r="A53" s="732"/>
      <c r="B53" s="287" t="s">
        <v>190</v>
      </c>
      <c r="C53" s="287">
        <v>0</v>
      </c>
      <c r="D53" s="287">
        <v>0</v>
      </c>
      <c r="E53" s="289">
        <v>700</v>
      </c>
      <c r="F53" s="298" t="s">
        <v>637</v>
      </c>
      <c r="G53" s="195"/>
      <c r="H53" s="275"/>
      <c r="I53" s="275"/>
      <c r="J53" s="275"/>
      <c r="K53" s="100"/>
      <c r="L53" s="100"/>
      <c r="M53" s="269"/>
      <c r="N53" s="96"/>
      <c r="O53" s="741"/>
    </row>
    <row r="54" spans="1:15" s="97" customFormat="1" ht="25.5" x14ac:dyDescent="0.25">
      <c r="A54" s="732"/>
      <c r="B54" s="196" t="s">
        <v>191</v>
      </c>
      <c r="C54" s="196">
        <v>50</v>
      </c>
      <c r="D54" s="196">
        <v>0</v>
      </c>
      <c r="E54" s="204">
        <v>165</v>
      </c>
      <c r="F54" s="301" t="s">
        <v>638</v>
      </c>
      <c r="G54" s="195"/>
      <c r="H54" s="275"/>
      <c r="I54" s="275"/>
      <c r="J54" s="275"/>
      <c r="K54" s="100"/>
      <c r="L54" s="100"/>
      <c r="M54" s="269"/>
      <c r="N54" s="96"/>
      <c r="O54" s="741"/>
    </row>
    <row r="55" spans="1:15" s="97" customFormat="1" ht="25.5" x14ac:dyDescent="0.25">
      <c r="A55" s="732"/>
      <c r="B55" s="287" t="s">
        <v>192</v>
      </c>
      <c r="C55" s="287">
        <v>0</v>
      </c>
      <c r="D55" s="196">
        <v>0</v>
      </c>
      <c r="E55" s="289">
        <v>55</v>
      </c>
      <c r="F55" s="298" t="s">
        <v>639</v>
      </c>
      <c r="G55" s="195"/>
      <c r="H55" s="275"/>
      <c r="I55" s="275"/>
      <c r="J55" s="275"/>
      <c r="K55" s="100"/>
      <c r="L55" s="100"/>
      <c r="M55" s="269"/>
      <c r="N55" s="96"/>
      <c r="O55" s="741"/>
    </row>
    <row r="56" spans="1:15" s="97" customFormat="1" ht="27.75" customHeight="1" x14ac:dyDescent="0.25">
      <c r="A56" s="731" t="s">
        <v>320</v>
      </c>
      <c r="B56" s="731" t="s">
        <v>193</v>
      </c>
      <c r="C56" s="724">
        <v>0</v>
      </c>
      <c r="D56" s="724">
        <v>0.2</v>
      </c>
      <c r="E56" s="726">
        <v>50</v>
      </c>
      <c r="F56" s="300" t="s">
        <v>640</v>
      </c>
      <c r="G56" s="195"/>
      <c r="H56" s="275"/>
      <c r="I56" s="275"/>
      <c r="J56" s="275"/>
      <c r="K56" s="100"/>
      <c r="L56" s="100"/>
      <c r="M56" s="269"/>
      <c r="N56" s="96"/>
      <c r="O56" s="741"/>
    </row>
    <row r="57" spans="1:15" s="97" customFormat="1" x14ac:dyDescent="0.25">
      <c r="A57" s="732"/>
      <c r="B57" s="732"/>
      <c r="C57" s="725"/>
      <c r="D57" s="725"/>
      <c r="E57" s="727"/>
      <c r="F57" s="300" t="s">
        <v>641</v>
      </c>
      <c r="G57" s="195"/>
      <c r="H57" s="275"/>
      <c r="I57" s="275"/>
      <c r="J57" s="275"/>
      <c r="K57" s="100"/>
      <c r="L57" s="100"/>
      <c r="M57" s="269"/>
      <c r="N57" s="96"/>
      <c r="O57" s="741"/>
    </row>
    <row r="58" spans="1:15" s="97" customFormat="1" ht="25.5" x14ac:dyDescent="0.25">
      <c r="A58" s="732"/>
      <c r="B58" s="287" t="s">
        <v>194</v>
      </c>
      <c r="C58" s="288">
        <v>0</v>
      </c>
      <c r="D58" s="288">
        <v>0.3</v>
      </c>
      <c r="E58" s="289">
        <v>115</v>
      </c>
      <c r="F58" s="298" t="s">
        <v>642</v>
      </c>
      <c r="G58" s="195"/>
      <c r="H58" s="275"/>
      <c r="I58" s="275"/>
      <c r="J58" s="275"/>
      <c r="K58" s="100"/>
      <c r="L58" s="100"/>
      <c r="M58" s="269"/>
      <c r="N58" s="96"/>
      <c r="O58" s="741"/>
    </row>
    <row r="59" spans="1:15" s="97" customFormat="1" x14ac:dyDescent="0.25">
      <c r="A59" s="732"/>
      <c r="B59" s="731" t="s">
        <v>645</v>
      </c>
      <c r="C59" s="724">
        <v>0.4</v>
      </c>
      <c r="D59" s="724">
        <v>0.1</v>
      </c>
      <c r="E59" s="726">
        <v>240</v>
      </c>
      <c r="F59" s="298" t="s">
        <v>647</v>
      </c>
      <c r="G59" s="195"/>
      <c r="H59" s="275"/>
      <c r="I59" s="275"/>
      <c r="J59" s="275"/>
      <c r="K59" s="100"/>
      <c r="L59" s="100"/>
      <c r="M59" s="269"/>
      <c r="N59" s="96"/>
      <c r="O59" s="741"/>
    </row>
    <row r="60" spans="1:15" s="97" customFormat="1" x14ac:dyDescent="0.25">
      <c r="A60" s="732"/>
      <c r="B60" s="732"/>
      <c r="C60" s="725"/>
      <c r="D60" s="725"/>
      <c r="E60" s="727"/>
      <c r="F60" s="302" t="s">
        <v>648</v>
      </c>
      <c r="G60" s="195"/>
      <c r="H60" s="275"/>
      <c r="I60" s="275"/>
      <c r="J60" s="275"/>
      <c r="K60" s="100"/>
      <c r="L60" s="100"/>
      <c r="M60" s="269"/>
      <c r="N60" s="96"/>
      <c r="O60" s="741"/>
    </row>
    <row r="61" spans="1:15" s="97" customFormat="1" x14ac:dyDescent="0.25">
      <c r="A61" s="732"/>
      <c r="B61" s="732"/>
      <c r="C61" s="725"/>
      <c r="D61" s="725"/>
      <c r="E61" s="727"/>
      <c r="F61" s="303" t="s">
        <v>649</v>
      </c>
      <c r="G61" s="195"/>
      <c r="H61" s="275"/>
      <c r="I61" s="275"/>
      <c r="J61" s="275"/>
      <c r="K61" s="100"/>
      <c r="L61" s="100"/>
      <c r="M61" s="269"/>
      <c r="N61" s="96"/>
      <c r="O61" s="741"/>
    </row>
    <row r="62" spans="1:15" s="97" customFormat="1" x14ac:dyDescent="0.25">
      <c r="A62" s="732"/>
      <c r="B62" s="731" t="s">
        <v>646</v>
      </c>
      <c r="C62" s="724">
        <v>0</v>
      </c>
      <c r="D62" s="205"/>
      <c r="E62" s="726"/>
      <c r="F62" s="302" t="s">
        <v>647</v>
      </c>
      <c r="G62" s="195"/>
      <c r="H62" s="275"/>
      <c r="I62" s="275"/>
      <c r="J62" s="275"/>
      <c r="K62" s="100"/>
      <c r="L62" s="100"/>
      <c r="M62" s="269"/>
      <c r="N62" s="96"/>
      <c r="O62" s="741"/>
    </row>
    <row r="63" spans="1:15" s="97" customFormat="1" ht="25.5" x14ac:dyDescent="0.25">
      <c r="A63" s="732"/>
      <c r="B63" s="732"/>
      <c r="C63" s="725"/>
      <c r="D63" s="206"/>
      <c r="E63" s="727"/>
      <c r="F63" s="302" t="s">
        <v>650</v>
      </c>
      <c r="G63" s="195"/>
      <c r="H63" s="275"/>
      <c r="I63" s="275"/>
      <c r="J63" s="275"/>
      <c r="K63" s="100"/>
      <c r="L63" s="100"/>
      <c r="M63" s="269"/>
      <c r="N63" s="96"/>
      <c r="O63" s="741"/>
    </row>
    <row r="64" spans="1:15" s="97" customFormat="1" ht="25.5" x14ac:dyDescent="0.25">
      <c r="A64" s="732"/>
      <c r="B64" s="732"/>
      <c r="C64" s="725"/>
      <c r="D64" s="206"/>
      <c r="E64" s="727"/>
      <c r="F64" s="302" t="s">
        <v>651</v>
      </c>
      <c r="G64" s="195"/>
      <c r="H64" s="275"/>
      <c r="I64" s="275"/>
      <c r="J64" s="275"/>
      <c r="K64" s="100"/>
      <c r="L64" s="100"/>
      <c r="M64" s="269"/>
      <c r="N64" s="96"/>
      <c r="O64" s="741"/>
    </row>
    <row r="65" spans="1:15" s="97" customFormat="1" ht="40.5" customHeight="1" x14ac:dyDescent="0.25">
      <c r="A65" s="732"/>
      <c r="B65" s="287" t="s">
        <v>195</v>
      </c>
      <c r="C65" s="288">
        <v>0</v>
      </c>
      <c r="D65" s="205">
        <v>0</v>
      </c>
      <c r="E65" s="289">
        <v>125</v>
      </c>
      <c r="F65" s="201" t="s">
        <v>643</v>
      </c>
      <c r="G65" s="195"/>
      <c r="H65" s="275"/>
      <c r="I65" s="275"/>
      <c r="J65" s="275"/>
      <c r="K65" s="100"/>
      <c r="L65" s="100"/>
      <c r="M65" s="269"/>
      <c r="N65" s="96"/>
      <c r="O65" s="741"/>
    </row>
    <row r="66" spans="1:15" s="97" customFormat="1" ht="38.25" customHeight="1" x14ac:dyDescent="0.25">
      <c r="A66" s="732"/>
      <c r="B66" s="287" t="s">
        <v>196</v>
      </c>
      <c r="C66" s="288">
        <v>0</v>
      </c>
      <c r="D66" s="288">
        <v>0</v>
      </c>
      <c r="E66" s="289">
        <v>125</v>
      </c>
      <c r="F66" s="201" t="s">
        <v>644</v>
      </c>
      <c r="G66" s="195"/>
      <c r="H66" s="275"/>
      <c r="I66" s="275"/>
      <c r="J66" s="275"/>
      <c r="K66" s="100"/>
      <c r="L66" s="100"/>
      <c r="M66" s="269"/>
      <c r="N66" s="96"/>
      <c r="O66" s="741"/>
    </row>
    <row r="67" spans="1:15" s="97" customFormat="1" x14ac:dyDescent="0.25">
      <c r="A67" s="732"/>
      <c r="B67" s="731" t="s">
        <v>336</v>
      </c>
      <c r="C67" s="724">
        <v>0</v>
      </c>
      <c r="D67" s="724">
        <v>0</v>
      </c>
      <c r="E67" s="726"/>
      <c r="F67" s="202"/>
      <c r="G67" s="195"/>
      <c r="H67" s="275"/>
      <c r="I67" s="275"/>
      <c r="J67" s="275"/>
      <c r="K67" s="100"/>
      <c r="L67" s="100"/>
      <c r="M67" s="269"/>
      <c r="N67" s="96"/>
      <c r="O67" s="741"/>
    </row>
    <row r="68" spans="1:15" s="97" customFormat="1" x14ac:dyDescent="0.25">
      <c r="A68" s="732"/>
      <c r="B68" s="732"/>
      <c r="C68" s="725"/>
      <c r="D68" s="725"/>
      <c r="E68" s="727"/>
      <c r="F68" s="202"/>
      <c r="G68" s="195"/>
      <c r="H68" s="275"/>
      <c r="I68" s="275"/>
      <c r="J68" s="275"/>
      <c r="K68" s="100"/>
      <c r="L68" s="100"/>
      <c r="M68" s="269"/>
      <c r="N68" s="96"/>
      <c r="O68" s="741"/>
    </row>
    <row r="69" spans="1:15" s="97" customFormat="1" x14ac:dyDescent="0.25">
      <c r="A69" s="732"/>
      <c r="B69" s="732"/>
      <c r="C69" s="725"/>
      <c r="D69" s="725"/>
      <c r="E69" s="727"/>
      <c r="F69" s="202"/>
      <c r="G69" s="195"/>
      <c r="H69" s="275"/>
      <c r="I69" s="275"/>
      <c r="J69" s="275"/>
      <c r="K69" s="100"/>
      <c r="L69" s="100"/>
      <c r="M69" s="269"/>
      <c r="N69" s="96"/>
      <c r="O69" s="741"/>
    </row>
    <row r="70" spans="1:15" s="97" customFormat="1" x14ac:dyDescent="0.25">
      <c r="A70" s="732"/>
      <c r="B70" s="732"/>
      <c r="C70" s="725"/>
      <c r="D70" s="725"/>
      <c r="E70" s="727"/>
      <c r="F70" s="202"/>
      <c r="G70" s="195"/>
      <c r="H70" s="275"/>
      <c r="I70" s="275"/>
      <c r="J70" s="275"/>
      <c r="K70" s="100"/>
      <c r="L70" s="100"/>
      <c r="M70" s="269"/>
      <c r="N70" s="96"/>
      <c r="O70" s="741"/>
    </row>
    <row r="71" spans="1:15" s="97" customFormat="1" x14ac:dyDescent="0.25">
      <c r="A71" s="736"/>
      <c r="B71" s="736"/>
      <c r="C71" s="756"/>
      <c r="D71" s="756"/>
      <c r="E71" s="747"/>
      <c r="F71" s="202"/>
      <c r="G71" s="195"/>
      <c r="H71" s="275"/>
      <c r="I71" s="275"/>
      <c r="J71" s="275"/>
      <c r="K71" s="100"/>
      <c r="L71" s="100"/>
      <c r="M71" s="269"/>
      <c r="N71" s="96"/>
      <c r="O71" s="742"/>
    </row>
    <row r="72" spans="1:15" s="97" customFormat="1" ht="15.75" customHeight="1" x14ac:dyDescent="0.25">
      <c r="A72" s="207"/>
      <c r="B72" s="207"/>
      <c r="C72" s="207"/>
      <c r="D72" s="207"/>
      <c r="E72" s="207"/>
      <c r="F72" s="208"/>
      <c r="G72" s="254"/>
      <c r="H72" s="254"/>
      <c r="I72" s="254"/>
      <c r="J72" s="254"/>
      <c r="K72" s="254"/>
      <c r="L72" s="254"/>
      <c r="M72" s="254"/>
      <c r="N72" s="254"/>
      <c r="O72" s="254"/>
    </row>
    <row r="73" spans="1:15" s="97" customFormat="1" ht="41.25" customHeight="1" x14ac:dyDescent="0.25">
      <c r="A73" s="718" t="s">
        <v>201</v>
      </c>
      <c r="B73" s="719"/>
      <c r="C73" s="719"/>
      <c r="D73" s="719"/>
      <c r="E73" s="719"/>
      <c r="F73" s="720"/>
      <c r="G73" s="195"/>
      <c r="H73" s="275"/>
      <c r="I73" s="275"/>
      <c r="J73" s="275"/>
      <c r="K73" s="100"/>
      <c r="L73" s="100"/>
      <c r="M73" s="269"/>
      <c r="N73" s="96"/>
      <c r="O73" s="740" t="s">
        <v>664</v>
      </c>
    </row>
    <row r="74" spans="1:15" s="97" customFormat="1" ht="25.5" x14ac:dyDescent="0.25">
      <c r="A74" s="731" t="s">
        <v>321</v>
      </c>
      <c r="B74" s="731" t="s">
        <v>177</v>
      </c>
      <c r="C74" s="731">
        <v>450</v>
      </c>
      <c r="D74" s="731">
        <v>450</v>
      </c>
      <c r="E74" s="726">
        <v>150</v>
      </c>
      <c r="F74" s="201" t="s">
        <v>535</v>
      </c>
      <c r="G74" s="195"/>
      <c r="H74" s="275"/>
      <c r="I74" s="275"/>
      <c r="J74" s="275"/>
      <c r="K74" s="100"/>
      <c r="L74" s="100"/>
      <c r="M74" s="269"/>
      <c r="N74" s="96"/>
      <c r="O74" s="741"/>
    </row>
    <row r="75" spans="1:15" s="97" customFormat="1" ht="25.5" x14ac:dyDescent="0.25">
      <c r="A75" s="732"/>
      <c r="B75" s="732"/>
      <c r="C75" s="732"/>
      <c r="D75" s="732"/>
      <c r="E75" s="727"/>
      <c r="F75" s="201" t="s">
        <v>536</v>
      </c>
      <c r="G75" s="195"/>
      <c r="H75" s="275"/>
      <c r="I75" s="275"/>
      <c r="J75" s="275"/>
      <c r="K75" s="100"/>
      <c r="L75" s="100"/>
      <c r="M75" s="269"/>
      <c r="N75" s="96"/>
      <c r="O75" s="741"/>
    </row>
    <row r="76" spans="1:15" s="97" customFormat="1" ht="25.5" x14ac:dyDescent="0.25">
      <c r="A76" s="732"/>
      <c r="B76" s="732"/>
      <c r="C76" s="732"/>
      <c r="D76" s="732"/>
      <c r="E76" s="727"/>
      <c r="F76" s="201" t="s">
        <v>537</v>
      </c>
      <c r="G76" s="195"/>
      <c r="H76" s="275"/>
      <c r="I76" s="275"/>
      <c r="J76" s="275"/>
      <c r="K76" s="100"/>
      <c r="L76" s="100"/>
      <c r="M76" s="269"/>
      <c r="N76" s="96"/>
      <c r="O76" s="741"/>
    </row>
    <row r="77" spans="1:15" s="97" customFormat="1" ht="25.5" x14ac:dyDescent="0.25">
      <c r="A77" s="732"/>
      <c r="B77" s="732"/>
      <c r="C77" s="732"/>
      <c r="D77" s="732"/>
      <c r="E77" s="727"/>
      <c r="F77" s="201" t="s">
        <v>538</v>
      </c>
      <c r="G77" s="195"/>
      <c r="H77" s="275"/>
      <c r="I77" s="275"/>
      <c r="J77" s="275"/>
      <c r="K77" s="100"/>
      <c r="L77" s="100"/>
      <c r="M77" s="269"/>
      <c r="N77" s="96"/>
      <c r="O77" s="741"/>
    </row>
    <row r="78" spans="1:15" s="97" customFormat="1" ht="25.5" x14ac:dyDescent="0.25">
      <c r="A78" s="731" t="s">
        <v>322</v>
      </c>
      <c r="B78" s="731" t="s">
        <v>178</v>
      </c>
      <c r="C78" s="731">
        <v>160</v>
      </c>
      <c r="D78" s="731">
        <v>350</v>
      </c>
      <c r="E78" s="726">
        <v>93.6</v>
      </c>
      <c r="F78" s="201" t="s">
        <v>659</v>
      </c>
      <c r="G78" s="195"/>
      <c r="H78" s="275"/>
      <c r="I78" s="275"/>
      <c r="J78" s="275"/>
      <c r="K78" s="100"/>
      <c r="L78" s="100"/>
      <c r="M78" s="269"/>
      <c r="N78" s="96"/>
      <c r="O78" s="741"/>
    </row>
    <row r="79" spans="1:15" s="97" customFormat="1" ht="25.5" x14ac:dyDescent="0.25">
      <c r="A79" s="732"/>
      <c r="B79" s="732"/>
      <c r="C79" s="732"/>
      <c r="D79" s="732"/>
      <c r="E79" s="727"/>
      <c r="F79" s="201" t="s">
        <v>539</v>
      </c>
      <c r="G79" s="195"/>
      <c r="H79" s="275"/>
      <c r="I79" s="275"/>
      <c r="J79" s="275"/>
      <c r="K79" s="100"/>
      <c r="L79" s="100"/>
      <c r="M79" s="269"/>
      <c r="N79" s="96"/>
      <c r="O79" s="741"/>
    </row>
    <row r="80" spans="1:15" s="97" customFormat="1" ht="25.5" x14ac:dyDescent="0.25">
      <c r="A80" s="732"/>
      <c r="B80" s="732"/>
      <c r="C80" s="732"/>
      <c r="D80" s="732"/>
      <c r="E80" s="727"/>
      <c r="F80" s="201" t="s">
        <v>540</v>
      </c>
      <c r="G80" s="195"/>
      <c r="H80" s="275"/>
      <c r="I80" s="275"/>
      <c r="J80" s="275"/>
      <c r="K80" s="100"/>
      <c r="L80" s="100"/>
      <c r="M80" s="269"/>
      <c r="N80" s="96"/>
      <c r="O80" s="741"/>
    </row>
    <row r="81" spans="1:15" s="97" customFormat="1" ht="25.5" x14ac:dyDescent="0.25">
      <c r="A81" s="732"/>
      <c r="B81" s="732"/>
      <c r="C81" s="732"/>
      <c r="D81" s="732"/>
      <c r="E81" s="727"/>
      <c r="F81" s="201" t="s">
        <v>541</v>
      </c>
      <c r="G81" s="195"/>
      <c r="H81" s="275"/>
      <c r="I81" s="275"/>
      <c r="J81" s="275"/>
      <c r="K81" s="100"/>
      <c r="L81" s="100"/>
      <c r="M81" s="269"/>
      <c r="N81" s="96"/>
      <c r="O81" s="741"/>
    </row>
    <row r="82" spans="1:15" s="97" customFormat="1" ht="25.5" x14ac:dyDescent="0.25">
      <c r="A82" s="731" t="s">
        <v>323</v>
      </c>
      <c r="B82" s="731" t="s">
        <v>255</v>
      </c>
      <c r="C82" s="724">
        <v>0.1</v>
      </c>
      <c r="D82" s="724">
        <v>0.2</v>
      </c>
      <c r="E82" s="726">
        <v>81</v>
      </c>
      <c r="F82" s="201" t="s">
        <v>542</v>
      </c>
      <c r="G82" s="195"/>
      <c r="H82" s="275"/>
      <c r="I82" s="275"/>
      <c r="J82" s="275"/>
      <c r="K82" s="100"/>
      <c r="L82" s="100"/>
      <c r="M82" s="269"/>
      <c r="N82" s="96"/>
      <c r="O82" s="741"/>
    </row>
    <row r="83" spans="1:15" s="97" customFormat="1" ht="25.5" x14ac:dyDescent="0.25">
      <c r="A83" s="732"/>
      <c r="B83" s="732"/>
      <c r="C83" s="725"/>
      <c r="D83" s="725"/>
      <c r="E83" s="727"/>
      <c r="F83" s="209" t="s">
        <v>543</v>
      </c>
      <c r="G83" s="195"/>
      <c r="H83" s="275"/>
      <c r="I83" s="275"/>
      <c r="J83" s="275"/>
      <c r="K83" s="100"/>
      <c r="L83" s="100"/>
      <c r="M83" s="269"/>
      <c r="N83" s="96"/>
      <c r="O83" s="741"/>
    </row>
    <row r="84" spans="1:15" s="97" customFormat="1" ht="51" x14ac:dyDescent="0.25">
      <c r="A84" s="732"/>
      <c r="B84" s="732"/>
      <c r="C84" s="725"/>
      <c r="D84" s="725"/>
      <c r="E84" s="727"/>
      <c r="F84" s="201" t="s">
        <v>544</v>
      </c>
      <c r="G84" s="195"/>
      <c r="H84" s="275"/>
      <c r="I84" s="275"/>
      <c r="J84" s="275"/>
      <c r="K84" s="100"/>
      <c r="L84" s="100"/>
      <c r="M84" s="269"/>
      <c r="N84" s="96"/>
      <c r="O84" s="741"/>
    </row>
    <row r="85" spans="1:15" s="97" customFormat="1" ht="38.25" x14ac:dyDescent="0.25">
      <c r="A85" s="732"/>
      <c r="B85" s="732"/>
      <c r="C85" s="725"/>
      <c r="D85" s="725"/>
      <c r="E85" s="727"/>
      <c r="F85" s="201" t="s">
        <v>545</v>
      </c>
      <c r="G85" s="195"/>
      <c r="H85" s="275"/>
      <c r="I85" s="275"/>
      <c r="J85" s="275"/>
      <c r="K85" s="100"/>
      <c r="L85" s="100"/>
      <c r="M85" s="269"/>
      <c r="N85" s="96"/>
      <c r="O85" s="741"/>
    </row>
    <row r="86" spans="1:15" s="97" customFormat="1" ht="38.25" x14ac:dyDescent="0.25">
      <c r="A86" s="732"/>
      <c r="B86" s="736"/>
      <c r="C86" s="725"/>
      <c r="D86" s="725"/>
      <c r="E86" s="747"/>
      <c r="F86" s="201" t="s">
        <v>546</v>
      </c>
      <c r="G86" s="195"/>
      <c r="H86" s="275"/>
      <c r="I86" s="275"/>
      <c r="J86" s="275"/>
      <c r="K86" s="100"/>
      <c r="L86" s="100"/>
      <c r="M86" s="269"/>
      <c r="N86" s="96"/>
      <c r="O86" s="741"/>
    </row>
    <row r="87" spans="1:15" s="97" customFormat="1" ht="25.5" x14ac:dyDescent="0.25">
      <c r="A87" s="757" t="s">
        <v>324</v>
      </c>
      <c r="B87" s="731" t="s">
        <v>256</v>
      </c>
      <c r="C87" s="724">
        <v>0.05</v>
      </c>
      <c r="D87" s="724">
        <v>0.2</v>
      </c>
      <c r="E87" s="726">
        <v>42</v>
      </c>
      <c r="F87" s="201" t="s">
        <v>547</v>
      </c>
      <c r="G87" s="195"/>
      <c r="H87" s="275"/>
      <c r="I87" s="275"/>
      <c r="J87" s="275"/>
      <c r="K87" s="100"/>
      <c r="L87" s="100"/>
      <c r="M87" s="269"/>
      <c r="N87" s="96"/>
      <c r="O87" s="741"/>
    </row>
    <row r="88" spans="1:15" s="97" customFormat="1" ht="25.5" x14ac:dyDescent="0.25">
      <c r="A88" s="757"/>
      <c r="B88" s="732"/>
      <c r="C88" s="725"/>
      <c r="D88" s="725"/>
      <c r="E88" s="727"/>
      <c r="F88" s="201" t="s">
        <v>548</v>
      </c>
      <c r="G88" s="195"/>
      <c r="H88" s="275"/>
      <c r="I88" s="275"/>
      <c r="J88" s="275"/>
      <c r="K88" s="100"/>
      <c r="L88" s="100"/>
      <c r="M88" s="269"/>
      <c r="N88" s="96"/>
      <c r="O88" s="741"/>
    </row>
    <row r="89" spans="1:15" s="97" customFormat="1" ht="25.5" x14ac:dyDescent="0.25">
      <c r="A89" s="757"/>
      <c r="B89" s="732"/>
      <c r="C89" s="725"/>
      <c r="D89" s="725"/>
      <c r="E89" s="727"/>
      <c r="F89" s="201" t="s">
        <v>549</v>
      </c>
      <c r="G89" s="195"/>
      <c r="H89" s="275"/>
      <c r="I89" s="275"/>
      <c r="J89" s="275"/>
      <c r="K89" s="100"/>
      <c r="L89" s="100"/>
      <c r="M89" s="269"/>
      <c r="N89" s="96"/>
      <c r="O89" s="741"/>
    </row>
    <row r="90" spans="1:15" s="97" customFormat="1" ht="25.5" x14ac:dyDescent="0.25">
      <c r="A90" s="757"/>
      <c r="B90" s="732"/>
      <c r="C90" s="725"/>
      <c r="D90" s="725"/>
      <c r="E90" s="727"/>
      <c r="F90" s="201" t="s">
        <v>550</v>
      </c>
      <c r="G90" s="195"/>
      <c r="H90" s="275"/>
      <c r="I90" s="275"/>
      <c r="J90" s="275"/>
      <c r="K90" s="100"/>
      <c r="L90" s="100"/>
      <c r="M90" s="269"/>
      <c r="N90" s="96"/>
      <c r="O90" s="741"/>
    </row>
    <row r="91" spans="1:15" s="97" customFormat="1" ht="25.5" x14ac:dyDescent="0.25">
      <c r="A91" s="757"/>
      <c r="B91" s="736"/>
      <c r="C91" s="725"/>
      <c r="D91" s="725"/>
      <c r="E91" s="747"/>
      <c r="F91" s="201" t="s">
        <v>660</v>
      </c>
      <c r="G91" s="195"/>
      <c r="H91" s="275"/>
      <c r="I91" s="275"/>
      <c r="J91" s="275"/>
      <c r="K91" s="100"/>
      <c r="L91" s="100"/>
      <c r="M91" s="269"/>
      <c r="N91" s="96"/>
      <c r="O91" s="742"/>
    </row>
    <row r="92" spans="1:15" s="97" customFormat="1" ht="15.75" customHeight="1" x14ac:dyDescent="0.25">
      <c r="A92" s="207"/>
      <c r="B92" s="207"/>
      <c r="C92" s="207"/>
      <c r="D92" s="207"/>
      <c r="E92" s="207"/>
      <c r="F92" s="208"/>
      <c r="G92" s="290"/>
      <c r="H92" s="290"/>
      <c r="I92" s="290"/>
      <c r="J92" s="290"/>
      <c r="K92" s="290"/>
      <c r="L92" s="290"/>
      <c r="M92" s="290"/>
      <c r="N92" s="290"/>
      <c r="O92" s="290"/>
    </row>
    <row r="93" spans="1:15" s="97" customFormat="1" ht="42" customHeight="1" x14ac:dyDescent="0.25">
      <c r="A93" s="718" t="s">
        <v>202</v>
      </c>
      <c r="B93" s="719"/>
      <c r="C93" s="719"/>
      <c r="D93" s="719"/>
      <c r="E93" s="719"/>
      <c r="F93" s="720"/>
      <c r="G93" s="195"/>
      <c r="H93" s="275"/>
      <c r="I93" s="275"/>
      <c r="J93" s="275"/>
      <c r="K93" s="100"/>
      <c r="L93" s="100"/>
      <c r="M93" s="269"/>
      <c r="N93" s="96"/>
      <c r="O93" s="740" t="s">
        <v>665</v>
      </c>
    </row>
    <row r="94" spans="1:15" s="97" customFormat="1" ht="31.5" customHeight="1" x14ac:dyDescent="0.25">
      <c r="A94" s="751" t="s">
        <v>325</v>
      </c>
      <c r="B94" s="731" t="s">
        <v>171</v>
      </c>
      <c r="C94" s="731"/>
      <c r="D94" s="731">
        <v>27</v>
      </c>
      <c r="E94" s="754">
        <v>570.70000000000005</v>
      </c>
      <c r="F94" s="295" t="s">
        <v>607</v>
      </c>
      <c r="G94" s="195"/>
      <c r="H94" s="275"/>
      <c r="I94" s="275"/>
      <c r="J94" s="275"/>
      <c r="K94" s="100"/>
      <c r="L94" s="100"/>
      <c r="M94" s="269"/>
      <c r="N94" s="96"/>
      <c r="O94" s="741"/>
    </row>
    <row r="95" spans="1:15" s="97" customFormat="1" ht="31.5" customHeight="1" x14ac:dyDescent="0.25">
      <c r="A95" s="752"/>
      <c r="B95" s="732"/>
      <c r="C95" s="732"/>
      <c r="D95" s="732"/>
      <c r="E95" s="755"/>
      <c r="F95" s="201" t="s">
        <v>609</v>
      </c>
      <c r="G95" s="195"/>
      <c r="H95" s="275"/>
      <c r="I95" s="275"/>
      <c r="J95" s="275"/>
      <c r="K95" s="100"/>
      <c r="L95" s="100"/>
      <c r="M95" s="269"/>
      <c r="N95" s="96"/>
      <c r="O95" s="741"/>
    </row>
    <row r="96" spans="1:15" s="97" customFormat="1" ht="31.5" customHeight="1" x14ac:dyDescent="0.25">
      <c r="A96" s="752"/>
      <c r="B96" s="732"/>
      <c r="C96" s="732"/>
      <c r="D96" s="732"/>
      <c r="E96" s="755"/>
      <c r="F96" s="201" t="s">
        <v>610</v>
      </c>
      <c r="G96" s="195"/>
      <c r="H96" s="275"/>
      <c r="I96" s="275"/>
      <c r="J96" s="275"/>
      <c r="K96" s="100"/>
      <c r="L96" s="100"/>
      <c r="M96" s="269"/>
      <c r="N96" s="96"/>
      <c r="O96" s="741"/>
    </row>
    <row r="97" spans="1:15" s="97" customFormat="1" ht="31.5" customHeight="1" x14ac:dyDescent="0.25">
      <c r="A97" s="752"/>
      <c r="B97" s="731" t="s">
        <v>172</v>
      </c>
      <c r="C97" s="731"/>
      <c r="D97" s="731">
        <v>20</v>
      </c>
      <c r="E97" s="755"/>
      <c r="F97" s="295" t="s">
        <v>608</v>
      </c>
      <c r="G97" s="195"/>
      <c r="H97" s="275"/>
      <c r="I97" s="275"/>
      <c r="J97" s="275"/>
      <c r="K97" s="100"/>
      <c r="L97" s="100"/>
      <c r="M97" s="269"/>
      <c r="N97" s="96"/>
      <c r="O97" s="741"/>
    </row>
    <row r="98" spans="1:15" s="97" customFormat="1" ht="31.5" customHeight="1" x14ac:dyDescent="0.25">
      <c r="A98" s="752"/>
      <c r="B98" s="732"/>
      <c r="C98" s="732"/>
      <c r="D98" s="732"/>
      <c r="E98" s="755"/>
      <c r="F98" s="201" t="s">
        <v>611</v>
      </c>
      <c r="G98" s="195"/>
      <c r="H98" s="275"/>
      <c r="I98" s="275"/>
      <c r="J98" s="275"/>
      <c r="K98" s="100"/>
      <c r="L98" s="100"/>
      <c r="M98" s="269"/>
      <c r="N98" s="96"/>
      <c r="O98" s="742"/>
    </row>
    <row r="99" spans="1:15" s="97" customFormat="1" ht="31.5" customHeight="1" x14ac:dyDescent="0.25">
      <c r="A99" s="752"/>
      <c r="B99" s="731" t="s">
        <v>280</v>
      </c>
      <c r="C99" s="731"/>
      <c r="D99" s="196"/>
      <c r="E99" s="731"/>
      <c r="F99" s="201" t="s">
        <v>281</v>
      </c>
      <c r="G99" s="195"/>
      <c r="H99" s="275"/>
      <c r="I99" s="275"/>
      <c r="J99" s="275"/>
      <c r="K99" s="100"/>
      <c r="L99" s="100"/>
      <c r="M99" s="269"/>
      <c r="N99" s="96"/>
      <c r="O99" s="740" t="s">
        <v>507</v>
      </c>
    </row>
    <row r="100" spans="1:15" s="97" customFormat="1" ht="31.5" customHeight="1" x14ac:dyDescent="0.25">
      <c r="A100" s="752"/>
      <c r="B100" s="732"/>
      <c r="C100" s="732"/>
      <c r="D100" s="197"/>
      <c r="E100" s="732"/>
      <c r="F100" s="201" t="s">
        <v>282</v>
      </c>
      <c r="G100" s="195"/>
      <c r="H100" s="275"/>
      <c r="I100" s="275"/>
      <c r="J100" s="275"/>
      <c r="K100" s="100"/>
      <c r="L100" s="100"/>
      <c r="M100" s="269"/>
      <c r="N100" s="96"/>
      <c r="O100" s="741"/>
    </row>
    <row r="101" spans="1:15" s="97" customFormat="1" ht="31.5" customHeight="1" x14ac:dyDescent="0.25">
      <c r="A101" s="752"/>
      <c r="B101" s="732"/>
      <c r="C101" s="732"/>
      <c r="D101" s="197"/>
      <c r="E101" s="732"/>
      <c r="F101" s="201" t="s">
        <v>506</v>
      </c>
      <c r="G101" s="195"/>
      <c r="H101" s="275"/>
      <c r="I101" s="275"/>
      <c r="J101" s="275"/>
      <c r="K101" s="100"/>
      <c r="L101" s="100"/>
      <c r="M101" s="269"/>
      <c r="N101" s="96"/>
      <c r="O101" s="741"/>
    </row>
    <row r="102" spans="1:15" s="97" customFormat="1" ht="51.75" customHeight="1" x14ac:dyDescent="0.25">
      <c r="A102" s="752"/>
      <c r="B102" s="731" t="s">
        <v>283</v>
      </c>
      <c r="C102" s="731"/>
      <c r="D102" s="196"/>
      <c r="E102" s="731"/>
      <c r="F102" s="201" t="s">
        <v>284</v>
      </c>
      <c r="G102" s="195"/>
      <c r="H102" s="275"/>
      <c r="I102" s="275"/>
      <c r="J102" s="275"/>
      <c r="K102" s="100"/>
      <c r="L102" s="100"/>
      <c r="M102" s="269"/>
      <c r="N102" s="96"/>
      <c r="O102" s="741"/>
    </row>
    <row r="103" spans="1:15" s="97" customFormat="1" ht="31.5" customHeight="1" x14ac:dyDescent="0.25">
      <c r="A103" s="752"/>
      <c r="B103" s="732"/>
      <c r="C103" s="732"/>
      <c r="D103" s="197"/>
      <c r="E103" s="732"/>
      <c r="F103" s="201" t="s">
        <v>285</v>
      </c>
      <c r="G103" s="195"/>
      <c r="H103" s="275"/>
      <c r="I103" s="275"/>
      <c r="J103" s="275"/>
      <c r="K103" s="100"/>
      <c r="L103" s="100"/>
      <c r="M103" s="269"/>
      <c r="N103" s="96"/>
      <c r="O103" s="741"/>
    </row>
    <row r="104" spans="1:15" s="97" customFormat="1" ht="31.5" customHeight="1" x14ac:dyDescent="0.25">
      <c r="A104" s="753"/>
      <c r="B104" s="736"/>
      <c r="C104" s="736"/>
      <c r="D104" s="200"/>
      <c r="E104" s="736"/>
      <c r="F104" s="201" t="s">
        <v>286</v>
      </c>
      <c r="G104" s="195"/>
      <c r="H104" s="275"/>
      <c r="I104" s="275"/>
      <c r="J104" s="275"/>
      <c r="K104" s="100"/>
      <c r="L104" s="100"/>
      <c r="M104" s="269"/>
      <c r="N104" s="96"/>
      <c r="O104" s="742"/>
    </row>
    <row r="105" spans="1:15" s="97" customFormat="1" ht="15.75" customHeight="1" x14ac:dyDescent="0.25">
      <c r="A105" s="207"/>
      <c r="B105" s="207"/>
      <c r="C105" s="207"/>
      <c r="D105" s="207"/>
      <c r="E105" s="207"/>
      <c r="F105" s="208"/>
      <c r="G105" s="290"/>
      <c r="H105" s="290"/>
      <c r="I105" s="290"/>
      <c r="J105" s="290"/>
      <c r="K105" s="290"/>
      <c r="L105" s="290"/>
      <c r="M105" s="290"/>
      <c r="N105" s="290"/>
      <c r="O105" s="290"/>
    </row>
    <row r="106" spans="1:15" s="97" customFormat="1" ht="45" customHeight="1" x14ac:dyDescent="0.25">
      <c r="A106" s="718" t="s">
        <v>203</v>
      </c>
      <c r="B106" s="719"/>
      <c r="C106" s="719"/>
      <c r="D106" s="719"/>
      <c r="E106" s="719"/>
      <c r="F106" s="720"/>
      <c r="G106" s="195"/>
      <c r="H106" s="275"/>
      <c r="I106" s="275"/>
      <c r="J106" s="275"/>
      <c r="K106" s="100"/>
      <c r="L106" s="100"/>
      <c r="M106" s="269"/>
      <c r="N106" s="96"/>
      <c r="O106" s="96"/>
    </row>
    <row r="107" spans="1:15" s="97" customFormat="1" ht="53.25" customHeight="1" x14ac:dyDescent="0.25">
      <c r="A107" s="731" t="s">
        <v>326</v>
      </c>
      <c r="B107" s="731" t="s">
        <v>173</v>
      </c>
      <c r="C107" s="724">
        <v>0.6</v>
      </c>
      <c r="D107" s="724">
        <v>0.7</v>
      </c>
      <c r="E107" s="726">
        <v>135</v>
      </c>
      <c r="F107" s="201" t="s">
        <v>661</v>
      </c>
      <c r="G107" s="195"/>
      <c r="H107" s="275"/>
      <c r="I107" s="275"/>
      <c r="J107" s="275"/>
      <c r="K107" s="100"/>
      <c r="L107" s="100"/>
      <c r="M107" s="269"/>
      <c r="N107" s="96"/>
      <c r="O107" s="761" t="s">
        <v>519</v>
      </c>
    </row>
    <row r="108" spans="1:15" s="97" customFormat="1" ht="31.5" customHeight="1" x14ac:dyDescent="0.25">
      <c r="A108" s="732"/>
      <c r="B108" s="732"/>
      <c r="C108" s="725"/>
      <c r="D108" s="725"/>
      <c r="E108" s="727"/>
      <c r="F108" s="201" t="s">
        <v>510</v>
      </c>
      <c r="G108" s="195"/>
      <c r="H108" s="275"/>
      <c r="I108" s="275"/>
      <c r="J108" s="275"/>
      <c r="K108" s="100"/>
      <c r="L108" s="100"/>
      <c r="M108" s="269"/>
      <c r="N108" s="96"/>
      <c r="O108" s="762"/>
    </row>
    <row r="109" spans="1:15" s="97" customFormat="1" ht="25.5" x14ac:dyDescent="0.25">
      <c r="A109" s="732"/>
      <c r="B109" s="732"/>
      <c r="C109" s="725"/>
      <c r="D109" s="725"/>
      <c r="E109" s="727"/>
      <c r="F109" s="201" t="s">
        <v>511</v>
      </c>
      <c r="G109" s="195"/>
      <c r="H109" s="275"/>
      <c r="I109" s="275"/>
      <c r="J109" s="275"/>
      <c r="K109" s="100"/>
      <c r="L109" s="100"/>
      <c r="M109" s="269"/>
      <c r="N109" s="96"/>
      <c r="O109" s="762"/>
    </row>
    <row r="110" spans="1:15" s="97" customFormat="1" ht="74.25" customHeight="1" x14ac:dyDescent="0.25">
      <c r="A110" s="732"/>
      <c r="B110" s="732"/>
      <c r="C110" s="725"/>
      <c r="D110" s="725"/>
      <c r="E110" s="727"/>
      <c r="F110" s="201" t="s">
        <v>512</v>
      </c>
      <c r="G110" s="195"/>
      <c r="H110" s="275"/>
      <c r="I110" s="275"/>
      <c r="J110" s="275"/>
      <c r="K110" s="100"/>
      <c r="L110" s="100"/>
      <c r="M110" s="269"/>
      <c r="N110" s="96"/>
      <c r="O110" s="762"/>
    </row>
    <row r="111" spans="1:15" s="97" customFormat="1" ht="25.5" x14ac:dyDescent="0.25">
      <c r="A111" s="732"/>
      <c r="B111" s="732"/>
      <c r="C111" s="725"/>
      <c r="D111" s="725"/>
      <c r="E111" s="727"/>
      <c r="F111" s="201" t="s">
        <v>513</v>
      </c>
      <c r="G111" s="195"/>
      <c r="H111" s="275"/>
      <c r="I111" s="275"/>
      <c r="J111" s="275"/>
      <c r="K111" s="100"/>
      <c r="L111" s="100"/>
      <c r="M111" s="269"/>
      <c r="N111" s="96"/>
      <c r="O111" s="762"/>
    </row>
    <row r="112" spans="1:15" s="97" customFormat="1" ht="69.75" customHeight="1" x14ac:dyDescent="0.25">
      <c r="A112" s="732"/>
      <c r="B112" s="732"/>
      <c r="C112" s="725"/>
      <c r="D112" s="725"/>
      <c r="E112" s="727"/>
      <c r="F112" s="201" t="s">
        <v>509</v>
      </c>
      <c r="G112" s="195"/>
      <c r="H112" s="275"/>
      <c r="I112" s="275"/>
      <c r="J112" s="275"/>
      <c r="K112" s="100"/>
      <c r="L112" s="100"/>
      <c r="M112" s="269"/>
      <c r="N112" s="96"/>
      <c r="O112" s="762"/>
    </row>
    <row r="113" spans="1:15" s="97" customFormat="1" ht="69.75" customHeight="1" x14ac:dyDescent="0.25">
      <c r="A113" s="732"/>
      <c r="B113" s="732"/>
      <c r="C113" s="725"/>
      <c r="D113" s="725"/>
      <c r="E113" s="727"/>
      <c r="F113" s="201" t="s">
        <v>514</v>
      </c>
      <c r="G113" s="195"/>
      <c r="H113" s="275"/>
      <c r="I113" s="275"/>
      <c r="J113" s="275"/>
      <c r="K113" s="100"/>
      <c r="L113" s="100"/>
      <c r="M113" s="269"/>
      <c r="N113" s="96"/>
      <c r="O113" s="762"/>
    </row>
    <row r="114" spans="1:15" s="97" customFormat="1" ht="31.5" customHeight="1" x14ac:dyDescent="0.25">
      <c r="A114" s="732"/>
      <c r="B114" s="736"/>
      <c r="C114" s="756"/>
      <c r="D114" s="756"/>
      <c r="E114" s="747"/>
      <c r="F114" s="201" t="s">
        <v>656</v>
      </c>
      <c r="G114" s="195"/>
      <c r="H114" s="275"/>
      <c r="I114" s="275"/>
      <c r="J114" s="275"/>
      <c r="K114" s="100"/>
      <c r="L114" s="100"/>
      <c r="M114" s="269"/>
      <c r="N114" s="96"/>
      <c r="O114" s="762"/>
    </row>
    <row r="115" spans="1:15" s="97" customFormat="1" ht="31.5" customHeight="1" x14ac:dyDescent="0.25">
      <c r="A115" s="732"/>
      <c r="B115" s="731" t="s">
        <v>240</v>
      </c>
      <c r="C115" s="731"/>
      <c r="D115" s="731"/>
      <c r="E115" s="731"/>
      <c r="F115" s="201" t="s">
        <v>517</v>
      </c>
      <c r="G115" s="195"/>
      <c r="H115" s="275"/>
      <c r="I115" s="275"/>
      <c r="J115" s="275"/>
      <c r="K115" s="100"/>
      <c r="L115" s="100"/>
      <c r="M115" s="269"/>
      <c r="N115" s="96"/>
      <c r="O115" s="762"/>
    </row>
    <row r="116" spans="1:15" s="97" customFormat="1" ht="31.5" customHeight="1" x14ac:dyDescent="0.25">
      <c r="A116" s="732"/>
      <c r="B116" s="732"/>
      <c r="C116" s="732"/>
      <c r="D116" s="732"/>
      <c r="E116" s="732"/>
      <c r="F116" s="201" t="s">
        <v>515</v>
      </c>
      <c r="G116" s="195"/>
      <c r="H116" s="275"/>
      <c r="I116" s="275"/>
      <c r="J116" s="275"/>
      <c r="K116" s="100"/>
      <c r="L116" s="100"/>
      <c r="M116" s="269"/>
      <c r="N116" s="96"/>
      <c r="O116" s="762"/>
    </row>
    <row r="117" spans="1:15" s="97" customFormat="1" ht="31.5" customHeight="1" x14ac:dyDescent="0.25">
      <c r="A117" s="732"/>
      <c r="B117" s="732"/>
      <c r="C117" s="732"/>
      <c r="D117" s="732"/>
      <c r="E117" s="732"/>
      <c r="F117" s="201" t="s">
        <v>516</v>
      </c>
      <c r="G117" s="195"/>
      <c r="H117" s="275"/>
      <c r="I117" s="275"/>
      <c r="J117" s="275"/>
      <c r="K117" s="100"/>
      <c r="L117" s="100"/>
      <c r="M117" s="269"/>
      <c r="N117" s="96"/>
      <c r="O117" s="762"/>
    </row>
    <row r="118" spans="1:15" s="97" customFormat="1" ht="31.5" customHeight="1" x14ac:dyDescent="0.25">
      <c r="A118" s="732"/>
      <c r="B118" s="732"/>
      <c r="C118" s="732"/>
      <c r="D118" s="732"/>
      <c r="E118" s="732"/>
      <c r="F118" s="201" t="s">
        <v>518</v>
      </c>
      <c r="G118" s="195"/>
      <c r="H118" s="275"/>
      <c r="I118" s="275"/>
      <c r="J118" s="275"/>
      <c r="K118" s="100"/>
      <c r="L118" s="100"/>
      <c r="M118" s="269"/>
      <c r="N118" s="96"/>
      <c r="O118" s="763"/>
    </row>
    <row r="119" spans="1:15" s="97" customFormat="1" ht="25.5" x14ac:dyDescent="0.25">
      <c r="A119" s="731" t="s">
        <v>327</v>
      </c>
      <c r="B119" s="731" t="s">
        <v>179</v>
      </c>
      <c r="C119" s="724">
        <v>0.75</v>
      </c>
      <c r="D119" s="724">
        <v>0.77</v>
      </c>
      <c r="E119" s="726"/>
      <c r="F119" s="304" t="s">
        <v>612</v>
      </c>
      <c r="G119" s="195"/>
      <c r="H119" s="275"/>
      <c r="I119" s="275"/>
      <c r="J119" s="275"/>
      <c r="K119" s="100"/>
      <c r="L119" s="100"/>
      <c r="M119" s="269"/>
      <c r="N119" s="96"/>
      <c r="O119" s="740" t="s">
        <v>666</v>
      </c>
    </row>
    <row r="120" spans="1:15" s="97" customFormat="1" ht="25.5" x14ac:dyDescent="0.25">
      <c r="A120" s="732"/>
      <c r="B120" s="732"/>
      <c r="C120" s="725"/>
      <c r="D120" s="725"/>
      <c r="E120" s="727"/>
      <c r="F120" s="304" t="s">
        <v>613</v>
      </c>
      <c r="G120" s="195"/>
      <c r="H120" s="275"/>
      <c r="I120" s="275"/>
      <c r="J120" s="275"/>
      <c r="K120" s="100"/>
      <c r="L120" s="100"/>
      <c r="M120" s="269"/>
      <c r="N120" s="96"/>
      <c r="O120" s="741"/>
    </row>
    <row r="121" spans="1:15" s="97" customFormat="1" ht="51" x14ac:dyDescent="0.25">
      <c r="A121" s="732"/>
      <c r="B121" s="732"/>
      <c r="C121" s="725"/>
      <c r="D121" s="725"/>
      <c r="E121" s="727"/>
      <c r="F121" s="304" t="s">
        <v>614</v>
      </c>
      <c r="G121" s="195"/>
      <c r="H121" s="275"/>
      <c r="I121" s="275"/>
      <c r="J121" s="275"/>
      <c r="K121" s="100"/>
      <c r="L121" s="100"/>
      <c r="M121" s="269"/>
      <c r="N121" s="96"/>
      <c r="O121" s="741"/>
    </row>
    <row r="122" spans="1:15" s="97" customFormat="1" ht="25.5" x14ac:dyDescent="0.25">
      <c r="A122" s="732"/>
      <c r="B122" s="732"/>
      <c r="C122" s="725"/>
      <c r="D122" s="725"/>
      <c r="E122" s="727"/>
      <c r="F122" s="304" t="s">
        <v>615</v>
      </c>
      <c r="G122" s="195"/>
      <c r="H122" s="275"/>
      <c r="I122" s="275"/>
      <c r="J122" s="275"/>
      <c r="K122" s="100"/>
      <c r="L122" s="100"/>
      <c r="M122" s="269"/>
      <c r="N122" s="96"/>
      <c r="O122" s="741"/>
    </row>
    <row r="123" spans="1:15" s="97" customFormat="1" x14ac:dyDescent="0.25">
      <c r="A123" s="732"/>
      <c r="B123" s="731" t="s">
        <v>260</v>
      </c>
      <c r="C123" s="733">
        <v>1</v>
      </c>
      <c r="D123" s="733"/>
      <c r="E123" s="733"/>
      <c r="F123" s="305" t="s">
        <v>616</v>
      </c>
      <c r="G123" s="195"/>
      <c r="H123" s="275"/>
      <c r="I123" s="275"/>
      <c r="J123" s="275"/>
      <c r="K123" s="100"/>
      <c r="L123" s="100"/>
      <c r="M123" s="269"/>
      <c r="N123" s="96"/>
      <c r="O123" s="741"/>
    </row>
    <row r="124" spans="1:15" s="97" customFormat="1" ht="25.5" x14ac:dyDescent="0.25">
      <c r="A124" s="732"/>
      <c r="B124" s="732"/>
      <c r="C124" s="734"/>
      <c r="D124" s="734"/>
      <c r="E124" s="734"/>
      <c r="F124" s="305" t="s">
        <v>617</v>
      </c>
      <c r="G124" s="195"/>
      <c r="H124" s="275"/>
      <c r="I124" s="275"/>
      <c r="J124" s="275"/>
      <c r="K124" s="100"/>
      <c r="L124" s="100"/>
      <c r="M124" s="269"/>
      <c r="N124" s="96"/>
      <c r="O124" s="741"/>
    </row>
    <row r="125" spans="1:15" s="97" customFormat="1" x14ac:dyDescent="0.25">
      <c r="A125" s="732"/>
      <c r="B125" s="732"/>
      <c r="C125" s="734"/>
      <c r="D125" s="734"/>
      <c r="E125" s="734"/>
      <c r="F125" s="305" t="s">
        <v>618</v>
      </c>
      <c r="G125" s="195"/>
      <c r="H125" s="275"/>
      <c r="I125" s="275"/>
      <c r="J125" s="275"/>
      <c r="K125" s="100"/>
      <c r="L125" s="100"/>
      <c r="M125" s="269"/>
      <c r="N125" s="96"/>
      <c r="O125" s="741"/>
    </row>
    <row r="126" spans="1:15" s="97" customFormat="1" ht="25.5" x14ac:dyDescent="0.25">
      <c r="A126" s="732"/>
      <c r="B126" s="732"/>
      <c r="C126" s="734"/>
      <c r="D126" s="734"/>
      <c r="E126" s="734"/>
      <c r="F126" s="306" t="s">
        <v>619</v>
      </c>
      <c r="G126" s="195"/>
      <c r="H126" s="275"/>
      <c r="I126" s="275"/>
      <c r="J126" s="275"/>
      <c r="K126" s="100"/>
      <c r="L126" s="100"/>
      <c r="M126" s="269"/>
      <c r="N126" s="96"/>
      <c r="O126" s="741"/>
    </row>
    <row r="127" spans="1:15" s="97" customFormat="1" ht="25.5" x14ac:dyDescent="0.25">
      <c r="A127" s="732"/>
      <c r="B127" s="732"/>
      <c r="C127" s="734"/>
      <c r="D127" s="734"/>
      <c r="E127" s="734"/>
      <c r="F127" s="305" t="s">
        <v>620</v>
      </c>
      <c r="G127" s="195"/>
      <c r="H127" s="275"/>
      <c r="I127" s="275"/>
      <c r="J127" s="275"/>
      <c r="K127" s="100"/>
      <c r="L127" s="100"/>
      <c r="M127" s="269"/>
      <c r="N127" s="96"/>
      <c r="O127" s="741"/>
    </row>
    <row r="128" spans="1:15" s="97" customFormat="1" ht="25.5" x14ac:dyDescent="0.25">
      <c r="A128" s="732"/>
      <c r="B128" s="732"/>
      <c r="C128" s="734"/>
      <c r="D128" s="734"/>
      <c r="E128" s="734"/>
      <c r="F128" s="304" t="s">
        <v>656</v>
      </c>
      <c r="G128" s="195"/>
      <c r="H128" s="275"/>
      <c r="I128" s="275"/>
      <c r="J128" s="275"/>
      <c r="K128" s="100"/>
      <c r="L128" s="100"/>
      <c r="M128" s="269"/>
      <c r="N128" s="96"/>
      <c r="O128" s="741"/>
    </row>
    <row r="129" spans="1:15" s="97" customFormat="1" ht="25.5" x14ac:dyDescent="0.25">
      <c r="A129" s="732"/>
      <c r="B129" s="736"/>
      <c r="C129" s="735"/>
      <c r="D129" s="735"/>
      <c r="E129" s="735"/>
      <c r="F129" s="304" t="s">
        <v>657</v>
      </c>
      <c r="G129" s="195"/>
      <c r="H129" s="275"/>
      <c r="I129" s="275"/>
      <c r="J129" s="275"/>
      <c r="K129" s="100"/>
      <c r="L129" s="100"/>
      <c r="M129" s="269"/>
      <c r="N129" s="96"/>
      <c r="O129" s="741"/>
    </row>
    <row r="130" spans="1:15" s="97" customFormat="1" x14ac:dyDescent="0.25">
      <c r="A130" s="732"/>
      <c r="B130" s="731" t="s">
        <v>180</v>
      </c>
      <c r="C130" s="724">
        <v>0.6</v>
      </c>
      <c r="D130" s="724">
        <v>0.62</v>
      </c>
      <c r="E130" s="726"/>
      <c r="F130" s="304" t="s">
        <v>621</v>
      </c>
      <c r="G130" s="195"/>
      <c r="H130" s="275"/>
      <c r="I130" s="275"/>
      <c r="J130" s="275"/>
      <c r="K130" s="100"/>
      <c r="L130" s="100"/>
      <c r="M130" s="269"/>
      <c r="N130" s="96"/>
      <c r="O130" s="741"/>
    </row>
    <row r="131" spans="1:15" s="97" customFormat="1" ht="25.5" x14ac:dyDescent="0.25">
      <c r="A131" s="732"/>
      <c r="B131" s="732"/>
      <c r="C131" s="725"/>
      <c r="D131" s="725"/>
      <c r="E131" s="727"/>
      <c r="F131" s="304" t="s">
        <v>622</v>
      </c>
      <c r="G131" s="195"/>
      <c r="H131" s="275"/>
      <c r="I131" s="275"/>
      <c r="J131" s="275"/>
      <c r="K131" s="100"/>
      <c r="L131" s="100"/>
      <c r="M131" s="269"/>
      <c r="N131" s="96"/>
      <c r="O131" s="741"/>
    </row>
    <row r="132" spans="1:15" s="97" customFormat="1" ht="25.5" x14ac:dyDescent="0.25">
      <c r="A132" s="732"/>
      <c r="B132" s="732"/>
      <c r="C132" s="725"/>
      <c r="D132" s="725"/>
      <c r="E132" s="727"/>
      <c r="F132" s="304" t="s">
        <v>623</v>
      </c>
      <c r="G132" s="195"/>
      <c r="H132" s="275"/>
      <c r="I132" s="275"/>
      <c r="J132" s="275"/>
      <c r="K132" s="100"/>
      <c r="L132" s="100"/>
      <c r="M132" s="269"/>
      <c r="N132" s="96"/>
      <c r="O132" s="741"/>
    </row>
    <row r="133" spans="1:15" s="97" customFormat="1" ht="25.5" x14ac:dyDescent="0.25">
      <c r="A133" s="732"/>
      <c r="B133" s="732"/>
      <c r="C133" s="725"/>
      <c r="D133" s="725"/>
      <c r="E133" s="727"/>
      <c r="F133" s="304" t="s">
        <v>658</v>
      </c>
      <c r="G133" s="195"/>
      <c r="H133" s="275"/>
      <c r="I133" s="275"/>
      <c r="J133" s="275"/>
      <c r="K133" s="100"/>
      <c r="L133" s="100"/>
      <c r="M133" s="269"/>
      <c r="N133" s="96"/>
      <c r="O133" s="742"/>
    </row>
    <row r="134" spans="1:15" s="97" customFormat="1" ht="15.75" customHeight="1" x14ac:dyDescent="0.25">
      <c r="A134" s="207"/>
      <c r="B134" s="207"/>
      <c r="C134" s="207"/>
      <c r="D134" s="207"/>
      <c r="E134" s="207"/>
      <c r="F134" s="208"/>
      <c r="G134" s="290"/>
      <c r="H134" s="290"/>
      <c r="I134" s="290"/>
      <c r="J134" s="290"/>
      <c r="K134" s="290"/>
      <c r="L134" s="290"/>
      <c r="M134" s="290"/>
      <c r="N134" s="290"/>
      <c r="O134" s="290"/>
    </row>
    <row r="135" spans="1:15" ht="42.75" customHeight="1" x14ac:dyDescent="0.25">
      <c r="A135" s="718" t="s">
        <v>204</v>
      </c>
      <c r="B135" s="719"/>
      <c r="C135" s="719"/>
      <c r="D135" s="719"/>
      <c r="E135" s="719"/>
      <c r="F135" s="720"/>
      <c r="G135" s="211"/>
      <c r="H135" s="275"/>
      <c r="I135" s="275"/>
      <c r="J135" s="275"/>
      <c r="K135" s="100"/>
      <c r="L135" s="100"/>
      <c r="M135" s="276"/>
      <c r="N135" s="217"/>
      <c r="O135" s="758" t="s">
        <v>667</v>
      </c>
    </row>
    <row r="136" spans="1:15" ht="33.75" customHeight="1" x14ac:dyDescent="0.25">
      <c r="A136" s="245" t="s">
        <v>328</v>
      </c>
      <c r="B136" s="245" t="s">
        <v>174</v>
      </c>
      <c r="C136" s="245">
        <v>10</v>
      </c>
      <c r="D136" s="245">
        <v>2</v>
      </c>
      <c r="E136" s="246"/>
      <c r="F136" s="203" t="s">
        <v>520</v>
      </c>
      <c r="G136" s="211"/>
      <c r="H136" s="275"/>
      <c r="I136" s="275"/>
      <c r="J136" s="275"/>
      <c r="K136" s="100"/>
      <c r="L136" s="100"/>
      <c r="M136" s="276"/>
      <c r="N136" s="217"/>
      <c r="O136" s="759"/>
    </row>
    <row r="137" spans="1:15" ht="25.5" x14ac:dyDescent="0.25">
      <c r="A137" s="245" t="s">
        <v>329</v>
      </c>
      <c r="B137" s="245" t="s">
        <v>175</v>
      </c>
      <c r="C137" s="245">
        <v>10</v>
      </c>
      <c r="D137" s="245">
        <v>2</v>
      </c>
      <c r="E137" s="246"/>
      <c r="F137" s="203" t="s">
        <v>521</v>
      </c>
      <c r="G137" s="211"/>
      <c r="H137" s="275"/>
      <c r="I137" s="275"/>
      <c r="J137" s="275"/>
      <c r="K137" s="100"/>
      <c r="L137" s="100"/>
      <c r="M137" s="276"/>
      <c r="N137" s="217"/>
      <c r="O137" s="760"/>
    </row>
    <row r="138" spans="1:15" s="97" customFormat="1" ht="15.75" customHeight="1" x14ac:dyDescent="0.25">
      <c r="A138" s="207"/>
      <c r="B138" s="207"/>
      <c r="C138" s="207"/>
      <c r="D138" s="207"/>
      <c r="E138" s="207"/>
      <c r="F138" s="208"/>
      <c r="G138" s="290"/>
      <c r="H138" s="290"/>
      <c r="I138" s="290"/>
      <c r="J138" s="290"/>
      <c r="K138" s="290"/>
      <c r="L138" s="290"/>
      <c r="M138" s="290"/>
      <c r="N138" s="290"/>
      <c r="O138" s="290"/>
    </row>
    <row r="139" spans="1:15" s="97" customFormat="1" ht="50.25" customHeight="1" x14ac:dyDescent="0.25">
      <c r="A139" s="718" t="s">
        <v>353</v>
      </c>
      <c r="B139" s="719"/>
      <c r="C139" s="719"/>
      <c r="D139" s="719"/>
      <c r="E139" s="719"/>
      <c r="F139" s="720"/>
      <c r="G139" s="195"/>
      <c r="H139" s="275"/>
      <c r="I139" s="275"/>
      <c r="J139" s="275"/>
      <c r="K139" s="100"/>
      <c r="L139" s="100"/>
      <c r="M139" s="269"/>
      <c r="N139" s="96"/>
      <c r="O139" s="96"/>
    </row>
    <row r="140" spans="1:15" s="97" customFormat="1" ht="31.5" customHeight="1" x14ac:dyDescent="0.25">
      <c r="A140" s="721" t="s">
        <v>655</v>
      </c>
      <c r="B140" s="721" t="s">
        <v>289</v>
      </c>
      <c r="C140" s="721">
        <v>1</v>
      </c>
      <c r="D140" s="212"/>
      <c r="E140" s="728">
        <v>50</v>
      </c>
      <c r="F140" s="203" t="s">
        <v>652</v>
      </c>
      <c r="G140" s="195"/>
      <c r="H140" s="275"/>
      <c r="I140" s="275"/>
      <c r="J140" s="275"/>
      <c r="K140" s="100"/>
      <c r="L140" s="100"/>
      <c r="M140" s="269"/>
      <c r="N140" s="96"/>
      <c r="O140" s="740" t="s">
        <v>668</v>
      </c>
    </row>
    <row r="141" spans="1:15" s="97" customFormat="1" ht="31.5" customHeight="1" x14ac:dyDescent="0.25">
      <c r="A141" s="722"/>
      <c r="B141" s="722"/>
      <c r="C141" s="722"/>
      <c r="D141" s="213"/>
      <c r="E141" s="729"/>
      <c r="F141" s="203" t="s">
        <v>653</v>
      </c>
      <c r="G141" s="195"/>
      <c r="H141" s="275"/>
      <c r="I141" s="275"/>
      <c r="J141" s="275"/>
      <c r="K141" s="100"/>
      <c r="L141" s="100"/>
      <c r="M141" s="269"/>
      <c r="N141" s="96"/>
      <c r="O141" s="741"/>
    </row>
    <row r="142" spans="1:15" s="97" customFormat="1" ht="31.5" customHeight="1" x14ac:dyDescent="0.25">
      <c r="A142" s="723"/>
      <c r="B142" s="723"/>
      <c r="C142" s="723"/>
      <c r="D142" s="214"/>
      <c r="E142" s="730"/>
      <c r="F142" s="309" t="s">
        <v>654</v>
      </c>
      <c r="G142" s="195"/>
      <c r="H142" s="195"/>
      <c r="I142" s="195"/>
      <c r="J142" s="195"/>
      <c r="K142" s="96"/>
      <c r="L142" s="96"/>
      <c r="M142" s="96"/>
      <c r="N142" s="96"/>
      <c r="O142" s="742"/>
    </row>
    <row r="143" spans="1:15" ht="15" customHeight="1" x14ac:dyDescent="0.25">
      <c r="A143" s="210"/>
      <c r="B143" s="666" t="s">
        <v>533</v>
      </c>
      <c r="C143" s="666" t="s">
        <v>368</v>
      </c>
      <c r="D143" s="666" t="s">
        <v>132</v>
      </c>
      <c r="E143" s="598" t="s">
        <v>531</v>
      </c>
      <c r="F143" s="599"/>
      <c r="G143" s="599"/>
      <c r="H143" s="600"/>
      <c r="I143" s="666" t="s">
        <v>364</v>
      </c>
      <c r="J143" s="666" t="s">
        <v>365</v>
      </c>
    </row>
    <row r="144" spans="1:15" ht="57.75" customHeight="1" x14ac:dyDescent="0.25">
      <c r="A144" s="210"/>
      <c r="B144" s="667"/>
      <c r="C144" s="667"/>
      <c r="D144" s="667"/>
      <c r="E144" s="249" t="s">
        <v>369</v>
      </c>
      <c r="F144" s="249" t="s">
        <v>370</v>
      </c>
      <c r="G144" s="249" t="s">
        <v>371</v>
      </c>
      <c r="H144" s="249" t="s">
        <v>366</v>
      </c>
      <c r="I144" s="667"/>
      <c r="J144" s="667"/>
    </row>
    <row r="145" spans="1:12" x14ac:dyDescent="0.25">
      <c r="A145" s="210"/>
      <c r="B145" s="220" t="str">
        <f>'5. Valoración_Riesgo '!M10</f>
        <v>Gestionar ante el Nivel Regional las propuestas alternativas para el desarrollo de programas y proyectos con actores sociales internos o externos</v>
      </c>
      <c r="C145" s="96"/>
      <c r="D145" s="96"/>
      <c r="E145" s="100"/>
      <c r="F145" s="100"/>
      <c r="G145" s="100"/>
      <c r="H145" s="175"/>
      <c r="I145" s="101">
        <f>SUM(E145:H145)</f>
        <v>0</v>
      </c>
      <c r="J145" s="149"/>
    </row>
    <row r="146" spans="1:12" x14ac:dyDescent="0.25">
      <c r="A146" s="210"/>
      <c r="B146" s="220" t="str">
        <f>'5. Valoración_Riesgo '!M11</f>
        <v>Gestionar ante el Nivel Regional los lineamientos y herramientas necesarios para desarrollar actividades programadas en el nivel local</v>
      </c>
      <c r="C146" s="96"/>
      <c r="D146" s="96"/>
      <c r="E146" s="100"/>
      <c r="F146" s="100"/>
      <c r="G146" s="100"/>
      <c r="H146" s="175"/>
      <c r="I146" s="101">
        <f>SUM(E146:H146)</f>
        <v>0</v>
      </c>
      <c r="J146" s="149"/>
    </row>
    <row r="147" spans="1:12" x14ac:dyDescent="0.25">
      <c r="A147" s="210"/>
      <c r="B147" s="220" t="str">
        <f>'5. Valoración_Riesgo '!M12</f>
        <v xml:space="preserve">Gestionar ante el Nivel Regional la delimitación de las funciones a cargo PS </v>
      </c>
      <c r="C147" s="96"/>
      <c r="D147" s="96"/>
      <c r="E147" s="100"/>
      <c r="F147" s="100"/>
      <c r="G147" s="100"/>
      <c r="H147" s="175"/>
      <c r="I147" s="101">
        <f>SUM(E147:H147)</f>
        <v>0</v>
      </c>
      <c r="J147" s="149"/>
    </row>
    <row r="148" spans="1:12" x14ac:dyDescent="0.25">
      <c r="A148" s="210"/>
      <c r="B148" s="210"/>
      <c r="C148" s="210"/>
      <c r="D148" s="210"/>
      <c r="E148" s="210"/>
      <c r="F148" s="210"/>
      <c r="G148" s="210"/>
      <c r="H148" s="210"/>
      <c r="I148" s="210"/>
      <c r="J148" s="210"/>
    </row>
    <row r="149" spans="1:12" x14ac:dyDescent="0.25">
      <c r="A149" s="210"/>
      <c r="B149" s="210"/>
      <c r="C149" s="210"/>
      <c r="D149" s="210"/>
      <c r="E149" s="210"/>
      <c r="F149" s="210"/>
      <c r="G149" s="210"/>
      <c r="H149" s="210"/>
      <c r="I149" s="210"/>
      <c r="J149" s="210"/>
    </row>
    <row r="150" spans="1:12" x14ac:dyDescent="0.25">
      <c r="A150" s="210"/>
      <c r="B150" s="210"/>
      <c r="C150" s="210"/>
      <c r="D150" s="210"/>
      <c r="E150" s="210"/>
      <c r="F150" s="210"/>
      <c r="G150" s="210"/>
      <c r="H150" s="210"/>
      <c r="I150" s="210"/>
      <c r="J150" s="210"/>
    </row>
    <row r="151" spans="1:12" ht="15" customHeight="1" x14ac:dyDescent="0.25">
      <c r="A151" s="210"/>
      <c r="B151" s="697" t="s">
        <v>233</v>
      </c>
      <c r="C151" s="697"/>
      <c r="D151" s="697"/>
      <c r="E151" s="697"/>
      <c r="F151" s="697"/>
      <c r="G151" s="697"/>
      <c r="H151" s="697"/>
      <c r="I151" s="697"/>
      <c r="J151" s="697"/>
      <c r="K151" s="697"/>
    </row>
    <row r="152" spans="1:12" ht="15" customHeight="1" x14ac:dyDescent="0.25">
      <c r="A152" s="210"/>
      <c r="B152" s="697"/>
      <c r="C152" s="697"/>
      <c r="D152" s="697"/>
      <c r="E152" s="697"/>
      <c r="F152" s="697"/>
      <c r="G152" s="697"/>
      <c r="H152" s="697"/>
      <c r="I152" s="697"/>
      <c r="J152" s="697"/>
      <c r="K152" s="697"/>
    </row>
    <row r="153" spans="1:12" ht="15" customHeight="1" x14ac:dyDescent="0.25">
      <c r="A153" s="210"/>
      <c r="B153" s="698" t="s">
        <v>124</v>
      </c>
      <c r="C153" s="698"/>
      <c r="D153" s="698"/>
      <c r="E153" s="698"/>
      <c r="F153" s="698"/>
      <c r="G153" s="698"/>
      <c r="H153" s="698"/>
      <c r="I153" s="698"/>
      <c r="J153" s="698"/>
      <c r="K153" s="698"/>
    </row>
    <row r="154" spans="1:12" ht="15" customHeight="1" x14ac:dyDescent="0.25">
      <c r="A154" s="210"/>
      <c r="B154" s="698"/>
      <c r="C154" s="698"/>
      <c r="D154" s="698"/>
      <c r="E154" s="698"/>
      <c r="F154" s="698"/>
      <c r="G154" s="698"/>
      <c r="H154" s="698"/>
      <c r="I154" s="698"/>
      <c r="J154" s="698"/>
      <c r="K154" s="698"/>
    </row>
    <row r="155" spans="1:12" ht="15.75" x14ac:dyDescent="0.25">
      <c r="A155" s="210"/>
      <c r="B155" s="699" t="s">
        <v>125</v>
      </c>
      <c r="C155" s="700"/>
      <c r="D155" s="700"/>
      <c r="E155" s="700"/>
      <c r="F155" s="700"/>
      <c r="G155" s="700"/>
      <c r="H155" s="700"/>
      <c r="I155" s="700"/>
      <c r="J155" s="700"/>
      <c r="K155" s="700"/>
    </row>
    <row r="156" spans="1:12" ht="15.75" customHeight="1" x14ac:dyDescent="0.25">
      <c r="A156" s="210"/>
      <c r="B156" s="711" t="s">
        <v>126</v>
      </c>
      <c r="C156" s="712"/>
      <c r="D156" s="286"/>
      <c r="E156" s="701" t="s">
        <v>127</v>
      </c>
      <c r="F156" s="701"/>
      <c r="G156" s="701"/>
      <c r="H156" s="701"/>
      <c r="I156" s="701"/>
      <c r="J156" s="701"/>
      <c r="K156" s="701"/>
    </row>
    <row r="157" spans="1:12" ht="31.5" x14ac:dyDescent="0.25">
      <c r="A157" s="210"/>
      <c r="B157" s="711" t="s">
        <v>128</v>
      </c>
      <c r="C157" s="717"/>
      <c r="D157" s="717"/>
      <c r="E157" s="712"/>
      <c r="F157" s="284"/>
      <c r="G157" s="115" t="s">
        <v>522</v>
      </c>
      <c r="H157" s="116"/>
      <c r="I157" s="116"/>
      <c r="J157" s="116"/>
      <c r="K157" s="257" t="s">
        <v>523</v>
      </c>
      <c r="L157" s="119" t="s">
        <v>524</v>
      </c>
    </row>
    <row r="158" spans="1:12" ht="15" customHeight="1" x14ac:dyDescent="0.25">
      <c r="A158" s="210"/>
      <c r="B158" s="713" t="s">
        <v>129</v>
      </c>
      <c r="C158" s="713" t="s">
        <v>130</v>
      </c>
      <c r="D158" s="715" t="s">
        <v>669</v>
      </c>
      <c r="E158" s="715" t="s">
        <v>131</v>
      </c>
      <c r="F158" s="283" t="s">
        <v>132</v>
      </c>
      <c r="G158" s="117" t="s">
        <v>133</v>
      </c>
      <c r="H158" s="117" t="s">
        <v>134</v>
      </c>
      <c r="I158" s="117" t="s">
        <v>135</v>
      </c>
      <c r="J158" s="117" t="s">
        <v>136</v>
      </c>
      <c r="K158" s="285" t="s">
        <v>525</v>
      </c>
      <c r="L158" s="120"/>
    </row>
    <row r="159" spans="1:12" ht="15" customHeight="1" x14ac:dyDescent="0.25">
      <c r="A159" s="210"/>
      <c r="B159" s="714"/>
      <c r="C159" s="714"/>
      <c r="D159" s="716"/>
      <c r="E159" s="716"/>
      <c r="F159" s="284"/>
      <c r="G159" s="118"/>
      <c r="H159" s="118"/>
      <c r="I159" s="118"/>
      <c r="J159" s="118"/>
      <c r="K159" s="285"/>
      <c r="L159" s="121"/>
    </row>
    <row r="160" spans="1:12" ht="15.75" x14ac:dyDescent="0.25">
      <c r="A160" s="210"/>
      <c r="B160" s="702" t="s">
        <v>137</v>
      </c>
      <c r="C160" s="258"/>
      <c r="D160" s="259"/>
      <c r="E160" s="259"/>
      <c r="F160" s="130"/>
      <c r="G160" s="130"/>
      <c r="H160" s="130"/>
      <c r="I160" s="130"/>
      <c r="J160" s="260"/>
      <c r="K160" s="276"/>
      <c r="L160" s="276"/>
    </row>
    <row r="161" spans="1:12" ht="15.75" x14ac:dyDescent="0.25">
      <c r="A161" s="210"/>
      <c r="B161" s="703"/>
      <c r="C161" s="258"/>
      <c r="D161" s="259"/>
      <c r="E161" s="259"/>
      <c r="F161" s="130"/>
      <c r="G161" s="130"/>
      <c r="H161" s="130"/>
      <c r="I161" s="130"/>
      <c r="J161" s="260"/>
      <c r="K161" s="276"/>
      <c r="L161" s="276"/>
    </row>
    <row r="162" spans="1:12" ht="15.75" x14ac:dyDescent="0.25">
      <c r="A162" s="210"/>
      <c r="B162" s="703"/>
      <c r="C162" s="258"/>
      <c r="D162" s="259"/>
      <c r="E162" s="261"/>
      <c r="F162" s="130"/>
      <c r="G162" s="130"/>
      <c r="H162" s="130"/>
      <c r="I162" s="130"/>
      <c r="J162" s="260"/>
      <c r="K162" s="276"/>
      <c r="L162" s="276"/>
    </row>
    <row r="163" spans="1:12" ht="15.75" x14ac:dyDescent="0.25">
      <c r="A163" s="210"/>
      <c r="B163" s="703"/>
      <c r="C163" s="258"/>
      <c r="D163" s="259"/>
      <c r="E163" s="259"/>
      <c r="F163" s="130"/>
      <c r="G163" s="130"/>
      <c r="H163" s="130"/>
      <c r="I163" s="130"/>
      <c r="J163" s="260"/>
      <c r="K163" s="276"/>
      <c r="L163" s="276"/>
    </row>
    <row r="164" spans="1:12" ht="15.75" x14ac:dyDescent="0.25">
      <c r="A164" s="210"/>
      <c r="B164" s="704"/>
      <c r="C164" s="258"/>
      <c r="D164" s="259"/>
      <c r="E164" s="259"/>
      <c r="F164" s="130"/>
      <c r="G164" s="130"/>
      <c r="H164" s="130"/>
      <c r="I164" s="130"/>
      <c r="J164" s="260"/>
      <c r="K164" s="276"/>
      <c r="L164" s="276"/>
    </row>
    <row r="165" spans="1:12" ht="15.75" x14ac:dyDescent="0.25">
      <c r="A165" s="210"/>
      <c r="B165" s="705" t="s">
        <v>138</v>
      </c>
      <c r="C165" s="258"/>
      <c r="D165" s="259"/>
      <c r="E165" s="259"/>
      <c r="F165" s="130"/>
      <c r="G165" s="130"/>
      <c r="H165" s="130"/>
      <c r="I165" s="130"/>
      <c r="J165" s="260"/>
      <c r="K165" s="276"/>
      <c r="L165" s="276"/>
    </row>
    <row r="166" spans="1:12" ht="15.75" x14ac:dyDescent="0.25">
      <c r="A166" s="210"/>
      <c r="B166" s="706"/>
      <c r="C166" s="258"/>
      <c r="D166" s="259"/>
      <c r="E166" s="259"/>
      <c r="F166" s="130"/>
      <c r="G166" s="130"/>
      <c r="H166" s="130"/>
      <c r="I166" s="130"/>
      <c r="J166" s="260"/>
      <c r="K166" s="276"/>
      <c r="L166" s="276"/>
    </row>
    <row r="167" spans="1:12" ht="15.75" x14ac:dyDescent="0.25">
      <c r="A167" s="210"/>
      <c r="B167" s="706"/>
      <c r="C167" s="258"/>
      <c r="D167" s="259"/>
      <c r="E167" s="259"/>
      <c r="F167" s="130"/>
      <c r="G167" s="130"/>
      <c r="H167" s="130"/>
      <c r="I167" s="130"/>
      <c r="J167" s="260"/>
      <c r="K167" s="276"/>
      <c r="L167" s="276"/>
    </row>
    <row r="168" spans="1:12" ht="15.75" x14ac:dyDescent="0.25">
      <c r="B168" s="706"/>
      <c r="C168" s="258"/>
      <c r="D168" s="259"/>
      <c r="E168" s="259"/>
      <c r="F168" s="130"/>
      <c r="G168" s="130"/>
      <c r="H168" s="130"/>
      <c r="I168" s="130"/>
      <c r="J168" s="260"/>
      <c r="K168" s="276"/>
      <c r="L168" s="276"/>
    </row>
    <row r="169" spans="1:12" ht="15.75" x14ac:dyDescent="0.25">
      <c r="B169" s="707"/>
      <c r="C169" s="258"/>
      <c r="D169" s="259"/>
      <c r="E169" s="259"/>
      <c r="F169" s="130"/>
      <c r="G169" s="130"/>
      <c r="H169" s="130"/>
      <c r="I169" s="130"/>
      <c r="J169" s="260"/>
      <c r="K169" s="276"/>
      <c r="L169" s="276"/>
    </row>
    <row r="170" spans="1:12" ht="15.75" x14ac:dyDescent="0.25">
      <c r="B170" s="708" t="s">
        <v>139</v>
      </c>
      <c r="C170" s="258"/>
      <c r="D170" s="259"/>
      <c r="E170" s="259"/>
      <c r="F170" s="130"/>
      <c r="G170" s="130"/>
      <c r="H170" s="130"/>
      <c r="I170" s="130"/>
      <c r="J170" s="260"/>
      <c r="K170" s="276"/>
      <c r="L170" s="276"/>
    </row>
    <row r="171" spans="1:12" ht="15.75" x14ac:dyDescent="0.25">
      <c r="B171" s="709"/>
      <c r="C171" s="258"/>
      <c r="D171" s="259"/>
      <c r="E171" s="259"/>
      <c r="F171" s="130"/>
      <c r="G171" s="130"/>
      <c r="H171" s="130"/>
      <c r="I171" s="130"/>
      <c r="J171" s="260"/>
      <c r="K171" s="276"/>
      <c r="L171" s="276"/>
    </row>
    <row r="172" spans="1:12" ht="15.75" x14ac:dyDescent="0.25">
      <c r="B172" s="709"/>
      <c r="C172" s="258"/>
      <c r="D172" s="259"/>
      <c r="E172" s="259"/>
      <c r="F172" s="130"/>
      <c r="G172" s="130"/>
      <c r="H172" s="130"/>
      <c r="I172" s="130"/>
      <c r="J172" s="260"/>
      <c r="K172" s="276"/>
      <c r="L172" s="276"/>
    </row>
    <row r="173" spans="1:12" ht="15.75" x14ac:dyDescent="0.25">
      <c r="B173" s="709"/>
      <c r="C173" s="258"/>
      <c r="D173" s="259"/>
      <c r="E173" s="259"/>
      <c r="F173" s="130"/>
      <c r="G173" s="130"/>
      <c r="H173" s="130"/>
      <c r="I173" s="130"/>
      <c r="J173" s="260"/>
      <c r="K173" s="276"/>
      <c r="L173" s="276"/>
    </row>
    <row r="174" spans="1:12" ht="15.75" x14ac:dyDescent="0.25">
      <c r="B174" s="710"/>
      <c r="C174" s="258"/>
      <c r="D174" s="259"/>
      <c r="E174" s="259"/>
      <c r="F174" s="130"/>
      <c r="G174" s="130"/>
      <c r="H174" s="130"/>
      <c r="I174" s="130"/>
      <c r="J174" s="260"/>
      <c r="K174" s="276"/>
      <c r="L174" s="276"/>
    </row>
    <row r="175" spans="1:12" ht="15.75" x14ac:dyDescent="0.25">
      <c r="B175" s="688" t="s">
        <v>140</v>
      </c>
      <c r="C175" s="258"/>
      <c r="D175" s="259"/>
      <c r="E175" s="259"/>
      <c r="F175" s="130"/>
      <c r="G175" s="130"/>
      <c r="H175" s="130"/>
      <c r="I175" s="130"/>
      <c r="J175" s="260"/>
      <c r="K175" s="276"/>
      <c r="L175" s="276"/>
    </row>
    <row r="176" spans="1:12" ht="15.75" x14ac:dyDescent="0.25">
      <c r="B176" s="689"/>
      <c r="C176" s="258"/>
      <c r="D176" s="259"/>
      <c r="E176" s="259"/>
      <c r="F176" s="130"/>
      <c r="G176" s="130"/>
      <c r="H176" s="130"/>
      <c r="I176" s="130"/>
      <c r="J176" s="260"/>
      <c r="K176" s="276"/>
      <c r="L176" s="276"/>
    </row>
    <row r="177" spans="2:12" ht="15.75" x14ac:dyDescent="0.25">
      <c r="B177" s="689"/>
      <c r="C177" s="258"/>
      <c r="D177" s="259"/>
      <c r="E177" s="259"/>
      <c r="F177" s="130"/>
      <c r="G177" s="130"/>
      <c r="H177" s="130"/>
      <c r="I177" s="130"/>
      <c r="J177" s="260"/>
      <c r="K177" s="276"/>
      <c r="L177" s="276"/>
    </row>
    <row r="178" spans="2:12" ht="15.75" x14ac:dyDescent="0.25">
      <c r="B178" s="689"/>
      <c r="C178" s="258"/>
      <c r="D178" s="259"/>
      <c r="E178" s="259"/>
      <c r="F178" s="130"/>
      <c r="G178" s="130"/>
      <c r="H178" s="130"/>
      <c r="I178" s="130"/>
      <c r="J178" s="260"/>
      <c r="K178" s="276"/>
      <c r="L178" s="276"/>
    </row>
    <row r="179" spans="2:12" ht="15.75" x14ac:dyDescent="0.25">
      <c r="B179" s="690"/>
      <c r="C179" s="258"/>
      <c r="D179" s="259"/>
      <c r="E179" s="259"/>
      <c r="F179" s="130"/>
      <c r="G179" s="130"/>
      <c r="H179" s="130"/>
      <c r="I179" s="130"/>
      <c r="J179" s="260"/>
      <c r="K179" s="276"/>
      <c r="L179" s="276"/>
    </row>
    <row r="180" spans="2:12" ht="15.75" x14ac:dyDescent="0.25">
      <c r="B180" s="691" t="s">
        <v>141</v>
      </c>
      <c r="C180" s="258"/>
      <c r="D180" s="259"/>
      <c r="E180" s="259"/>
      <c r="F180" s="130"/>
      <c r="G180" s="130"/>
      <c r="H180" s="130"/>
      <c r="I180" s="130"/>
      <c r="J180" s="260"/>
      <c r="K180" s="276"/>
      <c r="L180" s="276"/>
    </row>
    <row r="181" spans="2:12" ht="15.75" x14ac:dyDescent="0.25">
      <c r="B181" s="692"/>
      <c r="C181" s="258"/>
      <c r="D181" s="259"/>
      <c r="E181" s="259"/>
      <c r="F181" s="130"/>
      <c r="G181" s="130"/>
      <c r="H181" s="130"/>
      <c r="I181" s="130"/>
      <c r="J181" s="260"/>
      <c r="K181" s="276"/>
      <c r="L181" s="276"/>
    </row>
    <row r="182" spans="2:12" ht="15.75" x14ac:dyDescent="0.25">
      <c r="B182" s="692"/>
      <c r="C182" s="258"/>
      <c r="D182" s="259"/>
      <c r="E182" s="259"/>
      <c r="F182" s="130"/>
      <c r="G182" s="130"/>
      <c r="H182" s="130"/>
      <c r="I182" s="130"/>
      <c r="J182" s="260"/>
      <c r="K182" s="276"/>
      <c r="L182" s="276"/>
    </row>
    <row r="183" spans="2:12" ht="15.75" x14ac:dyDescent="0.25">
      <c r="B183" s="692"/>
      <c r="C183" s="258"/>
      <c r="D183" s="259"/>
      <c r="E183" s="259"/>
      <c r="F183" s="130"/>
      <c r="G183" s="130"/>
      <c r="H183" s="130"/>
      <c r="I183" s="130"/>
      <c r="J183" s="260"/>
      <c r="K183" s="276"/>
      <c r="L183" s="276"/>
    </row>
    <row r="184" spans="2:12" ht="15.75" x14ac:dyDescent="0.25">
      <c r="B184" s="693"/>
      <c r="C184" s="258"/>
      <c r="D184" s="259"/>
      <c r="E184" s="259"/>
      <c r="F184" s="130"/>
      <c r="G184" s="130"/>
      <c r="H184" s="130"/>
      <c r="I184" s="130"/>
      <c r="J184" s="260"/>
      <c r="K184" s="276"/>
      <c r="L184" s="276"/>
    </row>
    <row r="185" spans="2:12" ht="15.75" x14ac:dyDescent="0.25">
      <c r="B185" s="694" t="s">
        <v>142</v>
      </c>
      <c r="C185" s="258"/>
      <c r="D185" s="259"/>
      <c r="E185" s="259"/>
      <c r="F185" s="130"/>
      <c r="G185" s="130"/>
      <c r="H185" s="130"/>
      <c r="I185" s="130"/>
      <c r="J185" s="262"/>
      <c r="K185" s="276"/>
      <c r="L185" s="276"/>
    </row>
    <row r="186" spans="2:12" ht="15.75" x14ac:dyDescent="0.25">
      <c r="B186" s="695"/>
      <c r="C186" s="258"/>
      <c r="D186" s="259"/>
      <c r="E186" s="259"/>
      <c r="F186" s="130"/>
      <c r="G186" s="130"/>
      <c r="H186" s="130"/>
      <c r="I186" s="130"/>
      <c r="J186" s="262"/>
      <c r="K186" s="276"/>
      <c r="L186" s="276"/>
    </row>
    <row r="187" spans="2:12" ht="15.75" x14ac:dyDescent="0.25">
      <c r="B187" s="695"/>
      <c r="C187" s="258"/>
      <c r="D187" s="259"/>
      <c r="E187" s="259"/>
      <c r="F187" s="130"/>
      <c r="G187" s="130"/>
      <c r="H187" s="130"/>
      <c r="I187" s="130"/>
      <c r="J187" s="262"/>
      <c r="K187" s="276"/>
      <c r="L187" s="276"/>
    </row>
    <row r="188" spans="2:12" ht="15.75" x14ac:dyDescent="0.25">
      <c r="B188" s="695"/>
      <c r="C188" s="258"/>
      <c r="D188" s="259"/>
      <c r="E188" s="259"/>
      <c r="F188" s="130"/>
      <c r="G188" s="130"/>
      <c r="H188" s="130"/>
      <c r="I188" s="130"/>
      <c r="J188" s="262"/>
      <c r="K188" s="276"/>
      <c r="L188" s="276"/>
    </row>
    <row r="189" spans="2:12" ht="15.75" x14ac:dyDescent="0.25">
      <c r="B189" s="696"/>
      <c r="C189" s="258"/>
      <c r="D189" s="259"/>
      <c r="E189" s="259"/>
      <c r="F189" s="130"/>
      <c r="G189" s="130"/>
      <c r="H189" s="130"/>
      <c r="I189" s="130"/>
      <c r="J189" s="262"/>
      <c r="K189" s="276"/>
      <c r="L189" s="276"/>
    </row>
  </sheetData>
  <mergeCells count="165">
    <mergeCell ref="A1:F1"/>
    <mergeCell ref="A2:F2"/>
    <mergeCell ref="A3:F3"/>
    <mergeCell ref="A4:F4"/>
    <mergeCell ref="A5:E5"/>
    <mergeCell ref="C27:C33"/>
    <mergeCell ref="D27:D33"/>
    <mergeCell ref="E27:E33"/>
    <mergeCell ref="E10:E24"/>
    <mergeCell ref="A25:F25"/>
    <mergeCell ref="A26:F26"/>
    <mergeCell ref="A27:A33"/>
    <mergeCell ref="B27:B33"/>
    <mergeCell ref="C10:C24"/>
    <mergeCell ref="D10:D24"/>
    <mergeCell ref="A10:A24"/>
    <mergeCell ref="A9:F9"/>
    <mergeCell ref="E6:E8"/>
    <mergeCell ref="F6:F8"/>
    <mergeCell ref="F5:L5"/>
    <mergeCell ref="A6:A8"/>
    <mergeCell ref="B6:B8"/>
    <mergeCell ref="C6:C8"/>
    <mergeCell ref="D6:D8"/>
    <mergeCell ref="E115:E118"/>
    <mergeCell ref="O140:O142"/>
    <mergeCell ref="B59:B61"/>
    <mergeCell ref="C59:C61"/>
    <mergeCell ref="D59:D61"/>
    <mergeCell ref="E59:E61"/>
    <mergeCell ref="E74:E77"/>
    <mergeCell ref="B67:B71"/>
    <mergeCell ref="C67:C71"/>
    <mergeCell ref="D67:D71"/>
    <mergeCell ref="E102:E104"/>
    <mergeCell ref="O135:O137"/>
    <mergeCell ref="B78:B81"/>
    <mergeCell ref="C78:C81"/>
    <mergeCell ref="D78:D81"/>
    <mergeCell ref="E78:E81"/>
    <mergeCell ref="B82:B86"/>
    <mergeCell ref="C82:C86"/>
    <mergeCell ref="D82:D86"/>
    <mergeCell ref="O119:O133"/>
    <mergeCell ref="E87:E91"/>
    <mergeCell ref="D74:D77"/>
    <mergeCell ref="B87:B91"/>
    <mergeCell ref="C87:C91"/>
    <mergeCell ref="B115:B118"/>
    <mergeCell ref="A82:A86"/>
    <mergeCell ref="A87:A91"/>
    <mergeCell ref="A107:A118"/>
    <mergeCell ref="C97:C98"/>
    <mergeCell ref="D97:D98"/>
    <mergeCell ref="B99:B101"/>
    <mergeCell ref="C99:C101"/>
    <mergeCell ref="B107:B114"/>
    <mergeCell ref="C107:C114"/>
    <mergeCell ref="D87:D91"/>
    <mergeCell ref="C115:C118"/>
    <mergeCell ref="D115:D118"/>
    <mergeCell ref="C74:C77"/>
    <mergeCell ref="D47:D50"/>
    <mergeCell ref="E47:E50"/>
    <mergeCell ref="A41:F41"/>
    <mergeCell ref="A78:A81"/>
    <mergeCell ref="A74:A77"/>
    <mergeCell ref="B74:B77"/>
    <mergeCell ref="O99:O104"/>
    <mergeCell ref="D107:D114"/>
    <mergeCell ref="A93:F93"/>
    <mergeCell ref="A106:F106"/>
    <mergeCell ref="O93:O98"/>
    <mergeCell ref="E107:E114"/>
    <mergeCell ref="O107:O118"/>
    <mergeCell ref="E82:E86"/>
    <mergeCell ref="A94:A104"/>
    <mergeCell ref="B94:B96"/>
    <mergeCell ref="C94:C96"/>
    <mergeCell ref="D94:D96"/>
    <mergeCell ref="E94:E98"/>
    <mergeCell ref="B97:B98"/>
    <mergeCell ref="E99:E101"/>
    <mergeCell ref="B102:B104"/>
    <mergeCell ref="C102:C104"/>
    <mergeCell ref="B47:B50"/>
    <mergeCell ref="C47:C50"/>
    <mergeCell ref="O6:O8"/>
    <mergeCell ref="G7:G8"/>
    <mergeCell ref="H7:H8"/>
    <mergeCell ref="N6:N8"/>
    <mergeCell ref="O10:O24"/>
    <mergeCell ref="G6:H6"/>
    <mergeCell ref="I6:L6"/>
    <mergeCell ref="M6:M8"/>
    <mergeCell ref="O26:O35"/>
    <mergeCell ref="C38:C40"/>
    <mergeCell ref="D38:D40"/>
    <mergeCell ref="C34:C35"/>
    <mergeCell ref="E34:E35"/>
    <mergeCell ref="A36:F36"/>
    <mergeCell ref="A43:A50"/>
    <mergeCell ref="J143:J144"/>
    <mergeCell ref="B130:B133"/>
    <mergeCell ref="O37:O40"/>
    <mergeCell ref="O42:O71"/>
    <mergeCell ref="O73:O91"/>
    <mergeCell ref="B10:B24"/>
    <mergeCell ref="A73:F73"/>
    <mergeCell ref="A56:A71"/>
    <mergeCell ref="B56:B57"/>
    <mergeCell ref="C56:C57"/>
    <mergeCell ref="D56:D57"/>
    <mergeCell ref="E56:E57"/>
    <mergeCell ref="A51:A55"/>
    <mergeCell ref="A42:F42"/>
    <mergeCell ref="B62:B64"/>
    <mergeCell ref="C62:C64"/>
    <mergeCell ref="E62:E64"/>
    <mergeCell ref="A34:A35"/>
    <mergeCell ref="B34:B35"/>
    <mergeCell ref="A37:F37"/>
    <mergeCell ref="A38:A40"/>
    <mergeCell ref="B38:B40"/>
    <mergeCell ref="E67:E71"/>
    <mergeCell ref="E38:E40"/>
    <mergeCell ref="I143:I144"/>
    <mergeCell ref="A135:F135"/>
    <mergeCell ref="A140:A142"/>
    <mergeCell ref="B140:B142"/>
    <mergeCell ref="C130:C133"/>
    <mergeCell ref="D130:D133"/>
    <mergeCell ref="E130:E133"/>
    <mergeCell ref="B143:B144"/>
    <mergeCell ref="E143:H143"/>
    <mergeCell ref="A139:F139"/>
    <mergeCell ref="C140:C142"/>
    <mergeCell ref="E140:E142"/>
    <mergeCell ref="A119:A133"/>
    <mergeCell ref="E123:E129"/>
    <mergeCell ref="B123:B129"/>
    <mergeCell ref="C123:C129"/>
    <mergeCell ref="D123:D129"/>
    <mergeCell ref="B119:B122"/>
    <mergeCell ref="C119:C122"/>
    <mergeCell ref="D119:D122"/>
    <mergeCell ref="E119:E122"/>
    <mergeCell ref="C143:C144"/>
    <mergeCell ref="D143:D144"/>
    <mergeCell ref="B175:B179"/>
    <mergeCell ref="B180:B184"/>
    <mergeCell ref="B185:B189"/>
    <mergeCell ref="B151:K152"/>
    <mergeCell ref="B153:K154"/>
    <mergeCell ref="B155:K155"/>
    <mergeCell ref="E156:K156"/>
    <mergeCell ref="B160:B164"/>
    <mergeCell ref="B165:B169"/>
    <mergeCell ref="B170:B174"/>
    <mergeCell ref="B156:C156"/>
    <mergeCell ref="B158:B159"/>
    <mergeCell ref="C158:C159"/>
    <mergeCell ref="E158:E159"/>
    <mergeCell ref="D158:D159"/>
    <mergeCell ref="B157:E157"/>
  </mergeCells>
  <pageMargins left="0.75" right="0.75" top="1" bottom="1" header="0.3" footer="0.3"/>
  <pageSetup scale="80"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9"/>
  <sheetViews>
    <sheetView zoomScale="80" zoomScaleNormal="80" workbookViewId="0">
      <selection activeCell="A5" sqref="A5"/>
    </sheetView>
  </sheetViews>
  <sheetFormatPr baseColWidth="10" defaultColWidth="35.85546875" defaultRowHeight="12.75" x14ac:dyDescent="0.2"/>
  <cols>
    <col min="1" max="16384" width="35.85546875" style="359"/>
  </cols>
  <sheetData>
    <row r="1" spans="1:6" x14ac:dyDescent="0.2">
      <c r="D1" s="360">
        <v>0</v>
      </c>
    </row>
    <row r="2" spans="1:6" ht="21" customHeight="1" x14ac:dyDescent="0.2">
      <c r="A2" s="768" t="s">
        <v>771</v>
      </c>
      <c r="B2" s="769"/>
      <c r="C2" s="769"/>
      <c r="D2" s="770"/>
    </row>
    <row r="3" spans="1:6" ht="77.25" customHeight="1" x14ac:dyDescent="0.2">
      <c r="A3" s="361" t="str">
        <f>'1. DireccyConducc DPS'!A4:O4</f>
        <v>Resultado esperado: RE.1 Dirección y Conducción Fortalecida</v>
      </c>
      <c r="B3" s="362" t="s">
        <v>772</v>
      </c>
      <c r="C3" s="363">
        <f>SUM(C5)</f>
        <v>6500000</v>
      </c>
      <c r="D3" s="364"/>
    </row>
    <row r="4" spans="1:6" x14ac:dyDescent="0.2">
      <c r="A4" s="365" t="s">
        <v>773</v>
      </c>
      <c r="C4" s="366"/>
    </row>
    <row r="5" spans="1:6" ht="77.25" customHeight="1" x14ac:dyDescent="0.2">
      <c r="A5" s="367" t="str">
        <f>'1. DireccyConducc DPS'!A10</f>
        <v>RE1.P2 Modelo de promoción de la salud articulado con actores sociales sectoriales e intersectoriales</v>
      </c>
      <c r="B5" s="368" t="s">
        <v>774</v>
      </c>
      <c r="C5" s="369">
        <f>SUM(C7,C83,C127)</f>
        <v>6500000</v>
      </c>
      <c r="D5" s="370"/>
    </row>
    <row r="6" spans="1:6" ht="33" customHeight="1" x14ac:dyDescent="0.2">
      <c r="A6" s="371" t="s">
        <v>775</v>
      </c>
      <c r="B6" s="372" t="s">
        <v>776</v>
      </c>
      <c r="C6" s="373" t="s">
        <v>777</v>
      </c>
      <c r="D6" s="374" t="s">
        <v>778</v>
      </c>
    </row>
    <row r="7" spans="1:6" ht="15" customHeight="1" x14ac:dyDescent="0.2">
      <c r="A7" s="375">
        <v>1</v>
      </c>
      <c r="B7" s="376" t="s">
        <v>779</v>
      </c>
      <c r="C7" s="377">
        <f>SUM(C9,C16,C23,C32,C41,C46,C53,C58,C69,C75)</f>
        <v>2500000</v>
      </c>
      <c r="D7" s="378"/>
    </row>
    <row r="8" spans="1:6" ht="15" customHeight="1" x14ac:dyDescent="0.2">
      <c r="A8" s="375"/>
      <c r="B8" s="376" t="s">
        <v>780</v>
      </c>
      <c r="C8" s="377"/>
      <c r="D8" s="378"/>
    </row>
    <row r="9" spans="1:6" x14ac:dyDescent="0.2">
      <c r="A9" s="379" t="s">
        <v>781</v>
      </c>
      <c r="B9" s="376" t="s">
        <v>782</v>
      </c>
      <c r="C9" s="380">
        <f>SUM(C10:C14)</f>
        <v>500000</v>
      </c>
      <c r="D9" s="378"/>
    </row>
    <row r="10" spans="1:6" x14ac:dyDescent="0.2">
      <c r="A10" s="381" t="s">
        <v>783</v>
      </c>
      <c r="B10" s="382" t="s">
        <v>784</v>
      </c>
      <c r="C10" s="360">
        <v>0</v>
      </c>
      <c r="D10" s="383"/>
    </row>
    <row r="11" spans="1:6" ht="38.25" x14ac:dyDescent="0.2">
      <c r="A11" s="381" t="s">
        <v>785</v>
      </c>
      <c r="B11" s="382" t="s">
        <v>786</v>
      </c>
      <c r="C11" s="360">
        <v>500000</v>
      </c>
      <c r="D11" s="436" t="s">
        <v>1079</v>
      </c>
      <c r="F11" s="382"/>
    </row>
    <row r="12" spans="1:6" x14ac:dyDescent="0.2">
      <c r="A12" s="381" t="s">
        <v>787</v>
      </c>
      <c r="B12" s="382" t="s">
        <v>788</v>
      </c>
      <c r="C12" s="360">
        <v>0</v>
      </c>
      <c r="D12" s="383"/>
      <c r="F12" s="382"/>
    </row>
    <row r="13" spans="1:6" ht="25.5" x14ac:dyDescent="0.2">
      <c r="A13" s="381" t="s">
        <v>789</v>
      </c>
      <c r="B13" s="382" t="s">
        <v>790</v>
      </c>
      <c r="C13" s="360">
        <v>0</v>
      </c>
      <c r="D13" s="383"/>
      <c r="F13" s="382"/>
    </row>
    <row r="14" spans="1:6" x14ac:dyDescent="0.2">
      <c r="A14" s="381" t="s">
        <v>791</v>
      </c>
      <c r="B14" s="382" t="s">
        <v>792</v>
      </c>
      <c r="C14" s="360">
        <v>0</v>
      </c>
      <c r="D14" s="383"/>
      <c r="F14" s="382"/>
    </row>
    <row r="15" spans="1:6" x14ac:dyDescent="0.2">
      <c r="A15" s="384"/>
      <c r="B15" s="385"/>
      <c r="C15" s="360"/>
      <c r="D15" s="383"/>
      <c r="F15" s="382"/>
    </row>
    <row r="16" spans="1:6" x14ac:dyDescent="0.2">
      <c r="A16" s="379" t="s">
        <v>793</v>
      </c>
      <c r="B16" s="376" t="s">
        <v>794</v>
      </c>
      <c r="C16" s="380">
        <f>SUM(C17:C21)</f>
        <v>0</v>
      </c>
      <c r="D16" s="378"/>
    </row>
    <row r="17" spans="1:4" x14ac:dyDescent="0.2">
      <c r="A17" s="381" t="s">
        <v>795</v>
      </c>
      <c r="B17" s="382" t="s">
        <v>796</v>
      </c>
      <c r="C17" s="360">
        <v>0</v>
      </c>
      <c r="D17" s="383"/>
    </row>
    <row r="18" spans="1:4" x14ac:dyDescent="0.2">
      <c r="A18" s="381" t="s">
        <v>797</v>
      </c>
      <c r="B18" s="382" t="s">
        <v>798</v>
      </c>
      <c r="C18" s="360">
        <v>0</v>
      </c>
      <c r="D18" s="383"/>
    </row>
    <row r="19" spans="1:4" x14ac:dyDescent="0.2">
      <c r="A19" s="381" t="s">
        <v>799</v>
      </c>
      <c r="B19" s="382" t="s">
        <v>800</v>
      </c>
      <c r="C19" s="360">
        <v>0</v>
      </c>
      <c r="D19" s="383"/>
    </row>
    <row r="20" spans="1:4" x14ac:dyDescent="0.2">
      <c r="A20" s="381" t="s">
        <v>801</v>
      </c>
      <c r="B20" s="382" t="s">
        <v>802</v>
      </c>
      <c r="C20" s="360">
        <v>0</v>
      </c>
      <c r="D20" s="383"/>
    </row>
    <row r="21" spans="1:4" x14ac:dyDescent="0.2">
      <c r="A21" s="381" t="s">
        <v>803</v>
      </c>
      <c r="B21" s="382" t="s">
        <v>804</v>
      </c>
      <c r="C21" s="360">
        <v>0</v>
      </c>
      <c r="D21" s="383"/>
    </row>
    <row r="22" spans="1:4" x14ac:dyDescent="0.2">
      <c r="A22" s="384"/>
      <c r="B22" s="385"/>
      <c r="C22" s="380"/>
      <c r="D22" s="378"/>
    </row>
    <row r="23" spans="1:4" ht="25.5" x14ac:dyDescent="0.2">
      <c r="A23" s="379" t="s">
        <v>805</v>
      </c>
      <c r="B23" s="386" t="s">
        <v>806</v>
      </c>
      <c r="C23" s="380">
        <f>SUM(C24:C30)</f>
        <v>1500000</v>
      </c>
      <c r="D23" s="378"/>
    </row>
    <row r="24" spans="1:4" x14ac:dyDescent="0.2">
      <c r="A24" s="381" t="s">
        <v>807</v>
      </c>
      <c r="B24" s="382" t="s">
        <v>808</v>
      </c>
      <c r="C24" s="360">
        <v>0</v>
      </c>
      <c r="D24" s="383"/>
    </row>
    <row r="25" spans="1:4" ht="38.25" x14ac:dyDescent="0.2">
      <c r="A25" s="381" t="s">
        <v>809</v>
      </c>
      <c r="B25" s="382" t="s">
        <v>810</v>
      </c>
      <c r="C25" s="360">
        <v>1000000</v>
      </c>
      <c r="D25" s="436" t="s">
        <v>1079</v>
      </c>
    </row>
    <row r="26" spans="1:4" ht="38.25" x14ac:dyDescent="0.2">
      <c r="A26" s="381" t="s">
        <v>811</v>
      </c>
      <c r="B26" s="382" t="s">
        <v>812</v>
      </c>
      <c r="C26" s="360">
        <v>500000</v>
      </c>
      <c r="D26" s="436" t="s">
        <v>1079</v>
      </c>
    </row>
    <row r="27" spans="1:4" x14ac:dyDescent="0.2">
      <c r="A27" s="381" t="s">
        <v>813</v>
      </c>
      <c r="B27" s="382" t="s">
        <v>814</v>
      </c>
      <c r="C27" s="360">
        <v>0</v>
      </c>
      <c r="D27" s="383"/>
    </row>
    <row r="28" spans="1:4" x14ac:dyDescent="0.2">
      <c r="A28" s="381" t="s">
        <v>815</v>
      </c>
      <c r="B28" s="382" t="s">
        <v>816</v>
      </c>
      <c r="C28" s="360">
        <v>0</v>
      </c>
      <c r="D28" s="383"/>
    </row>
    <row r="29" spans="1:4" ht="25.5" x14ac:dyDescent="0.2">
      <c r="A29" s="381" t="s">
        <v>817</v>
      </c>
      <c r="B29" s="382" t="s">
        <v>818</v>
      </c>
      <c r="C29" s="360">
        <v>0</v>
      </c>
      <c r="D29" s="383"/>
    </row>
    <row r="30" spans="1:4" ht="25.5" x14ac:dyDescent="0.2">
      <c r="A30" s="381" t="s">
        <v>819</v>
      </c>
      <c r="B30" s="382" t="s">
        <v>820</v>
      </c>
      <c r="C30" s="360">
        <v>0</v>
      </c>
      <c r="D30" s="383"/>
    </row>
    <row r="31" spans="1:4" x14ac:dyDescent="0.2">
      <c r="A31" s="384"/>
      <c r="B31" s="385"/>
      <c r="C31" s="360"/>
      <c r="D31" s="383"/>
    </row>
    <row r="32" spans="1:4" x14ac:dyDescent="0.2">
      <c r="A32" s="379" t="s">
        <v>821</v>
      </c>
      <c r="B32" s="376" t="s">
        <v>822</v>
      </c>
      <c r="C32" s="380">
        <f>SUM(C33:C39)</f>
        <v>0</v>
      </c>
      <c r="D32" s="378"/>
    </row>
    <row r="33" spans="1:4" x14ac:dyDescent="0.2">
      <c r="A33" s="381" t="s">
        <v>823</v>
      </c>
      <c r="B33" s="382" t="s">
        <v>824</v>
      </c>
      <c r="C33" s="360">
        <v>0</v>
      </c>
      <c r="D33" s="383"/>
    </row>
    <row r="34" spans="1:4" x14ac:dyDescent="0.2">
      <c r="A34" s="381" t="s">
        <v>825</v>
      </c>
      <c r="B34" s="382" t="s">
        <v>826</v>
      </c>
      <c r="C34" s="360">
        <v>0</v>
      </c>
      <c r="D34" s="383"/>
    </row>
    <row r="35" spans="1:4" x14ac:dyDescent="0.2">
      <c r="A35" s="381" t="s">
        <v>827</v>
      </c>
      <c r="B35" s="382" t="s">
        <v>828</v>
      </c>
      <c r="C35" s="360">
        <v>0</v>
      </c>
      <c r="D35" s="383"/>
    </row>
    <row r="36" spans="1:4" ht="25.5" x14ac:dyDescent="0.2">
      <c r="A36" s="381" t="s">
        <v>829</v>
      </c>
      <c r="B36" s="382" t="s">
        <v>830</v>
      </c>
      <c r="C36" s="360">
        <v>0</v>
      </c>
      <c r="D36" s="383"/>
    </row>
    <row r="37" spans="1:4" ht="25.5" x14ac:dyDescent="0.2">
      <c r="A37" s="381" t="s">
        <v>831</v>
      </c>
      <c r="B37" s="382" t="s">
        <v>832</v>
      </c>
      <c r="C37" s="360">
        <v>0</v>
      </c>
      <c r="D37" s="383"/>
    </row>
    <row r="38" spans="1:4" x14ac:dyDescent="0.2">
      <c r="A38" s="381" t="s">
        <v>833</v>
      </c>
      <c r="B38" s="382" t="s">
        <v>834</v>
      </c>
      <c r="C38" s="360">
        <v>0</v>
      </c>
      <c r="D38" s="383"/>
    </row>
    <row r="39" spans="1:4" ht="35.25" customHeight="1" x14ac:dyDescent="0.2">
      <c r="A39" s="381" t="s">
        <v>835</v>
      </c>
      <c r="B39" s="382" t="s">
        <v>836</v>
      </c>
      <c r="C39" s="360"/>
      <c r="D39" s="383"/>
    </row>
    <row r="40" spans="1:4" x14ac:dyDescent="0.2">
      <c r="A40" s="384"/>
      <c r="B40" s="385"/>
      <c r="C40" s="360"/>
      <c r="D40" s="383"/>
    </row>
    <row r="41" spans="1:4" x14ac:dyDescent="0.2">
      <c r="A41" s="379" t="s">
        <v>837</v>
      </c>
      <c r="B41" s="376" t="s">
        <v>838</v>
      </c>
      <c r="C41" s="380">
        <f>SUM(C42++C43+C44)</f>
        <v>500000</v>
      </c>
      <c r="D41" s="378"/>
    </row>
    <row r="42" spans="1:4" ht="38.25" x14ac:dyDescent="0.2">
      <c r="A42" s="381" t="s">
        <v>839</v>
      </c>
      <c r="B42" s="382" t="s">
        <v>840</v>
      </c>
      <c r="C42" s="360">
        <v>500000</v>
      </c>
      <c r="D42" s="436" t="s">
        <v>1078</v>
      </c>
    </row>
    <row r="43" spans="1:4" x14ac:dyDescent="0.2">
      <c r="A43" s="381" t="s">
        <v>841</v>
      </c>
      <c r="B43" s="382" t="s">
        <v>842</v>
      </c>
      <c r="C43" s="360">
        <v>0</v>
      </c>
      <c r="D43" s="383"/>
    </row>
    <row r="44" spans="1:4" x14ac:dyDescent="0.2">
      <c r="A44" s="381" t="s">
        <v>843</v>
      </c>
      <c r="B44" s="382" t="s">
        <v>844</v>
      </c>
      <c r="C44" s="360">
        <v>0</v>
      </c>
      <c r="D44" s="383"/>
    </row>
    <row r="45" spans="1:4" x14ac:dyDescent="0.2">
      <c r="A45" s="384"/>
      <c r="B45" s="385"/>
      <c r="C45" s="360"/>
      <c r="D45" s="383"/>
    </row>
    <row r="46" spans="1:4" ht="25.5" x14ac:dyDescent="0.2">
      <c r="A46" s="379" t="s">
        <v>845</v>
      </c>
      <c r="B46" s="376" t="s">
        <v>846</v>
      </c>
      <c r="C46" s="380">
        <f>SUM(C47+C50+C51)</f>
        <v>0</v>
      </c>
      <c r="D46" s="378"/>
    </row>
    <row r="47" spans="1:4" x14ac:dyDescent="0.2">
      <c r="A47" s="381" t="s">
        <v>847</v>
      </c>
      <c r="B47" s="385" t="s">
        <v>848</v>
      </c>
      <c r="C47" s="380">
        <f>SUM(C48:C49)</f>
        <v>0</v>
      </c>
      <c r="D47" s="378"/>
    </row>
    <row r="48" spans="1:4" x14ac:dyDescent="0.2">
      <c r="A48" s="384" t="s">
        <v>849</v>
      </c>
      <c r="B48" s="385" t="s">
        <v>850</v>
      </c>
      <c r="C48" s="360">
        <v>0</v>
      </c>
      <c r="D48" s="383"/>
    </row>
    <row r="49" spans="1:4" ht="25.5" x14ac:dyDescent="0.2">
      <c r="A49" s="384" t="s">
        <v>851</v>
      </c>
      <c r="B49" s="385" t="s">
        <v>852</v>
      </c>
      <c r="C49" s="360">
        <v>0</v>
      </c>
      <c r="D49" s="383"/>
    </row>
    <row r="50" spans="1:4" x14ac:dyDescent="0.2">
      <c r="A50" s="381" t="s">
        <v>853</v>
      </c>
      <c r="B50" s="382" t="s">
        <v>854</v>
      </c>
      <c r="C50" s="360">
        <v>0</v>
      </c>
      <c r="D50" s="383"/>
    </row>
    <row r="51" spans="1:4" x14ac:dyDescent="0.2">
      <c r="A51" s="381" t="s">
        <v>855</v>
      </c>
      <c r="B51" s="382" t="s">
        <v>856</v>
      </c>
      <c r="C51" s="360">
        <v>0</v>
      </c>
      <c r="D51" s="383"/>
    </row>
    <row r="52" spans="1:4" x14ac:dyDescent="0.2">
      <c r="A52" s="384"/>
      <c r="B52" s="385"/>
      <c r="C52" s="360"/>
      <c r="D52" s="383"/>
    </row>
    <row r="53" spans="1:4" x14ac:dyDescent="0.2">
      <c r="A53" s="379" t="s">
        <v>857</v>
      </c>
      <c r="B53" s="376" t="s">
        <v>858</v>
      </c>
      <c r="C53" s="377" t="s">
        <v>859</v>
      </c>
      <c r="D53" s="378"/>
    </row>
    <row r="54" spans="1:4" ht="37.5" customHeight="1" x14ac:dyDescent="0.2">
      <c r="A54" s="381" t="s">
        <v>860</v>
      </c>
      <c r="B54" s="382" t="s">
        <v>861</v>
      </c>
      <c r="C54" s="387">
        <v>500000</v>
      </c>
      <c r="D54" s="436" t="s">
        <v>1080</v>
      </c>
    </row>
    <row r="55" spans="1:4" x14ac:dyDescent="0.2">
      <c r="A55" s="381" t="s">
        <v>862</v>
      </c>
      <c r="B55" s="382" t="s">
        <v>863</v>
      </c>
      <c r="C55" s="360"/>
      <c r="D55" s="436"/>
    </row>
    <row r="56" spans="1:4" x14ac:dyDescent="0.2">
      <c r="A56" s="381" t="s">
        <v>864</v>
      </c>
      <c r="B56" s="382" t="s">
        <v>865</v>
      </c>
      <c r="C56" s="360">
        <v>0</v>
      </c>
      <c r="D56" s="383"/>
    </row>
    <row r="57" spans="1:4" x14ac:dyDescent="0.2">
      <c r="A57" s="384"/>
      <c r="B57" s="385"/>
      <c r="C57" s="360"/>
      <c r="D57" s="383"/>
    </row>
    <row r="58" spans="1:4" x14ac:dyDescent="0.2">
      <c r="A58" s="379" t="s">
        <v>866</v>
      </c>
      <c r="B58" s="376" t="s">
        <v>867</v>
      </c>
      <c r="C58" s="380">
        <f>SUM(C59:C67)</f>
        <v>0</v>
      </c>
      <c r="D58" s="378"/>
    </row>
    <row r="59" spans="1:4" ht="21" customHeight="1" x14ac:dyDescent="0.2">
      <c r="A59" s="381" t="s">
        <v>868</v>
      </c>
      <c r="B59" s="382" t="s">
        <v>869</v>
      </c>
      <c r="C59" s="360">
        <v>0</v>
      </c>
      <c r="D59" s="383"/>
    </row>
    <row r="60" spans="1:4" x14ac:dyDescent="0.2">
      <c r="A60" s="381" t="s">
        <v>870</v>
      </c>
      <c r="B60" s="382" t="s">
        <v>871</v>
      </c>
      <c r="C60" s="360">
        <v>0</v>
      </c>
      <c r="D60" s="383"/>
    </row>
    <row r="61" spans="1:4" x14ac:dyDescent="0.2">
      <c r="A61" s="381" t="s">
        <v>872</v>
      </c>
      <c r="B61" s="382" t="s">
        <v>873</v>
      </c>
      <c r="C61" s="360">
        <v>0</v>
      </c>
      <c r="D61" s="383"/>
    </row>
    <row r="62" spans="1:4" ht="25.5" x14ac:dyDescent="0.2">
      <c r="A62" s="381" t="s">
        <v>874</v>
      </c>
      <c r="B62" s="382" t="s">
        <v>875</v>
      </c>
      <c r="C62" s="360">
        <v>0</v>
      </c>
      <c r="D62" s="383"/>
    </row>
    <row r="63" spans="1:4" ht="25.5" x14ac:dyDescent="0.2">
      <c r="A63" s="381" t="s">
        <v>876</v>
      </c>
      <c r="B63" s="382" t="s">
        <v>877</v>
      </c>
      <c r="C63" s="360">
        <v>0</v>
      </c>
      <c r="D63" s="383"/>
    </row>
    <row r="64" spans="1:4" ht="25.5" x14ac:dyDescent="0.2">
      <c r="A64" s="381" t="s">
        <v>878</v>
      </c>
      <c r="B64" s="382" t="s">
        <v>879</v>
      </c>
      <c r="C64" s="360">
        <v>0</v>
      </c>
      <c r="D64" s="383"/>
    </row>
    <row r="65" spans="1:4" x14ac:dyDescent="0.2">
      <c r="A65" s="381" t="s">
        <v>880</v>
      </c>
      <c r="B65" s="382" t="s">
        <v>881</v>
      </c>
      <c r="C65" s="360">
        <v>0</v>
      </c>
      <c r="D65" s="383"/>
    </row>
    <row r="66" spans="1:4" ht="25.5" x14ac:dyDescent="0.2">
      <c r="A66" s="381" t="s">
        <v>882</v>
      </c>
      <c r="B66" s="382" t="s">
        <v>883</v>
      </c>
      <c r="C66" s="360">
        <v>0</v>
      </c>
      <c r="D66" s="383"/>
    </row>
    <row r="67" spans="1:4" ht="25.5" x14ac:dyDescent="0.2">
      <c r="A67" s="381" t="s">
        <v>884</v>
      </c>
      <c r="B67" s="382" t="s">
        <v>885</v>
      </c>
      <c r="C67" s="360">
        <v>0</v>
      </c>
      <c r="D67" s="383"/>
    </row>
    <row r="68" spans="1:4" x14ac:dyDescent="0.2">
      <c r="A68" s="384"/>
      <c r="B68" s="385"/>
      <c r="C68" s="360"/>
      <c r="D68" s="383"/>
    </row>
    <row r="69" spans="1:4" x14ac:dyDescent="0.2">
      <c r="A69" s="379" t="s">
        <v>886</v>
      </c>
      <c r="B69" s="376" t="s">
        <v>887</v>
      </c>
      <c r="C69" s="380">
        <f>SUM(C70:C73)</f>
        <v>0</v>
      </c>
      <c r="D69" s="378"/>
    </row>
    <row r="70" spans="1:4" x14ac:dyDescent="0.2">
      <c r="A70" s="381" t="s">
        <v>888</v>
      </c>
      <c r="B70" s="382" t="s">
        <v>889</v>
      </c>
      <c r="C70" s="360">
        <v>0</v>
      </c>
      <c r="D70" s="383"/>
    </row>
    <row r="71" spans="1:4" x14ac:dyDescent="0.2">
      <c r="A71" s="381" t="s">
        <v>890</v>
      </c>
      <c r="B71" s="382" t="s">
        <v>891</v>
      </c>
      <c r="C71" s="360">
        <v>0</v>
      </c>
      <c r="D71" s="383"/>
    </row>
    <row r="72" spans="1:4" x14ac:dyDescent="0.2">
      <c r="A72" s="381" t="s">
        <v>892</v>
      </c>
      <c r="B72" s="382" t="s">
        <v>893</v>
      </c>
      <c r="C72" s="360">
        <v>0</v>
      </c>
      <c r="D72" s="383"/>
    </row>
    <row r="73" spans="1:4" x14ac:dyDescent="0.2">
      <c r="A73" s="381" t="s">
        <v>894</v>
      </c>
      <c r="B73" s="382" t="s">
        <v>895</v>
      </c>
      <c r="C73" s="360">
        <v>0</v>
      </c>
      <c r="D73" s="383"/>
    </row>
    <row r="74" spans="1:4" x14ac:dyDescent="0.2">
      <c r="A74" s="384"/>
      <c r="B74" s="385"/>
      <c r="C74" s="360"/>
      <c r="D74" s="383"/>
    </row>
    <row r="75" spans="1:4" x14ac:dyDescent="0.2">
      <c r="A75" s="379" t="s">
        <v>896</v>
      </c>
      <c r="B75" s="376" t="s">
        <v>897</v>
      </c>
      <c r="C75" s="380">
        <f>SUM(C76:C81)</f>
        <v>0</v>
      </c>
      <c r="D75" s="378"/>
    </row>
    <row r="76" spans="1:4" x14ac:dyDescent="0.2">
      <c r="A76" s="381" t="s">
        <v>898</v>
      </c>
      <c r="B76" s="382" t="s">
        <v>899</v>
      </c>
      <c r="C76" s="360">
        <v>0</v>
      </c>
      <c r="D76" s="383"/>
    </row>
    <row r="77" spans="1:4" x14ac:dyDescent="0.2">
      <c r="A77" s="381" t="s">
        <v>900</v>
      </c>
      <c r="B77" s="382" t="s">
        <v>901</v>
      </c>
      <c r="C77" s="360">
        <v>0</v>
      </c>
      <c r="D77" s="383"/>
    </row>
    <row r="78" spans="1:4" x14ac:dyDescent="0.2">
      <c r="A78" s="381" t="s">
        <v>902</v>
      </c>
      <c r="B78" s="382" t="s">
        <v>903</v>
      </c>
      <c r="C78" s="360">
        <v>0</v>
      </c>
      <c r="D78" s="383"/>
    </row>
    <row r="79" spans="1:4" ht="25.5" x14ac:dyDescent="0.2">
      <c r="A79" s="381" t="s">
        <v>904</v>
      </c>
      <c r="B79" s="382" t="s">
        <v>905</v>
      </c>
      <c r="C79" s="360">
        <v>0</v>
      </c>
      <c r="D79" s="383"/>
    </row>
    <row r="80" spans="1:4" x14ac:dyDescent="0.2">
      <c r="A80" s="381" t="s">
        <v>906</v>
      </c>
      <c r="B80" s="382" t="s">
        <v>907</v>
      </c>
      <c r="C80" s="360">
        <v>0</v>
      </c>
      <c r="D80" s="383"/>
    </row>
    <row r="81" spans="1:4" x14ac:dyDescent="0.2">
      <c r="A81" s="381" t="s">
        <v>908</v>
      </c>
      <c r="B81" s="382" t="s">
        <v>909</v>
      </c>
      <c r="C81" s="388">
        <v>0</v>
      </c>
      <c r="D81" s="389"/>
    </row>
    <row r="82" spans="1:4" x14ac:dyDescent="0.2">
      <c r="A82" s="390"/>
      <c r="B82" s="391"/>
      <c r="C82" s="392"/>
      <c r="D82" s="370"/>
    </row>
    <row r="83" spans="1:4" x14ac:dyDescent="0.2">
      <c r="A83" s="375">
        <v>2</v>
      </c>
      <c r="B83" s="376" t="s">
        <v>910</v>
      </c>
      <c r="C83" s="380">
        <f>SUM(C85+C92+C98+C107+C111+C117)</f>
        <v>2000000</v>
      </c>
      <c r="D83" s="378"/>
    </row>
    <row r="84" spans="1:4" x14ac:dyDescent="0.2">
      <c r="A84" s="375"/>
      <c r="B84" s="393"/>
      <c r="C84" s="360"/>
      <c r="D84" s="383"/>
    </row>
    <row r="85" spans="1:4" x14ac:dyDescent="0.2">
      <c r="A85" s="390" t="s">
        <v>911</v>
      </c>
      <c r="B85" s="376" t="s">
        <v>912</v>
      </c>
      <c r="C85" s="380">
        <f>SUM(C86:C90)</f>
        <v>1000000</v>
      </c>
      <c r="D85" s="378"/>
    </row>
    <row r="86" spans="1:4" ht="51" x14ac:dyDescent="0.2">
      <c r="A86" s="381" t="s">
        <v>913</v>
      </c>
      <c r="B86" s="382" t="s">
        <v>914</v>
      </c>
      <c r="C86" s="360">
        <v>1000000</v>
      </c>
      <c r="D86" s="435" t="s">
        <v>1081</v>
      </c>
    </row>
    <row r="87" spans="1:4" x14ac:dyDescent="0.2">
      <c r="A87" s="381" t="s">
        <v>915</v>
      </c>
      <c r="B87" s="382" t="s">
        <v>916</v>
      </c>
      <c r="C87" s="360">
        <v>0</v>
      </c>
      <c r="D87" s="383"/>
    </row>
    <row r="88" spans="1:4" x14ac:dyDescent="0.2">
      <c r="A88" s="381" t="s">
        <v>917</v>
      </c>
      <c r="B88" s="382" t="s">
        <v>918</v>
      </c>
      <c r="C88" s="360">
        <v>0</v>
      </c>
      <c r="D88" s="383"/>
    </row>
    <row r="89" spans="1:4" x14ac:dyDescent="0.2">
      <c r="A89" s="381" t="s">
        <v>919</v>
      </c>
      <c r="B89" s="382" t="s">
        <v>920</v>
      </c>
      <c r="C89" s="360">
        <v>0</v>
      </c>
      <c r="D89" s="383"/>
    </row>
    <row r="90" spans="1:4" x14ac:dyDescent="0.2">
      <c r="A90" s="381" t="s">
        <v>921</v>
      </c>
      <c r="B90" s="382" t="s">
        <v>922</v>
      </c>
      <c r="C90" s="360">
        <v>0</v>
      </c>
      <c r="D90" s="383"/>
    </row>
    <row r="91" spans="1:4" x14ac:dyDescent="0.2">
      <c r="A91" s="394"/>
      <c r="B91" s="385"/>
      <c r="C91" s="360"/>
      <c r="D91" s="383"/>
    </row>
    <row r="92" spans="1:4" ht="25.5" x14ac:dyDescent="0.2">
      <c r="A92" s="390" t="s">
        <v>923</v>
      </c>
      <c r="B92" s="376" t="s">
        <v>924</v>
      </c>
      <c r="C92" s="380">
        <f>SUM(C93:C96)</f>
        <v>500000</v>
      </c>
      <c r="D92" s="378"/>
    </row>
    <row r="93" spans="1:4" x14ac:dyDescent="0.2">
      <c r="A93" s="381" t="s">
        <v>925</v>
      </c>
      <c r="B93" s="382" t="s">
        <v>926</v>
      </c>
      <c r="C93" s="360">
        <v>0</v>
      </c>
      <c r="D93" s="383"/>
    </row>
    <row r="94" spans="1:4" x14ac:dyDescent="0.2">
      <c r="A94" s="381" t="s">
        <v>927</v>
      </c>
      <c r="B94" s="382" t="s">
        <v>928</v>
      </c>
      <c r="C94" s="360">
        <v>0</v>
      </c>
      <c r="D94" s="383"/>
    </row>
    <row r="95" spans="1:4" ht="51" x14ac:dyDescent="0.2">
      <c r="A95" s="381" t="s">
        <v>929</v>
      </c>
      <c r="B95" s="382" t="s">
        <v>930</v>
      </c>
      <c r="C95" s="360">
        <v>500000</v>
      </c>
      <c r="D95" s="435" t="s">
        <v>1099</v>
      </c>
    </row>
    <row r="96" spans="1:4" x14ac:dyDescent="0.2">
      <c r="A96" s="381" t="s">
        <v>931</v>
      </c>
      <c r="B96" s="382" t="s">
        <v>932</v>
      </c>
      <c r="C96" s="360">
        <v>0</v>
      </c>
      <c r="D96" s="383"/>
    </row>
    <row r="97" spans="1:4" x14ac:dyDescent="0.2">
      <c r="A97" s="394"/>
      <c r="B97" s="385"/>
      <c r="C97" s="360"/>
      <c r="D97" s="383"/>
    </row>
    <row r="98" spans="1:4" ht="25.5" x14ac:dyDescent="0.2">
      <c r="A98" s="390" t="s">
        <v>933</v>
      </c>
      <c r="B98" s="376" t="s">
        <v>934</v>
      </c>
      <c r="C98" s="380">
        <f>SUM(C99:C105)</f>
        <v>0</v>
      </c>
      <c r="D98" s="378"/>
    </row>
    <row r="99" spans="1:4" x14ac:dyDescent="0.2">
      <c r="A99" s="381" t="s">
        <v>935</v>
      </c>
      <c r="B99" s="382" t="s">
        <v>936</v>
      </c>
      <c r="C99" s="360">
        <v>0</v>
      </c>
      <c r="D99" s="383"/>
    </row>
    <row r="100" spans="1:4" ht="25.5" x14ac:dyDescent="0.2">
      <c r="A100" s="381" t="s">
        <v>937</v>
      </c>
      <c r="B100" s="382" t="s">
        <v>938</v>
      </c>
      <c r="C100" s="360">
        <v>0</v>
      </c>
      <c r="D100" s="383"/>
    </row>
    <row r="101" spans="1:4" x14ac:dyDescent="0.2">
      <c r="A101" s="381" t="s">
        <v>939</v>
      </c>
      <c r="B101" s="382" t="s">
        <v>940</v>
      </c>
      <c r="C101" s="360">
        <v>0</v>
      </c>
      <c r="D101" s="383"/>
    </row>
    <row r="102" spans="1:4" ht="25.5" x14ac:dyDescent="0.2">
      <c r="A102" s="381" t="s">
        <v>941</v>
      </c>
      <c r="B102" s="382" t="s">
        <v>942</v>
      </c>
      <c r="C102" s="360">
        <v>0</v>
      </c>
      <c r="D102" s="383"/>
    </row>
    <row r="103" spans="1:4" x14ac:dyDescent="0.2">
      <c r="A103" s="381" t="s">
        <v>943</v>
      </c>
      <c r="B103" s="382" t="s">
        <v>944</v>
      </c>
      <c r="C103" s="360">
        <v>0</v>
      </c>
      <c r="D103" s="383"/>
    </row>
    <row r="104" spans="1:4" x14ac:dyDescent="0.2">
      <c r="A104" s="381" t="s">
        <v>945</v>
      </c>
      <c r="B104" s="382" t="s">
        <v>946</v>
      </c>
      <c r="C104" s="360">
        <v>0</v>
      </c>
      <c r="D104" s="383"/>
    </row>
    <row r="105" spans="1:4" ht="25.5" x14ac:dyDescent="0.2">
      <c r="A105" s="381" t="s">
        <v>947</v>
      </c>
      <c r="B105" s="382" t="s">
        <v>948</v>
      </c>
      <c r="C105" s="360">
        <v>0</v>
      </c>
      <c r="D105" s="383"/>
    </row>
    <row r="106" spans="1:4" x14ac:dyDescent="0.2">
      <c r="A106" s="394"/>
      <c r="B106" s="385"/>
      <c r="C106" s="360"/>
      <c r="D106" s="383"/>
    </row>
    <row r="107" spans="1:4" ht="25.5" x14ac:dyDescent="0.2">
      <c r="A107" s="390" t="s">
        <v>949</v>
      </c>
      <c r="B107" s="376" t="s">
        <v>950</v>
      </c>
      <c r="C107" s="380">
        <f>SUM(C108:C109)</f>
        <v>0</v>
      </c>
      <c r="D107" s="378"/>
    </row>
    <row r="108" spans="1:4" x14ac:dyDescent="0.2">
      <c r="A108" s="381" t="s">
        <v>951</v>
      </c>
      <c r="B108" s="382" t="s">
        <v>952</v>
      </c>
      <c r="C108" s="360">
        <v>0</v>
      </c>
      <c r="D108" s="383"/>
    </row>
    <row r="109" spans="1:4" x14ac:dyDescent="0.2">
      <c r="A109" s="381" t="s">
        <v>953</v>
      </c>
      <c r="B109" s="382" t="s">
        <v>954</v>
      </c>
      <c r="C109" s="360">
        <v>0</v>
      </c>
      <c r="D109" s="383"/>
    </row>
    <row r="110" spans="1:4" x14ac:dyDescent="0.2">
      <c r="A110" s="394"/>
      <c r="B110" s="385"/>
      <c r="C110" s="360"/>
      <c r="D110" s="383"/>
    </row>
    <row r="111" spans="1:4" ht="25.5" x14ac:dyDescent="0.2">
      <c r="A111" s="390" t="s">
        <v>955</v>
      </c>
      <c r="B111" s="376" t="s">
        <v>956</v>
      </c>
      <c r="C111" s="380">
        <f>SUM(C112:C115)</f>
        <v>0</v>
      </c>
      <c r="D111" s="378"/>
    </row>
    <row r="112" spans="1:4" x14ac:dyDescent="0.2">
      <c r="A112" s="381" t="s">
        <v>957</v>
      </c>
      <c r="B112" s="382" t="s">
        <v>958</v>
      </c>
      <c r="C112" s="360">
        <v>0</v>
      </c>
      <c r="D112" s="383"/>
    </row>
    <row r="113" spans="1:4" x14ac:dyDescent="0.2">
      <c r="A113" s="381" t="s">
        <v>959</v>
      </c>
      <c r="B113" s="382" t="s">
        <v>960</v>
      </c>
      <c r="C113" s="360">
        <v>0</v>
      </c>
      <c r="D113" s="383"/>
    </row>
    <row r="114" spans="1:4" x14ac:dyDescent="0.2">
      <c r="A114" s="381" t="s">
        <v>961</v>
      </c>
      <c r="B114" s="382" t="s">
        <v>962</v>
      </c>
      <c r="C114" s="360">
        <v>0</v>
      </c>
      <c r="D114" s="383"/>
    </row>
    <row r="115" spans="1:4" ht="25.5" x14ac:dyDescent="0.2">
      <c r="A115" s="381" t="s">
        <v>963</v>
      </c>
      <c r="B115" s="382" t="s">
        <v>964</v>
      </c>
      <c r="C115" s="360">
        <v>0</v>
      </c>
      <c r="D115" s="383"/>
    </row>
    <row r="116" spans="1:4" x14ac:dyDescent="0.2">
      <c r="A116" s="394"/>
      <c r="B116" s="385"/>
      <c r="C116" s="360"/>
      <c r="D116" s="383"/>
    </row>
    <row r="117" spans="1:4" ht="25.5" x14ac:dyDescent="0.2">
      <c r="A117" s="390" t="s">
        <v>965</v>
      </c>
      <c r="B117" s="376" t="s">
        <v>966</v>
      </c>
      <c r="C117" s="380">
        <f>SUM(C118:C125)</f>
        <v>500000</v>
      </c>
      <c r="D117" s="378"/>
    </row>
    <row r="118" spans="1:4" x14ac:dyDescent="0.2">
      <c r="A118" s="381" t="s">
        <v>967</v>
      </c>
      <c r="B118" s="382" t="s">
        <v>968</v>
      </c>
      <c r="C118" s="360"/>
      <c r="D118" s="383"/>
    </row>
    <row r="119" spans="1:4" ht="25.5" x14ac:dyDescent="0.2">
      <c r="A119" s="381" t="s">
        <v>969</v>
      </c>
      <c r="B119" s="382" t="s">
        <v>970</v>
      </c>
      <c r="C119" s="360">
        <v>0</v>
      </c>
      <c r="D119" s="383"/>
    </row>
    <row r="120" spans="1:4" ht="38.25" x14ac:dyDescent="0.2">
      <c r="A120" s="381" t="s">
        <v>971</v>
      </c>
      <c r="B120" s="382" t="s">
        <v>972</v>
      </c>
      <c r="C120" s="360">
        <v>500000</v>
      </c>
      <c r="D120" s="435" t="s">
        <v>1098</v>
      </c>
    </row>
    <row r="121" spans="1:4" x14ac:dyDescent="0.2">
      <c r="A121" s="381" t="s">
        <v>973</v>
      </c>
      <c r="B121" s="382" t="s">
        <v>974</v>
      </c>
      <c r="C121" s="360">
        <v>0</v>
      </c>
      <c r="D121" s="383"/>
    </row>
    <row r="122" spans="1:4" x14ac:dyDescent="0.2">
      <c r="A122" s="381" t="s">
        <v>975</v>
      </c>
      <c r="B122" s="382" t="s">
        <v>976</v>
      </c>
      <c r="C122" s="360">
        <v>0</v>
      </c>
      <c r="D122" s="383"/>
    </row>
    <row r="123" spans="1:4" ht="25.5" x14ac:dyDescent="0.2">
      <c r="A123" s="381" t="s">
        <v>977</v>
      </c>
      <c r="B123" s="382" t="s">
        <v>978</v>
      </c>
      <c r="C123" s="360">
        <v>0</v>
      </c>
      <c r="D123" s="383"/>
    </row>
    <row r="124" spans="1:4" x14ac:dyDescent="0.2">
      <c r="A124" s="381" t="s">
        <v>979</v>
      </c>
      <c r="B124" s="382" t="s">
        <v>980</v>
      </c>
      <c r="C124" s="360">
        <v>0</v>
      </c>
      <c r="D124" s="383"/>
    </row>
    <row r="125" spans="1:4" x14ac:dyDescent="0.2">
      <c r="A125" s="381" t="s">
        <v>981</v>
      </c>
      <c r="B125" s="382" t="s">
        <v>982</v>
      </c>
      <c r="C125" s="360">
        <v>0</v>
      </c>
      <c r="D125" s="383"/>
    </row>
    <row r="126" spans="1:4" x14ac:dyDescent="0.2">
      <c r="A126" s="381"/>
      <c r="B126" s="385"/>
      <c r="C126" s="360"/>
      <c r="D126" s="383"/>
    </row>
    <row r="127" spans="1:4" x14ac:dyDescent="0.2">
      <c r="A127" s="375">
        <v>5</v>
      </c>
      <c r="B127" s="395" t="s">
        <v>983</v>
      </c>
      <c r="C127" s="380">
        <f>SUM(C129+C139+C149+C154)</f>
        <v>2000000</v>
      </c>
      <c r="D127" s="378"/>
    </row>
    <row r="128" spans="1:4" x14ac:dyDescent="0.2">
      <c r="A128" s="394"/>
      <c r="B128" s="385"/>
      <c r="C128" s="360"/>
      <c r="D128" s="383"/>
    </row>
    <row r="129" spans="1:4" x14ac:dyDescent="0.2">
      <c r="A129" s="396" t="s">
        <v>984</v>
      </c>
      <c r="B129" s="376" t="s">
        <v>985</v>
      </c>
      <c r="C129" s="380">
        <f>SUM(C130:C137)</f>
        <v>2000000</v>
      </c>
      <c r="D129" s="378"/>
    </row>
    <row r="130" spans="1:4" x14ac:dyDescent="0.2">
      <c r="A130" s="397" t="s">
        <v>986</v>
      </c>
      <c r="B130" s="382" t="s">
        <v>987</v>
      </c>
      <c r="C130" s="360">
        <v>0</v>
      </c>
      <c r="D130" s="383"/>
    </row>
    <row r="131" spans="1:4" x14ac:dyDescent="0.2">
      <c r="A131" s="397" t="s">
        <v>988</v>
      </c>
      <c r="B131" s="382" t="s">
        <v>989</v>
      </c>
      <c r="C131" s="360">
        <v>0</v>
      </c>
      <c r="D131" s="383"/>
    </row>
    <row r="132" spans="1:4" x14ac:dyDescent="0.2">
      <c r="A132" s="397" t="s">
        <v>990</v>
      </c>
      <c r="B132" s="382" t="s">
        <v>991</v>
      </c>
      <c r="C132" s="360"/>
      <c r="D132" s="383"/>
    </row>
    <row r="133" spans="1:4" x14ac:dyDescent="0.2">
      <c r="A133" s="397" t="s">
        <v>992</v>
      </c>
      <c r="B133" s="382" t="s">
        <v>993</v>
      </c>
      <c r="C133" s="360"/>
      <c r="D133" s="383"/>
    </row>
    <row r="134" spans="1:4" x14ac:dyDescent="0.2">
      <c r="A134" s="397" t="s">
        <v>994</v>
      </c>
      <c r="B134" s="382" t="s">
        <v>995</v>
      </c>
      <c r="C134" s="360"/>
      <c r="D134" s="383"/>
    </row>
    <row r="135" spans="1:4" ht="25.5" x14ac:dyDescent="0.2">
      <c r="A135" s="397" t="s">
        <v>996</v>
      </c>
      <c r="B135" s="382" t="s">
        <v>997</v>
      </c>
      <c r="C135" s="360"/>
      <c r="D135" s="383"/>
    </row>
    <row r="136" spans="1:4" ht="38.25" x14ac:dyDescent="0.2">
      <c r="A136" s="397" t="s">
        <v>998</v>
      </c>
      <c r="B136" s="382" t="s">
        <v>999</v>
      </c>
      <c r="C136" s="360">
        <v>2000000</v>
      </c>
      <c r="D136" s="436" t="s">
        <v>1079</v>
      </c>
    </row>
    <row r="137" spans="1:4" x14ac:dyDescent="0.2">
      <c r="A137" s="397" t="s">
        <v>1000</v>
      </c>
      <c r="B137" s="382" t="s">
        <v>1001</v>
      </c>
      <c r="C137" s="360">
        <v>0</v>
      </c>
      <c r="D137" s="383"/>
    </row>
    <row r="138" spans="1:4" x14ac:dyDescent="0.2">
      <c r="A138" s="397"/>
      <c r="B138" s="382"/>
      <c r="C138" s="360"/>
      <c r="D138" s="383"/>
    </row>
    <row r="139" spans="1:4" ht="25.5" x14ac:dyDescent="0.2">
      <c r="A139" s="396" t="s">
        <v>1002</v>
      </c>
      <c r="B139" s="376" t="s">
        <v>1003</v>
      </c>
      <c r="C139" s="380">
        <f>SUM(C140:C147)</f>
        <v>0</v>
      </c>
      <c r="D139" s="378"/>
    </row>
    <row r="140" spans="1:4" x14ac:dyDescent="0.2">
      <c r="A140" s="397" t="s">
        <v>1004</v>
      </c>
      <c r="B140" s="382" t="s">
        <v>1005</v>
      </c>
      <c r="C140" s="360">
        <v>0</v>
      </c>
      <c r="D140" s="383"/>
    </row>
    <row r="141" spans="1:4" x14ac:dyDescent="0.2">
      <c r="A141" s="397" t="s">
        <v>1006</v>
      </c>
      <c r="B141" s="382" t="s">
        <v>1007</v>
      </c>
      <c r="C141" s="360">
        <v>0</v>
      </c>
      <c r="D141" s="383"/>
    </row>
    <row r="142" spans="1:4" x14ac:dyDescent="0.2">
      <c r="A142" s="397" t="s">
        <v>1008</v>
      </c>
      <c r="B142" s="382" t="s">
        <v>1009</v>
      </c>
      <c r="C142" s="360">
        <v>0</v>
      </c>
      <c r="D142" s="383"/>
    </row>
    <row r="143" spans="1:4" x14ac:dyDescent="0.2">
      <c r="A143" s="397" t="s">
        <v>1010</v>
      </c>
      <c r="B143" s="382" t="s">
        <v>1011</v>
      </c>
      <c r="C143" s="360">
        <v>0</v>
      </c>
      <c r="D143" s="383"/>
    </row>
    <row r="144" spans="1:4" x14ac:dyDescent="0.2">
      <c r="A144" s="397" t="s">
        <v>1012</v>
      </c>
      <c r="B144" s="382" t="s">
        <v>1013</v>
      </c>
      <c r="C144" s="360">
        <v>0</v>
      </c>
      <c r="D144" s="383"/>
    </row>
    <row r="145" spans="1:4" x14ac:dyDescent="0.2">
      <c r="A145" s="397" t="s">
        <v>1014</v>
      </c>
      <c r="B145" s="382" t="s">
        <v>1015</v>
      </c>
      <c r="C145" s="360">
        <v>0</v>
      </c>
      <c r="D145" s="383"/>
    </row>
    <row r="146" spans="1:4" x14ac:dyDescent="0.2">
      <c r="A146" s="397" t="s">
        <v>1016</v>
      </c>
      <c r="B146" s="382" t="s">
        <v>1017</v>
      </c>
      <c r="C146" s="360">
        <v>0</v>
      </c>
      <c r="D146" s="383"/>
    </row>
    <row r="147" spans="1:4" ht="25.5" x14ac:dyDescent="0.2">
      <c r="A147" s="397" t="s">
        <v>1018</v>
      </c>
      <c r="B147" s="382" t="s">
        <v>1019</v>
      </c>
      <c r="C147" s="360">
        <v>0</v>
      </c>
      <c r="D147" s="383"/>
    </row>
    <row r="148" spans="1:4" x14ac:dyDescent="0.2">
      <c r="A148" s="397"/>
      <c r="B148" s="382"/>
      <c r="C148" s="360"/>
      <c r="D148" s="383"/>
    </row>
    <row r="149" spans="1:4" x14ac:dyDescent="0.2">
      <c r="A149" s="396" t="s">
        <v>1020</v>
      </c>
      <c r="B149" s="376" t="s">
        <v>1021</v>
      </c>
      <c r="C149" s="380">
        <f>SUM(C150:C152)</f>
        <v>0</v>
      </c>
      <c r="D149" s="378"/>
    </row>
    <row r="150" spans="1:4" x14ac:dyDescent="0.2">
      <c r="A150" s="397" t="s">
        <v>1022</v>
      </c>
      <c r="B150" s="382" t="s">
        <v>1023</v>
      </c>
      <c r="C150" s="360">
        <v>0</v>
      </c>
      <c r="D150" s="383"/>
    </row>
    <row r="151" spans="1:4" x14ac:dyDescent="0.2">
      <c r="A151" s="397" t="s">
        <v>1024</v>
      </c>
      <c r="B151" s="382" t="s">
        <v>1025</v>
      </c>
      <c r="C151" s="360">
        <v>0</v>
      </c>
      <c r="D151" s="383"/>
    </row>
    <row r="152" spans="1:4" x14ac:dyDescent="0.2">
      <c r="A152" s="397" t="s">
        <v>1026</v>
      </c>
      <c r="B152" s="382" t="s">
        <v>1027</v>
      </c>
      <c r="C152" s="360">
        <v>0</v>
      </c>
      <c r="D152" s="383"/>
    </row>
    <row r="153" spans="1:4" x14ac:dyDescent="0.2">
      <c r="A153" s="397"/>
      <c r="B153" s="382"/>
      <c r="C153" s="360"/>
      <c r="D153" s="383"/>
    </row>
    <row r="154" spans="1:4" x14ac:dyDescent="0.2">
      <c r="A154" s="396" t="s">
        <v>1028</v>
      </c>
      <c r="B154" s="376" t="s">
        <v>1029</v>
      </c>
      <c r="C154" s="380">
        <f>SUM(C155:C158)</f>
        <v>0</v>
      </c>
      <c r="D154" s="378"/>
    </row>
    <row r="155" spans="1:4" x14ac:dyDescent="0.2">
      <c r="A155" s="397" t="s">
        <v>1030</v>
      </c>
      <c r="B155" s="382" t="s">
        <v>1031</v>
      </c>
      <c r="C155" s="360">
        <v>0</v>
      </c>
      <c r="D155" s="383"/>
    </row>
    <row r="156" spans="1:4" x14ac:dyDescent="0.2">
      <c r="A156" s="397" t="s">
        <v>1032</v>
      </c>
      <c r="B156" s="382" t="s">
        <v>1033</v>
      </c>
      <c r="C156" s="360">
        <v>0</v>
      </c>
      <c r="D156" s="383"/>
    </row>
    <row r="157" spans="1:4" x14ac:dyDescent="0.2">
      <c r="A157" s="397" t="s">
        <v>1034</v>
      </c>
      <c r="B157" s="382" t="s">
        <v>1035</v>
      </c>
      <c r="C157" s="360">
        <v>0</v>
      </c>
      <c r="D157" s="383"/>
    </row>
    <row r="158" spans="1:4" x14ac:dyDescent="0.2">
      <c r="A158" s="397" t="s">
        <v>1036</v>
      </c>
      <c r="B158" s="382" t="s">
        <v>1037</v>
      </c>
      <c r="C158" s="360">
        <v>0</v>
      </c>
      <c r="D158" s="383"/>
    </row>
    <row r="159" spans="1:4" x14ac:dyDescent="0.2">
      <c r="A159" s="398"/>
      <c r="B159" s="398"/>
      <c r="C159" s="398"/>
      <c r="D159" s="398"/>
    </row>
  </sheetData>
  <mergeCells count="1">
    <mergeCell ref="A2:D2"/>
  </mergeCells>
  <dataValidations count="1">
    <dataValidation type="list" allowBlank="1" showInputMessage="1" showErrorMessage="1" sqref="B7:B8 B64088:B64089">
      <formula1>$F$7:$F$9</formula1>
    </dataValidation>
  </dataValidations>
  <pageMargins left="0.75" right="0.75" top="1" bottom="1" header="0.3" footer="0.3"/>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AI33"/>
  <sheetViews>
    <sheetView showGridLines="0" zoomScale="40" zoomScaleNormal="40" workbookViewId="0">
      <pane ySplit="7" topLeftCell="A8" activePane="bottomLeft" state="frozen"/>
      <selection sqref="A1:J1"/>
      <selection pane="bottomLeft" activeCell="D10" sqref="D10"/>
    </sheetView>
  </sheetViews>
  <sheetFormatPr baseColWidth="10" defaultColWidth="11.42578125" defaultRowHeight="15" x14ac:dyDescent="0.3"/>
  <cols>
    <col min="1" max="2" width="16.85546875" style="41" customWidth="1"/>
    <col min="3" max="3" width="44" style="41" customWidth="1"/>
    <col min="4" max="4" width="73" style="41" customWidth="1"/>
    <col min="5" max="5" width="64.140625" style="41" customWidth="1"/>
    <col min="6" max="6" width="56.42578125" style="41" customWidth="1"/>
    <col min="7" max="7" width="44.42578125" style="41" customWidth="1"/>
    <col min="8" max="8" width="47.42578125" style="41" customWidth="1"/>
    <col min="9" max="9" width="21.42578125" style="41" customWidth="1"/>
    <col min="10" max="10" width="25.28515625" style="41" customWidth="1"/>
    <col min="11" max="11" width="32.85546875" style="41" customWidth="1"/>
    <col min="12" max="12" width="64" style="41" customWidth="1"/>
    <col min="13" max="13" width="68.85546875" style="41" customWidth="1"/>
    <col min="14" max="14" width="100.28515625" style="41" customWidth="1"/>
    <col min="15" max="15" width="49.7109375" style="41" customWidth="1"/>
    <col min="16" max="16" width="24.140625" style="41" customWidth="1"/>
    <col min="17" max="18" width="25.140625" style="41" customWidth="1"/>
    <col min="19" max="19" width="28.7109375" style="41" customWidth="1"/>
    <col min="20" max="20" width="26.42578125" style="41" hidden="1" customWidth="1"/>
    <col min="21" max="22" width="24.140625" style="41" hidden="1" customWidth="1"/>
    <col min="23" max="23" width="29.28515625" style="41" customWidth="1"/>
    <col min="24" max="30" width="33.85546875" style="41" hidden="1" customWidth="1"/>
    <col min="31" max="31" width="13.7109375" style="41" hidden="1" customWidth="1"/>
    <col min="32" max="32" width="40.42578125" style="41" customWidth="1"/>
    <col min="33" max="33" width="68" style="41" customWidth="1"/>
    <col min="34" max="34" width="65.42578125" style="41" customWidth="1"/>
    <col min="35" max="16384" width="11.42578125" style="41"/>
  </cols>
  <sheetData>
    <row r="1" spans="1:35" ht="38.25" customHeight="1" x14ac:dyDescent="0.3">
      <c r="A1" s="789" t="s">
        <v>121</v>
      </c>
      <c r="B1" s="790"/>
      <c r="C1" s="790"/>
      <c r="D1" s="790"/>
      <c r="E1" s="790"/>
      <c r="F1" s="790"/>
      <c r="G1" s="790"/>
      <c r="H1" s="790"/>
      <c r="I1" s="790"/>
      <c r="J1" s="790"/>
      <c r="K1" s="790"/>
      <c r="L1" s="790"/>
      <c r="M1" s="790"/>
      <c r="N1" s="790"/>
      <c r="O1" s="790"/>
      <c r="P1" s="790"/>
      <c r="Q1" s="790"/>
      <c r="R1" s="790"/>
      <c r="S1" s="790"/>
      <c r="T1" s="790"/>
      <c r="U1" s="790"/>
      <c r="V1" s="790"/>
      <c r="W1" s="790"/>
      <c r="X1" s="790"/>
      <c r="Y1" s="790"/>
      <c r="Z1" s="790"/>
      <c r="AA1" s="790"/>
      <c r="AB1" s="790"/>
      <c r="AC1" s="790"/>
      <c r="AD1" s="790"/>
      <c r="AE1" s="791"/>
    </row>
    <row r="2" spans="1:35" ht="38.25" customHeight="1" x14ac:dyDescent="0.3">
      <c r="A2" s="792"/>
      <c r="B2" s="793"/>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4"/>
    </row>
    <row r="3" spans="1:35" ht="38.25" customHeight="1" x14ac:dyDescent="0.3">
      <c r="A3" s="792"/>
      <c r="B3" s="793"/>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4"/>
    </row>
    <row r="4" spans="1:35" ht="15.75" thickBot="1" x14ac:dyDescent="0.35">
      <c r="A4" s="795"/>
      <c r="B4" s="796"/>
      <c r="C4" s="796"/>
      <c r="D4" s="796"/>
      <c r="E4" s="796"/>
      <c r="F4" s="796"/>
      <c r="G4" s="796"/>
      <c r="H4" s="796"/>
      <c r="I4" s="796"/>
      <c r="J4" s="796"/>
      <c r="K4" s="796"/>
      <c r="L4" s="796"/>
      <c r="M4" s="796"/>
      <c r="N4" s="796"/>
      <c r="O4" s="796"/>
      <c r="P4" s="796"/>
      <c r="Q4" s="796"/>
      <c r="R4" s="796"/>
      <c r="S4" s="796"/>
      <c r="T4" s="796"/>
      <c r="U4" s="796"/>
      <c r="V4" s="796"/>
      <c r="W4" s="796"/>
      <c r="X4" s="796"/>
      <c r="Y4" s="796"/>
      <c r="Z4" s="796"/>
      <c r="AA4" s="796"/>
      <c r="AB4" s="796"/>
      <c r="AC4" s="796"/>
      <c r="AD4" s="796"/>
      <c r="AE4" s="797"/>
    </row>
    <row r="5" spans="1:35" ht="58.5" customHeight="1" thickBot="1" x14ac:dyDescent="0.35">
      <c r="A5" s="800" t="s">
        <v>123</v>
      </c>
      <c r="B5" s="801"/>
      <c r="C5" s="802"/>
      <c r="D5" s="800" t="s">
        <v>234</v>
      </c>
      <c r="E5" s="775" t="s">
        <v>51</v>
      </c>
      <c r="F5" s="775" t="s">
        <v>52</v>
      </c>
      <c r="G5" s="809" t="s">
        <v>24</v>
      </c>
      <c r="H5" s="810"/>
      <c r="I5" s="811" t="s">
        <v>25</v>
      </c>
      <c r="J5" s="812"/>
      <c r="K5" s="775" t="s">
        <v>62</v>
      </c>
      <c r="L5" s="775" t="s">
        <v>53</v>
      </c>
      <c r="M5" s="775" t="s">
        <v>60</v>
      </c>
      <c r="N5" s="95" t="s">
        <v>207</v>
      </c>
      <c r="O5" s="95" t="s">
        <v>63</v>
      </c>
      <c r="P5" s="775" t="s">
        <v>61</v>
      </c>
      <c r="Q5" s="775" t="s">
        <v>54</v>
      </c>
      <c r="R5" s="775" t="s">
        <v>55</v>
      </c>
      <c r="S5" s="84" t="s">
        <v>56</v>
      </c>
      <c r="T5" s="84" t="s">
        <v>122</v>
      </c>
      <c r="U5" s="84" t="s">
        <v>2</v>
      </c>
      <c r="V5" s="84" t="s">
        <v>64</v>
      </c>
      <c r="W5" s="775" t="s">
        <v>57</v>
      </c>
      <c r="X5" s="43" t="s">
        <v>46</v>
      </c>
      <c r="Y5" s="44">
        <v>0</v>
      </c>
      <c r="Z5" s="45">
        <v>0.219</v>
      </c>
      <c r="AA5" s="46" t="s">
        <v>43</v>
      </c>
      <c r="AB5" s="44" t="s">
        <v>46</v>
      </c>
      <c r="AC5" s="44">
        <v>0</v>
      </c>
      <c r="AD5" s="47">
        <v>0.12</v>
      </c>
      <c r="AE5" s="91" t="s">
        <v>50</v>
      </c>
      <c r="AF5" s="772" t="s">
        <v>235</v>
      </c>
      <c r="AG5" s="772" t="s">
        <v>236</v>
      </c>
      <c r="AH5" s="772" t="s">
        <v>237</v>
      </c>
    </row>
    <row r="6" spans="1:35" ht="24.75" customHeight="1" thickBot="1" x14ac:dyDescent="0.35">
      <c r="A6" s="803"/>
      <c r="B6" s="804"/>
      <c r="C6" s="805"/>
      <c r="D6" s="803"/>
      <c r="E6" s="776"/>
      <c r="F6" s="776"/>
      <c r="G6" s="94" t="s">
        <v>22</v>
      </c>
      <c r="H6" s="94" t="s">
        <v>23</v>
      </c>
      <c r="I6" s="813"/>
      <c r="J6" s="814"/>
      <c r="K6" s="777"/>
      <c r="L6" s="776"/>
      <c r="M6" s="776"/>
      <c r="N6" s="94" t="s">
        <v>24</v>
      </c>
      <c r="O6" s="798" t="s">
        <v>25</v>
      </c>
      <c r="P6" s="777"/>
      <c r="Q6" s="777"/>
      <c r="R6" s="777"/>
      <c r="S6" s="85"/>
      <c r="T6" s="85"/>
      <c r="U6" s="85"/>
      <c r="V6" s="85"/>
      <c r="W6" s="777"/>
      <c r="X6" s="43" t="s">
        <v>46</v>
      </c>
      <c r="Y6" s="45">
        <v>0.22</v>
      </c>
      <c r="Z6" s="48">
        <v>0.65900000000000003</v>
      </c>
      <c r="AA6" s="49" t="s">
        <v>44</v>
      </c>
      <c r="AB6" s="44" t="s">
        <v>46</v>
      </c>
      <c r="AC6" s="48">
        <v>0.125</v>
      </c>
      <c r="AD6" s="47">
        <v>0.25</v>
      </c>
      <c r="AE6" s="92" t="s">
        <v>44</v>
      </c>
      <c r="AF6" s="772"/>
      <c r="AG6" s="772"/>
      <c r="AH6" s="772"/>
    </row>
    <row r="7" spans="1:35" ht="42" customHeight="1" thickBot="1" x14ac:dyDescent="0.35">
      <c r="A7" s="806"/>
      <c r="B7" s="807"/>
      <c r="C7" s="808"/>
      <c r="D7" s="806"/>
      <c r="E7" s="777"/>
      <c r="F7" s="777"/>
      <c r="G7" s="86"/>
      <c r="H7" s="86"/>
      <c r="I7" s="87" t="s">
        <v>0</v>
      </c>
      <c r="J7" s="87" t="s">
        <v>23</v>
      </c>
      <c r="K7" s="87" t="s">
        <v>27</v>
      </c>
      <c r="L7" s="777"/>
      <c r="M7" s="777"/>
      <c r="N7" s="86"/>
      <c r="O7" s="799"/>
      <c r="P7" s="87" t="s">
        <v>58</v>
      </c>
      <c r="Q7" s="88" t="s">
        <v>59</v>
      </c>
      <c r="R7" s="89"/>
      <c r="S7" s="88" t="s">
        <v>38</v>
      </c>
      <c r="T7" s="90"/>
      <c r="U7" s="90"/>
      <c r="V7" s="90"/>
      <c r="W7" s="89"/>
      <c r="X7" s="43" t="s">
        <v>46</v>
      </c>
      <c r="Y7" s="47">
        <v>0.66</v>
      </c>
      <c r="Z7" s="47">
        <v>1</v>
      </c>
      <c r="AA7" s="51" t="s">
        <v>45</v>
      </c>
      <c r="AB7" s="44" t="s">
        <v>46</v>
      </c>
      <c r="AC7" s="48">
        <v>0.255</v>
      </c>
      <c r="AD7" s="47">
        <v>1</v>
      </c>
      <c r="AE7" s="93" t="s">
        <v>45</v>
      </c>
      <c r="AF7" s="772"/>
      <c r="AG7" s="772"/>
      <c r="AH7" s="772"/>
    </row>
    <row r="8" spans="1:35" ht="4.5" customHeight="1" x14ac:dyDescent="0.3">
      <c r="A8" s="52"/>
      <c r="B8" s="53"/>
      <c r="C8" s="53"/>
      <c r="D8" s="53"/>
      <c r="E8" s="53"/>
      <c r="F8" s="53"/>
      <c r="G8" s="53"/>
      <c r="H8" s="53"/>
      <c r="I8" s="53"/>
      <c r="J8" s="53"/>
      <c r="K8" s="53"/>
      <c r="L8" s="53"/>
      <c r="M8" s="53"/>
      <c r="N8" s="53"/>
      <c r="O8" s="53"/>
      <c r="P8" s="53"/>
      <c r="Q8" s="53"/>
      <c r="R8" s="53"/>
      <c r="S8" s="53"/>
      <c r="T8" s="53"/>
      <c r="U8" s="53"/>
      <c r="V8" s="53"/>
      <c r="W8" s="54"/>
    </row>
    <row r="9" spans="1:35" ht="27.75" x14ac:dyDescent="0.3">
      <c r="A9" s="55"/>
      <c r="B9" s="55"/>
      <c r="C9" s="55"/>
      <c r="D9" s="55"/>
      <c r="E9" s="55"/>
      <c r="F9" s="55"/>
      <c r="G9" s="55"/>
      <c r="H9" s="55"/>
      <c r="I9" s="55"/>
      <c r="J9" s="55"/>
      <c r="K9" s="55"/>
      <c r="L9" s="55"/>
      <c r="M9" s="55"/>
      <c r="N9" s="55"/>
      <c r="O9" s="55"/>
      <c r="P9" s="55"/>
      <c r="Q9" s="55"/>
      <c r="R9" s="55"/>
      <c r="S9" s="55"/>
      <c r="T9" s="55"/>
      <c r="U9" s="55"/>
      <c r="V9" s="55"/>
      <c r="W9" s="55"/>
      <c r="AF9" s="55"/>
      <c r="AG9" s="55"/>
      <c r="AH9" s="55"/>
    </row>
    <row r="10" spans="1:35" ht="143.25" customHeight="1" x14ac:dyDescent="0.3">
      <c r="A10" s="778" t="str">
        <f>'1. DireccyConducc DPS'!A4:O4</f>
        <v>Resultado esperado: RE.1 Dirección y Conducción Fortalecida</v>
      </c>
      <c r="B10" s="779"/>
      <c r="C10" s="780"/>
      <c r="D10" s="437" t="s">
        <v>144</v>
      </c>
      <c r="E10" s="437" t="s">
        <v>1082</v>
      </c>
      <c r="F10" s="437" t="s">
        <v>1083</v>
      </c>
      <c r="G10" s="57" t="s">
        <v>1084</v>
      </c>
      <c r="H10" s="57" t="s">
        <v>1084</v>
      </c>
      <c r="I10" s="42">
        <f>IF(G10="","",IF(G10="ALTA",3,IF(G10="MEDIA",2,IF(G10="BAJA",1,""))))</f>
        <v>3</v>
      </c>
      <c r="J10" s="42">
        <v>3</v>
      </c>
      <c r="K10" s="50">
        <f>IF(OR(I10="",J10=""),"",I10*J10)</f>
        <v>9</v>
      </c>
      <c r="L10" s="56" t="s">
        <v>1093</v>
      </c>
      <c r="M10" s="56" t="s">
        <v>1094</v>
      </c>
      <c r="N10" s="57" t="s">
        <v>1085</v>
      </c>
      <c r="O10" s="42">
        <f>IF(N10="","",IF(N10="EXCELENTE",1,IF(N10="MUY BUENA",2,IF(N10="BUENA",3,IF(N10="REGULAR",4,IF(N10="MALA",5,""))))))</f>
        <v>4</v>
      </c>
      <c r="P10" s="50">
        <f>IF(OR(K10="",O10=""),"",K10*O10)</f>
        <v>36</v>
      </c>
      <c r="Q10" s="58">
        <f>IF(P10="","",(K10/9))</f>
        <v>1</v>
      </c>
      <c r="R10" s="58">
        <f>IF(P10="","",(P10/45))</f>
        <v>0.8</v>
      </c>
      <c r="S10" s="773">
        <f>IF(T10=0,"",(SUM(K10:K12)/U10))</f>
        <v>1</v>
      </c>
      <c r="T10" s="771">
        <f>COUNT(K10:K12)</f>
        <v>3</v>
      </c>
      <c r="U10" s="771">
        <f>T10*9</f>
        <v>27</v>
      </c>
      <c r="V10" s="771">
        <f>U10*5</f>
        <v>135</v>
      </c>
      <c r="W10" s="773">
        <f>IF(T10=0,"",(SUM(P10:P14)/V10))</f>
        <v>0.8</v>
      </c>
      <c r="AF10" s="148"/>
      <c r="AG10" s="148"/>
      <c r="AH10" s="148"/>
    </row>
    <row r="11" spans="1:35" ht="178.5" customHeight="1" x14ac:dyDescent="0.3">
      <c r="A11" s="781"/>
      <c r="B11" s="782"/>
      <c r="C11" s="783"/>
      <c r="D11" s="437" t="s">
        <v>1086</v>
      </c>
      <c r="E11" s="437" t="s">
        <v>1088</v>
      </c>
      <c r="F11" s="437" t="s">
        <v>1087</v>
      </c>
      <c r="G11" s="57" t="s">
        <v>1084</v>
      </c>
      <c r="H11" s="57" t="s">
        <v>1084</v>
      </c>
      <c r="I11" s="42">
        <f>IF(G11="","",IF(G11="ALTA",3,IF(G11="MEDIA",2,IF(G11="BAJA",1,""))))</f>
        <v>3</v>
      </c>
      <c r="J11" s="42">
        <v>3</v>
      </c>
      <c r="K11" s="50">
        <f>IF(OR(I11="",J11=""),"",I11*J11)</f>
        <v>9</v>
      </c>
      <c r="L11" s="437" t="s">
        <v>1089</v>
      </c>
      <c r="M11" s="437" t="s">
        <v>1097</v>
      </c>
      <c r="N11" s="57" t="s">
        <v>1085</v>
      </c>
      <c r="O11" s="42">
        <f>IF(N11="","",IF(N11="EXCELENTE",1,IF(N11="MUY BUENA",2,IF(N11="BUENA",3,IF(N11="REGULAR",4,IF(N11="MALA",5,""))))))</f>
        <v>4</v>
      </c>
      <c r="P11" s="50">
        <f>IF(OR(K11="",O11=""),"",K11*O11)</f>
        <v>36</v>
      </c>
      <c r="Q11" s="58">
        <f>IF(P11="","",(K11/9))</f>
        <v>1</v>
      </c>
      <c r="R11" s="58">
        <f>IF(P11="","",(P11/45))</f>
        <v>0.8</v>
      </c>
      <c r="S11" s="774"/>
      <c r="T11" s="771"/>
      <c r="U11" s="771"/>
      <c r="V11" s="771"/>
      <c r="W11" s="774"/>
      <c r="AF11" s="148"/>
      <c r="AG11" s="148"/>
      <c r="AH11" s="148"/>
    </row>
    <row r="12" spans="1:35" ht="175.5" customHeight="1" x14ac:dyDescent="0.3">
      <c r="A12" s="784"/>
      <c r="B12" s="785"/>
      <c r="C12" s="786"/>
      <c r="D12" s="437" t="s">
        <v>1090</v>
      </c>
      <c r="E12" s="437" t="s">
        <v>1091</v>
      </c>
      <c r="F12" s="437" t="s">
        <v>1092</v>
      </c>
      <c r="G12" s="57" t="s">
        <v>1084</v>
      </c>
      <c r="H12" s="57" t="s">
        <v>1084</v>
      </c>
      <c r="I12" s="42">
        <f>IF(G12="","",IF(G12="ALTA",3,IF(G12="MEDIA",2,IF(G12="BAJA",1,""))))</f>
        <v>3</v>
      </c>
      <c r="J12" s="42">
        <v>3</v>
      </c>
      <c r="K12" s="50">
        <f>IF(OR(I12="",J12=""),"",I12*J12)</f>
        <v>9</v>
      </c>
      <c r="L12" s="437" t="s">
        <v>1095</v>
      </c>
      <c r="M12" s="437" t="s">
        <v>1096</v>
      </c>
      <c r="N12" s="57" t="s">
        <v>1085</v>
      </c>
      <c r="O12" s="42">
        <f>IF(N12="","",IF(N12="EXCELENTE",1,IF(N12="MUY BUENA",2,IF(N12="BUENA",3,IF(N12="REGULAR",4,IF(N12="MALA",5,""))))))</f>
        <v>4</v>
      </c>
      <c r="P12" s="50">
        <f>IF(OR(K12="",O12=""),"",K12*O12)</f>
        <v>36</v>
      </c>
      <c r="Q12" s="58">
        <f>IF(P12="","",(K12/9))</f>
        <v>1</v>
      </c>
      <c r="R12" s="58">
        <f>IF(P12="","",(P12/45))</f>
        <v>0.8</v>
      </c>
      <c r="S12" s="774"/>
      <c r="T12" s="771"/>
      <c r="U12" s="771"/>
      <c r="V12" s="771"/>
      <c r="W12" s="774"/>
      <c r="AF12" s="148"/>
      <c r="AG12" s="148"/>
      <c r="AH12" s="148"/>
    </row>
    <row r="13" spans="1:35" ht="27.75" x14ac:dyDescent="0.3">
      <c r="A13" s="55"/>
      <c r="B13" s="55"/>
      <c r="C13" s="55"/>
      <c r="D13" s="55"/>
      <c r="E13" s="55"/>
      <c r="F13" s="55"/>
      <c r="G13" s="55"/>
      <c r="H13" s="55"/>
      <c r="I13" s="55"/>
      <c r="J13" s="55"/>
      <c r="K13" s="55"/>
      <c r="L13" s="55"/>
      <c r="M13" s="55"/>
      <c r="N13" s="55"/>
      <c r="O13" s="55"/>
      <c r="P13" s="55"/>
      <c r="Q13" s="55"/>
      <c r="R13" s="55"/>
      <c r="S13" s="55"/>
      <c r="T13" s="55"/>
      <c r="U13" s="55"/>
      <c r="V13" s="55"/>
      <c r="W13" s="774"/>
      <c r="AF13" s="55"/>
      <c r="AG13" s="55"/>
      <c r="AH13" s="55"/>
      <c r="AI13" s="147"/>
    </row>
    <row r="14" spans="1:35" ht="27.75" x14ac:dyDescent="0.3">
      <c r="A14" s="55"/>
      <c r="B14" s="55"/>
      <c r="C14" s="55"/>
      <c r="D14" s="55"/>
      <c r="E14" s="55"/>
      <c r="F14" s="55"/>
      <c r="G14" s="55"/>
      <c r="H14" s="55"/>
      <c r="I14" s="55"/>
      <c r="J14" s="55"/>
      <c r="K14" s="55"/>
      <c r="L14" s="55"/>
      <c r="M14" s="55"/>
      <c r="N14" s="55"/>
      <c r="O14" s="55"/>
      <c r="P14" s="55"/>
      <c r="Q14" s="55"/>
      <c r="R14" s="55"/>
      <c r="S14" s="55"/>
      <c r="T14" s="55"/>
      <c r="U14" s="55"/>
      <c r="V14" s="55"/>
      <c r="W14" s="774"/>
      <c r="AF14" s="55"/>
      <c r="AG14" s="55"/>
      <c r="AH14" s="55"/>
    </row>
    <row r="15" spans="1:35" ht="4.5" customHeight="1" x14ac:dyDescent="0.3">
      <c r="A15" s="52"/>
      <c r="B15" s="53"/>
      <c r="C15" s="53"/>
      <c r="D15" s="53"/>
      <c r="E15" s="53"/>
      <c r="F15" s="53"/>
      <c r="G15" s="53"/>
      <c r="H15" s="53"/>
      <c r="I15" s="53"/>
      <c r="J15" s="53"/>
      <c r="K15" s="53"/>
      <c r="L15" s="53"/>
      <c r="M15" s="53"/>
      <c r="N15" s="53"/>
      <c r="O15" s="53"/>
      <c r="P15" s="53"/>
      <c r="Q15" s="53"/>
      <c r="R15" s="53"/>
      <c r="S15" s="53"/>
      <c r="T15" s="53"/>
      <c r="U15" s="53"/>
      <c r="V15" s="53"/>
      <c r="W15" s="54"/>
    </row>
    <row r="16" spans="1:35" ht="31.5" customHeight="1" x14ac:dyDescent="0.3">
      <c r="A16" s="787" t="s">
        <v>3</v>
      </c>
      <c r="B16" s="81"/>
      <c r="C16" s="787" t="s">
        <v>3</v>
      </c>
      <c r="D16" s="787" t="s">
        <v>3</v>
      </c>
      <c r="E16" s="787" t="s">
        <v>3</v>
      </c>
      <c r="F16" s="787" t="s">
        <v>3</v>
      </c>
      <c r="G16" s="59" t="s">
        <v>3</v>
      </c>
      <c r="H16" s="59" t="s">
        <v>3</v>
      </c>
      <c r="I16" s="59" t="s">
        <v>3</v>
      </c>
      <c r="J16" s="59" t="s">
        <v>3</v>
      </c>
      <c r="K16" s="59" t="s">
        <v>3</v>
      </c>
      <c r="L16" s="59" t="s">
        <v>3</v>
      </c>
      <c r="M16" s="59" t="s">
        <v>3</v>
      </c>
      <c r="N16" s="59" t="s">
        <v>3</v>
      </c>
      <c r="O16" s="59" t="s">
        <v>3</v>
      </c>
      <c r="P16" s="59" t="s">
        <v>3</v>
      </c>
      <c r="Q16" s="59" t="s">
        <v>3</v>
      </c>
      <c r="R16" s="59" t="s">
        <v>3</v>
      </c>
      <c r="S16" s="59" t="s">
        <v>3</v>
      </c>
      <c r="T16" s="60"/>
      <c r="U16" s="59" t="s">
        <v>3</v>
      </c>
      <c r="V16" s="59" t="s">
        <v>3</v>
      </c>
      <c r="W16" s="59" t="s">
        <v>3</v>
      </c>
      <c r="AF16" s="59" t="s">
        <v>3</v>
      </c>
      <c r="AG16" s="59" t="s">
        <v>3</v>
      </c>
      <c r="AH16" s="59" t="s">
        <v>3</v>
      </c>
    </row>
    <row r="17" spans="1:23" ht="18" x14ac:dyDescent="0.3">
      <c r="A17" s="788"/>
      <c r="B17" s="82"/>
      <c r="C17" s="788"/>
      <c r="D17" s="788"/>
      <c r="E17" s="788"/>
      <c r="F17" s="788"/>
      <c r="G17" s="61"/>
      <c r="H17" s="61"/>
      <c r="I17" s="61"/>
      <c r="J17" s="61"/>
      <c r="K17" s="61"/>
      <c r="L17" s="61"/>
      <c r="M17" s="61"/>
      <c r="N17" s="61"/>
      <c r="O17" s="61"/>
      <c r="P17" s="61"/>
      <c r="Q17" s="61"/>
      <c r="R17" s="61"/>
      <c r="S17" s="61"/>
      <c r="T17" s="60"/>
      <c r="U17" s="61"/>
      <c r="V17" s="61"/>
      <c r="W17" s="61"/>
    </row>
    <row r="33" spans="13:13" x14ac:dyDescent="0.3">
      <c r="M33" s="41" t="s">
        <v>734</v>
      </c>
    </row>
  </sheetData>
  <dataConsolidate/>
  <mergeCells count="29">
    <mergeCell ref="T10:T12"/>
    <mergeCell ref="U10:U12"/>
    <mergeCell ref="M5:M7"/>
    <mergeCell ref="A1:AE4"/>
    <mergeCell ref="O6:O7"/>
    <mergeCell ref="P5:P6"/>
    <mergeCell ref="Q5:Q6"/>
    <mergeCell ref="A5:C7"/>
    <mergeCell ref="D5:D7"/>
    <mergeCell ref="E5:E7"/>
    <mergeCell ref="F5:F7"/>
    <mergeCell ref="G5:H5"/>
    <mergeCell ref="W5:W6"/>
    <mergeCell ref="I5:J6"/>
    <mergeCell ref="R5:R6"/>
    <mergeCell ref="K5:K6"/>
    <mergeCell ref="L5:L7"/>
    <mergeCell ref="A10:C12"/>
    <mergeCell ref="S10:S12"/>
    <mergeCell ref="A16:A17"/>
    <mergeCell ref="C16:C17"/>
    <mergeCell ref="D16:D17"/>
    <mergeCell ref="E16:E17"/>
    <mergeCell ref="F16:F17"/>
    <mergeCell ref="V10:V12"/>
    <mergeCell ref="AF5:AF7"/>
    <mergeCell ref="AG5:AG7"/>
    <mergeCell ref="AH5:AH7"/>
    <mergeCell ref="W10:W14"/>
  </mergeCells>
  <conditionalFormatting sqref="W10:W14">
    <cfRule type="cellIs" dxfId="6" priority="356" stopIfTrue="1" operator="between">
      <formula>#REF!</formula>
      <formula>#REF!</formula>
    </cfRule>
    <cfRule type="cellIs" dxfId="5" priority="357" stopIfTrue="1" operator="between">
      <formula>#REF!</formula>
      <formula>#REF!</formula>
    </cfRule>
    <cfRule type="cellIs" dxfId="4" priority="358" stopIfTrue="1" operator="between">
      <formula>#REF!</formula>
      <formula>#REF!</formula>
    </cfRule>
  </conditionalFormatting>
  <conditionalFormatting sqref="R10 W10:W14">
    <cfRule type="cellIs" dxfId="3" priority="353" stopIfTrue="1" operator="between">
      <formula>$Y$7</formula>
      <formula>$Z$7</formula>
    </cfRule>
    <cfRule type="cellIs" dxfId="2" priority="354" stopIfTrue="1" operator="between">
      <formula>$Y$6</formula>
      <formula>$Z$6</formula>
    </cfRule>
    <cfRule type="cellIs" dxfId="1" priority="355" stopIfTrue="1" operator="between">
      <formula>$Y$5</formula>
      <formula>$Z$5</formula>
    </cfRule>
  </conditionalFormatting>
  <conditionalFormatting sqref="J15:K15">
    <cfRule type="cellIs" dxfId="0" priority="163" stopIfTrue="1" operator="greaterThan">
      <formula>0</formula>
    </cfRule>
  </conditionalFormatting>
  <pageMargins left="0.75" right="0.75" top="1" bottom="1" header="0" footer="0"/>
  <pageSetup scale="30" pageOrder="overThenDown" orientation="portrait" horizontalDpi="200" verticalDpi="200"/>
  <headerFooter alignWithMargins="0"/>
  <colBreaks count="2" manualBreakCount="2">
    <brk id="6" max="304" man="1"/>
    <brk id="23" max="1048575" man="1"/>
  </colBreaks>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
  <sheetViews>
    <sheetView showGridLines="0" zoomScale="70" zoomScaleNormal="70" workbookViewId="0">
      <pane xSplit="2" ySplit="5" topLeftCell="C6" activePane="bottomRight" state="frozen"/>
      <selection sqref="A1:J1"/>
      <selection pane="topRight" sqref="A1:J1"/>
      <selection pane="bottomLeft" sqref="A1:J1"/>
      <selection pane="bottomRight" activeCell="A6" sqref="A6:A30"/>
    </sheetView>
  </sheetViews>
  <sheetFormatPr baseColWidth="10" defaultColWidth="11.42578125" defaultRowHeight="15" x14ac:dyDescent="0.25"/>
  <cols>
    <col min="1" max="2" width="35.7109375" style="98" customWidth="1"/>
    <col min="3" max="3" width="42.28515625" style="98" customWidth="1"/>
    <col min="4" max="4" width="13.42578125" style="98" bestFit="1" customWidth="1"/>
    <col min="5" max="5" width="15" style="98" bestFit="1" customWidth="1"/>
    <col min="6" max="6" width="47.7109375" style="98" bestFit="1" customWidth="1"/>
    <col min="7" max="7" width="51.28515625" style="98" customWidth="1"/>
    <col min="8" max="8" width="24.7109375" style="99" customWidth="1"/>
    <col min="9" max="9" width="21" style="98" customWidth="1"/>
    <col min="10" max="10" width="16" style="98" customWidth="1"/>
    <col min="11" max="11" width="20.85546875" style="98" customWidth="1"/>
    <col min="12" max="13" width="21.28515625" style="98" customWidth="1"/>
    <col min="14" max="14" width="16.42578125" style="98" customWidth="1"/>
    <col min="15" max="15" width="13.28515625" style="98" bestFit="1" customWidth="1"/>
    <col min="16" max="16" width="16.28515625" style="98" customWidth="1"/>
    <col min="17" max="17" width="14.7109375" style="98" customWidth="1"/>
    <col min="18" max="18" width="21" style="150" customWidth="1"/>
    <col min="19" max="19" width="20" style="98" customWidth="1"/>
    <col min="20" max="21" width="24.28515625" style="98" customWidth="1"/>
    <col min="22" max="22" width="23" style="98" customWidth="1"/>
    <col min="23" max="16384" width="11.42578125" style="98"/>
  </cols>
  <sheetData>
    <row r="1" spans="1:22" s="97" customFormat="1" ht="26.25" x14ac:dyDescent="0.25">
      <c r="A1" s="821" t="s">
        <v>534</v>
      </c>
      <c r="B1" s="822"/>
      <c r="C1" s="822"/>
      <c r="D1" s="822"/>
      <c r="E1" s="822"/>
      <c r="F1" s="822"/>
      <c r="G1" s="822"/>
      <c r="H1" s="822"/>
      <c r="I1" s="822"/>
    </row>
    <row r="2" spans="1:22" ht="23.25" customHeight="1" x14ac:dyDescent="0.45">
      <c r="A2" s="823" t="s">
        <v>208</v>
      </c>
      <c r="B2" s="823"/>
      <c r="C2" s="823"/>
      <c r="D2" s="823"/>
      <c r="E2" s="112"/>
      <c r="F2" s="112"/>
      <c r="G2" s="112"/>
      <c r="H2" s="112"/>
      <c r="I2" s="111"/>
      <c r="J2" s="111"/>
      <c r="K2" s="111"/>
      <c r="R2" s="98"/>
    </row>
    <row r="3" spans="1:22" s="97" customFormat="1" ht="31.5" customHeight="1" x14ac:dyDescent="0.25">
      <c r="A3" s="464" t="s">
        <v>735</v>
      </c>
      <c r="B3" s="464" t="s">
        <v>712</v>
      </c>
      <c r="C3" s="464" t="s">
        <v>713</v>
      </c>
      <c r="D3" s="482" t="str">
        <f>'1. DireccyConducc'!C6</f>
        <v>3. LINEA BASE 2014</v>
      </c>
      <c r="E3" s="482" t="str">
        <f>'4. Gestión Institucional '!D6</f>
        <v>4.META ANUAL PEI 2017</v>
      </c>
      <c r="F3" s="489" t="str">
        <f>'1. DireccyConducc'!E6</f>
        <v>5. PRESUPUESTO (En millones de colones)</v>
      </c>
      <c r="G3" s="856" t="str">
        <f>'1. DireccyConducc'!F6</f>
        <v xml:space="preserve">6. ACTIVIDADES </v>
      </c>
      <c r="H3" s="819" t="str">
        <f>'1. DireccyConducc'!G6</f>
        <v>7. META ANUAL (POI)</v>
      </c>
      <c r="I3" s="820"/>
      <c r="J3" s="819" t="str">
        <f>'1. DireccyConducc'!I6</f>
        <v>8. META TRIMESTRAL PROGRAMADA</v>
      </c>
      <c r="K3" s="852"/>
      <c r="L3" s="852"/>
      <c r="M3" s="820"/>
      <c r="N3" s="817" t="s">
        <v>211</v>
      </c>
      <c r="O3" s="818"/>
      <c r="P3" s="818"/>
      <c r="Q3" s="818"/>
      <c r="R3" s="867" t="s">
        <v>214</v>
      </c>
      <c r="S3" s="676" t="s">
        <v>1039</v>
      </c>
      <c r="T3" s="816" t="s">
        <v>238</v>
      </c>
      <c r="U3" s="816"/>
      <c r="V3" s="815" t="s">
        <v>239</v>
      </c>
    </row>
    <row r="4" spans="1:22" s="97" customFormat="1" ht="31.5" customHeight="1" x14ac:dyDescent="0.25">
      <c r="A4" s="465"/>
      <c r="B4" s="465"/>
      <c r="C4" s="465"/>
      <c r="D4" s="483"/>
      <c r="E4" s="483"/>
      <c r="F4" s="490"/>
      <c r="G4" s="857"/>
      <c r="H4" s="489" t="str">
        <f>'1. DireccyConducc'!G7</f>
        <v>Meta en número absoluto</v>
      </c>
      <c r="I4" s="489" t="str">
        <f>'1. DireccyConducc'!H7</f>
        <v>Meta porcentual</v>
      </c>
      <c r="J4" s="128" t="str">
        <f>'1. DireccyConducc'!I7</f>
        <v>1° Trimestre</v>
      </c>
      <c r="K4" s="128" t="str">
        <f>'1. DireccyConducc'!J7</f>
        <v>2° Trimestre</v>
      </c>
      <c r="L4" s="128" t="str">
        <f>'1. DireccyConducc'!K7</f>
        <v>3° Trimestre</v>
      </c>
      <c r="M4" s="128" t="str">
        <f>'1. DireccyConducc'!L7</f>
        <v>4° Trimestre</v>
      </c>
      <c r="N4" s="123" t="s">
        <v>212</v>
      </c>
      <c r="O4" s="123" t="s">
        <v>213</v>
      </c>
      <c r="P4" s="123" t="s">
        <v>209</v>
      </c>
      <c r="Q4" s="123" t="s">
        <v>210</v>
      </c>
      <c r="R4" s="868"/>
      <c r="S4" s="865"/>
      <c r="T4" s="816" t="s">
        <v>215</v>
      </c>
      <c r="U4" s="816" t="s">
        <v>216</v>
      </c>
      <c r="V4" s="815"/>
    </row>
    <row r="5" spans="1:22" s="97" customFormat="1" ht="31.5" customHeight="1" x14ac:dyDescent="0.25">
      <c r="A5" s="466"/>
      <c r="B5" s="466"/>
      <c r="C5" s="466"/>
      <c r="D5" s="484"/>
      <c r="E5" s="484"/>
      <c r="F5" s="491"/>
      <c r="G5" s="858"/>
      <c r="H5" s="491"/>
      <c r="I5" s="491"/>
      <c r="J5" s="114" t="s">
        <v>163</v>
      </c>
      <c r="K5" s="114" t="s">
        <v>163</v>
      </c>
      <c r="L5" s="114" t="s">
        <v>163</v>
      </c>
      <c r="M5" s="114" t="s">
        <v>163</v>
      </c>
      <c r="N5" s="124" t="s">
        <v>163</v>
      </c>
      <c r="O5" s="124" t="s">
        <v>163</v>
      </c>
      <c r="P5" s="124" t="s">
        <v>163</v>
      </c>
      <c r="Q5" s="125" t="s">
        <v>163</v>
      </c>
      <c r="R5" s="869"/>
      <c r="S5" s="866"/>
      <c r="T5" s="816"/>
      <c r="U5" s="816"/>
      <c r="V5" s="815"/>
    </row>
    <row r="6" spans="1:22" s="97" customFormat="1" ht="15.75" customHeight="1" x14ac:dyDescent="0.25">
      <c r="A6" s="837" t="str">
        <f>'1. DireccyConducc DPS'!A4:O4</f>
        <v>Resultado esperado: RE.1 Dirección y Conducción Fortalecida</v>
      </c>
      <c r="B6" s="870" t="str">
        <f>'1. DireccyConducc DPS'!A9</f>
        <v xml:space="preserve">Objetivo Estratégico Específico: 1.1 Consolidar el derecho a la salud, como un derecho humano de la población, bajo los principios  de equidad, calidad, oportunidad y participación social, mediante el ejercicio de las funciones rectoras. </v>
      </c>
      <c r="C6" s="871"/>
      <c r="D6" s="871"/>
      <c r="E6" s="871"/>
      <c r="F6" s="872"/>
      <c r="G6" s="122"/>
      <c r="H6" s="122"/>
      <c r="I6" s="122"/>
      <c r="J6" s="122"/>
      <c r="K6" s="122"/>
      <c r="L6" s="122"/>
      <c r="M6" s="122"/>
      <c r="N6" s="96"/>
      <c r="O6" s="96"/>
      <c r="P6" s="96"/>
      <c r="Q6" s="96"/>
      <c r="R6" s="100"/>
      <c r="S6" s="96"/>
      <c r="T6" s="129"/>
      <c r="U6" s="129"/>
      <c r="V6" s="96"/>
    </row>
    <row r="7" spans="1:22" s="97" customFormat="1" ht="55.5" customHeight="1" x14ac:dyDescent="0.25">
      <c r="A7" s="838"/>
      <c r="B7" s="827" t="str">
        <f>'1. DireccyConducc DPS'!A10</f>
        <v>RE1.P2 Modelo de promoción de la salud articulado con actores sociales sectoriales e intersectoriales</v>
      </c>
      <c r="C7" s="827" t="str">
        <f>'1. DireccyConducc DPS'!B10</f>
        <v>Número de instancias internas y externas ejecutando acciones del componente de promoción de la salud incluido en el Plan Nacional de Salud 2016 - 2021</v>
      </c>
      <c r="D7" s="829">
        <f>'1. DireccyConducc DPS'!D10</f>
        <v>0</v>
      </c>
      <c r="E7" s="829">
        <f>'1. DireccyConducc DPS'!D10</f>
        <v>0</v>
      </c>
      <c r="F7" s="853">
        <f>'1. DireccyConducc DPS'!E10</f>
        <v>0</v>
      </c>
      <c r="G7" s="110" t="str">
        <f>'1. DireccyConducc DPS'!F10</f>
        <v>Participación en la capacitación del modelo de promoción de la salud por parte de enlaces de rectoría de promoción de la salud y equipos de área</v>
      </c>
      <c r="H7" s="153">
        <f>'1. DireccyConducc DPS'!G10</f>
        <v>2</v>
      </c>
      <c r="I7" s="358">
        <f>'1. DireccyConducc DPS'!H10</f>
        <v>1</v>
      </c>
      <c r="J7" s="358">
        <f>'1. DireccyConducc DPS'!I10</f>
        <v>0</v>
      </c>
      <c r="K7" s="358">
        <f>'1. DireccyConducc DPS'!J10</f>
        <v>0</v>
      </c>
      <c r="L7" s="358">
        <f>'1. DireccyConducc DPS'!K10</f>
        <v>0.5</v>
      </c>
      <c r="M7" s="358">
        <f>'1. DireccyConducc DPS'!L10</f>
        <v>0.5</v>
      </c>
      <c r="N7" s="146"/>
      <c r="O7" s="146"/>
      <c r="P7" s="146"/>
      <c r="Q7" s="146"/>
      <c r="R7" s="101">
        <f>SUM(N7:Q7)</f>
        <v>0</v>
      </c>
      <c r="S7" s="848">
        <f>'1. DireccyConducc DPS'!M10</f>
        <v>0</v>
      </c>
      <c r="T7" s="848"/>
      <c r="U7" s="848"/>
      <c r="V7" s="873" t="e">
        <f>(T7+U7)/S7</f>
        <v>#DIV/0!</v>
      </c>
    </row>
    <row r="8" spans="1:22" s="97" customFormat="1" ht="25.5" x14ac:dyDescent="0.25">
      <c r="A8" s="838"/>
      <c r="B8" s="531"/>
      <c r="C8" s="531"/>
      <c r="D8" s="830"/>
      <c r="E8" s="830"/>
      <c r="F8" s="854"/>
      <c r="G8" s="110" t="str">
        <f>'1. DireccyConducc DPS'!F11</f>
        <v>Implementación de las funciones rectoras de promoción de la salud</v>
      </c>
      <c r="H8" s="153">
        <f>'1. DireccyConducc DPS'!G11</f>
        <v>1</v>
      </c>
      <c r="I8" s="358">
        <f>'1. DireccyConducc DPS'!H11</f>
        <v>1</v>
      </c>
      <c r="J8" s="358">
        <f>'1. DireccyConducc DPS'!I11</f>
        <v>0</v>
      </c>
      <c r="K8" s="358">
        <f>'1. DireccyConducc DPS'!J11</f>
        <v>0</v>
      </c>
      <c r="L8" s="358">
        <f>'1. DireccyConducc DPS'!K11</f>
        <v>0</v>
      </c>
      <c r="M8" s="358">
        <f>'1. DireccyConducc DPS'!L11</f>
        <v>1</v>
      </c>
      <c r="N8" s="146"/>
      <c r="O8" s="146"/>
      <c r="P8" s="146"/>
      <c r="Q8" s="146"/>
      <c r="R8" s="101">
        <f t="shared" ref="R8:R22" si="0">SUM(N8:Q8)</f>
        <v>0</v>
      </c>
      <c r="S8" s="849"/>
      <c r="T8" s="849"/>
      <c r="U8" s="849"/>
      <c r="V8" s="874"/>
    </row>
    <row r="9" spans="1:22" s="97" customFormat="1" ht="38.25" x14ac:dyDescent="0.25">
      <c r="A9" s="838"/>
      <c r="B9" s="531"/>
      <c r="C9" s="531"/>
      <c r="D9" s="830"/>
      <c r="E9" s="830"/>
      <c r="F9" s="854"/>
      <c r="G9" s="110" t="str">
        <f>'1. DireccyConducc DPS'!F12</f>
        <v>Participación  en las sesiones de acompañamiento y supervisión en relación con los compromisos de rectoría de promoción de la salud</v>
      </c>
      <c r="H9" s="153">
        <f>'1. DireccyConducc DPS'!G12</f>
        <v>1</v>
      </c>
      <c r="I9" s="358">
        <f>'1. DireccyConducc DPS'!H12</f>
        <v>1</v>
      </c>
      <c r="J9" s="358">
        <f>'1. DireccyConducc DPS'!I12</f>
        <v>0.5</v>
      </c>
      <c r="K9" s="358">
        <f>'1. DireccyConducc DPS'!J12</f>
        <v>0</v>
      </c>
      <c r="L9" s="358">
        <f>'1. DireccyConducc DPS'!K12</f>
        <v>0</v>
      </c>
      <c r="M9" s="358">
        <f>'1. DireccyConducc DPS'!L12</f>
        <v>0.5</v>
      </c>
      <c r="N9" s="146"/>
      <c r="O9" s="146"/>
      <c r="P9" s="146"/>
      <c r="Q9" s="146"/>
      <c r="R9" s="101">
        <f t="shared" si="0"/>
        <v>0</v>
      </c>
      <c r="S9" s="849"/>
      <c r="T9" s="849"/>
      <c r="U9" s="849"/>
      <c r="V9" s="874"/>
    </row>
    <row r="10" spans="1:22" s="97" customFormat="1" ht="72.75" customHeight="1" x14ac:dyDescent="0.25">
      <c r="A10" s="838"/>
      <c r="B10" s="531"/>
      <c r="C10" s="531"/>
      <c r="D10" s="830"/>
      <c r="E10" s="830"/>
      <c r="F10" s="854"/>
      <c r="G10" s="110" t="str">
        <f>'1. DireccyConducc DPS'!F13</f>
        <v>Implementación de programas y proyectos con actores sociales internos o externos, vinculados al Modelo de Rectoría de Promoción de la Salud</v>
      </c>
      <c r="H10" s="153">
        <f>'1. DireccyConducc DPS'!G13</f>
        <v>0</v>
      </c>
      <c r="I10" s="358">
        <f>'1. DireccyConducc DPS'!H13</f>
        <v>0</v>
      </c>
      <c r="J10" s="358">
        <f>'1. DireccyConducc DPS'!I13</f>
        <v>0</v>
      </c>
      <c r="K10" s="358">
        <f>'1. DireccyConducc DPS'!J13</f>
        <v>0</v>
      </c>
      <c r="L10" s="358">
        <f>'1. DireccyConducc DPS'!K13</f>
        <v>0</v>
      </c>
      <c r="M10" s="358">
        <f>'1. DireccyConducc DPS'!L13</f>
        <v>0</v>
      </c>
      <c r="N10" s="146"/>
      <c r="O10" s="146"/>
      <c r="P10" s="146"/>
      <c r="Q10" s="146"/>
      <c r="R10" s="101">
        <f t="shared" si="0"/>
        <v>0</v>
      </c>
      <c r="S10" s="849"/>
      <c r="T10" s="849"/>
      <c r="U10" s="849"/>
      <c r="V10" s="874"/>
    </row>
    <row r="11" spans="1:22" s="97" customFormat="1" ht="93" customHeight="1" x14ac:dyDescent="0.25">
      <c r="A11" s="838"/>
      <c r="B11" s="531"/>
      <c r="C11" s="531"/>
      <c r="D11" s="830"/>
      <c r="E11" s="830"/>
      <c r="F11" s="854"/>
      <c r="G11" s="110" t="str">
        <f>'1. DireccyConducc DPS'!F14</f>
        <v>Elaboración de informes de cumplimiento de los compromisos en promoción de la salud</v>
      </c>
      <c r="H11" s="153">
        <f>'1. DireccyConducc DPS'!G14</f>
        <v>0</v>
      </c>
      <c r="I11" s="358">
        <f>'1. DireccyConducc DPS'!H14</f>
        <v>0</v>
      </c>
      <c r="J11" s="358">
        <f>'1. DireccyConducc DPS'!I14</f>
        <v>0</v>
      </c>
      <c r="K11" s="358">
        <f>'1. DireccyConducc DPS'!J14</f>
        <v>0</v>
      </c>
      <c r="L11" s="358">
        <f>'1. DireccyConducc DPS'!K14</f>
        <v>0</v>
      </c>
      <c r="M11" s="358">
        <f>'1. DireccyConducc DPS'!L14</f>
        <v>0</v>
      </c>
      <c r="N11" s="146"/>
      <c r="O11" s="146"/>
      <c r="P11" s="146"/>
      <c r="Q11" s="146"/>
      <c r="R11" s="101">
        <f t="shared" si="0"/>
        <v>0</v>
      </c>
      <c r="S11" s="849"/>
      <c r="T11" s="849"/>
      <c r="U11" s="849"/>
      <c r="V11" s="874"/>
    </row>
    <row r="12" spans="1:22" s="97" customFormat="1" ht="51" customHeight="1" x14ac:dyDescent="0.25">
      <c r="A12" s="838"/>
      <c r="B12" s="531"/>
      <c r="C12" s="531"/>
      <c r="D12" s="830"/>
      <c r="E12" s="830"/>
      <c r="F12" s="854"/>
      <c r="G12" s="110" t="str">
        <f>'1. DireccyConducc DPS'!F15</f>
        <v xml:space="preserve">Participación en el desarrollo de la metodología para la identificación y análisis de los factores determinantes y asociados al escenario salud  (en coordinación con los responsables del ASIS a nivel institucional)  </v>
      </c>
      <c r="H12" s="153">
        <f>'1. DireccyConducc DPS'!G15</f>
        <v>1</v>
      </c>
      <c r="I12" s="358">
        <f>'1. DireccyConducc DPS'!H15</f>
        <v>1</v>
      </c>
      <c r="J12" s="358">
        <f>'1. DireccyConducc DPS'!I15</f>
        <v>0</v>
      </c>
      <c r="K12" s="358">
        <f>'1. DireccyConducc DPS'!J15</f>
        <v>0.4</v>
      </c>
      <c r="L12" s="358">
        <f>'1. DireccyConducc DPS'!K15</f>
        <v>0.4</v>
      </c>
      <c r="M12" s="358">
        <f>'1. DireccyConducc DPS'!L15</f>
        <v>0.2</v>
      </c>
      <c r="N12" s="146"/>
      <c r="O12" s="146"/>
      <c r="P12" s="146"/>
      <c r="Q12" s="146"/>
      <c r="R12" s="101">
        <f t="shared" si="0"/>
        <v>0</v>
      </c>
      <c r="S12" s="849"/>
      <c r="T12" s="849"/>
      <c r="U12" s="849"/>
      <c r="V12" s="874"/>
    </row>
    <row r="13" spans="1:22" s="97" customFormat="1" ht="51" customHeight="1" x14ac:dyDescent="0.25">
      <c r="A13" s="838"/>
      <c r="B13" s="531"/>
      <c r="C13" s="531"/>
      <c r="D13" s="830"/>
      <c r="E13" s="830"/>
      <c r="F13" s="854"/>
      <c r="G13" s="110" t="str">
        <f>'1. DireccyConducc DPS'!F16</f>
        <v>Validación de la metodología para la identificación y análisis de los factores determinantes y asociados al escenario salud  (en coordinación con los responsables del ASIS a nivel institucional)</v>
      </c>
      <c r="H13" s="153">
        <f>'1. DireccyConducc DPS'!G16</f>
        <v>0</v>
      </c>
      <c r="I13" s="358">
        <f>'1. DireccyConducc DPS'!H16</f>
        <v>0</v>
      </c>
      <c r="J13" s="358">
        <f>'1. DireccyConducc DPS'!I16</f>
        <v>0</v>
      </c>
      <c r="K13" s="358">
        <f>'1. DireccyConducc DPS'!J16</f>
        <v>0</v>
      </c>
      <c r="L13" s="358">
        <f>'1. DireccyConducc DPS'!K16</f>
        <v>0</v>
      </c>
      <c r="M13" s="358">
        <f>'1. DireccyConducc DPS'!L16</f>
        <v>0</v>
      </c>
      <c r="N13" s="146"/>
      <c r="O13" s="146"/>
      <c r="P13" s="146"/>
      <c r="Q13" s="146"/>
      <c r="R13" s="101">
        <f t="shared" si="0"/>
        <v>0</v>
      </c>
      <c r="S13" s="849"/>
      <c r="T13" s="849"/>
      <c r="U13" s="849"/>
      <c r="V13" s="874"/>
    </row>
    <row r="14" spans="1:22" s="97" customFormat="1" ht="51" customHeight="1" x14ac:dyDescent="0.25">
      <c r="A14" s="838"/>
      <c r="B14" s="531"/>
      <c r="C14" s="531"/>
      <c r="D14" s="830"/>
      <c r="E14" s="830"/>
      <c r="F14" s="854"/>
      <c r="G14" s="110" t="str">
        <f>'1. DireccyConducc DPS'!F17</f>
        <v>Implementación de la metodológía para la identificacón y análisis de los factores determinantes y asociados al escenario Salud</v>
      </c>
      <c r="H14" s="153">
        <f>'1. DireccyConducc DPS'!G17</f>
        <v>0</v>
      </c>
      <c r="I14" s="358">
        <f>'1. DireccyConducc DPS'!H17</f>
        <v>0</v>
      </c>
      <c r="J14" s="358">
        <f>'1. DireccyConducc DPS'!I17</f>
        <v>0</v>
      </c>
      <c r="K14" s="358">
        <f>'1. DireccyConducc DPS'!J17</f>
        <v>0</v>
      </c>
      <c r="L14" s="358">
        <f>'1. DireccyConducc DPS'!K17</f>
        <v>0</v>
      </c>
      <c r="M14" s="358">
        <f>'1. DireccyConducc DPS'!L17</f>
        <v>0</v>
      </c>
      <c r="N14" s="146"/>
      <c r="O14" s="146"/>
      <c r="P14" s="146"/>
      <c r="Q14" s="146"/>
      <c r="R14" s="101">
        <f t="shared" si="0"/>
        <v>0</v>
      </c>
      <c r="S14" s="849"/>
      <c r="T14" s="849"/>
      <c r="U14" s="849"/>
      <c r="V14" s="874"/>
    </row>
    <row r="15" spans="1:22" s="97" customFormat="1" ht="51" customHeight="1" x14ac:dyDescent="0.25">
      <c r="A15" s="838"/>
      <c r="B15" s="531"/>
      <c r="C15" s="531"/>
      <c r="D15" s="830"/>
      <c r="E15" s="830"/>
      <c r="F15" s="854"/>
      <c r="G15" s="110" t="str">
        <f>'1. DireccyConducc DPS'!F18</f>
        <v>Mapeo de actores sociales en promoción de la salud</v>
      </c>
      <c r="H15" s="153">
        <f>'1. DireccyConducc DPS'!G18</f>
        <v>1</v>
      </c>
      <c r="I15" s="358">
        <f>'1. DireccyConducc DPS'!H18</f>
        <v>0.25</v>
      </c>
      <c r="J15" s="358">
        <f>'1. DireccyConducc DPS'!I18</f>
        <v>0</v>
      </c>
      <c r="K15" s="358">
        <f>'1. DireccyConducc DPS'!J18</f>
        <v>0</v>
      </c>
      <c r="L15" s="358">
        <f>'1. DireccyConducc DPS'!K18</f>
        <v>0</v>
      </c>
      <c r="M15" s="358">
        <f>'1. DireccyConducc DPS'!L18</f>
        <v>1</v>
      </c>
      <c r="N15" s="146"/>
      <c r="O15" s="146"/>
      <c r="P15" s="146"/>
      <c r="Q15" s="146"/>
      <c r="R15" s="101">
        <f t="shared" si="0"/>
        <v>0</v>
      </c>
      <c r="S15" s="849"/>
      <c r="T15" s="849"/>
      <c r="U15" s="849"/>
      <c r="V15" s="874"/>
    </row>
    <row r="16" spans="1:22" s="97" customFormat="1" ht="45" customHeight="1" x14ac:dyDescent="0.25">
      <c r="A16" s="838"/>
      <c r="B16" s="531"/>
      <c r="C16" s="531"/>
      <c r="D16" s="830"/>
      <c r="E16" s="830"/>
      <c r="F16" s="854"/>
      <c r="G16" s="110" t="str">
        <f>'1. DireccyConducc DPS'!F19</f>
        <v>Identificación de requerimientos de investigación en Promoción de la Salud, a partir de prioridades del escenario Salud</v>
      </c>
      <c r="H16" s="153">
        <f>'1. DireccyConducc DPS'!G19</f>
        <v>0</v>
      </c>
      <c r="I16" s="358">
        <f>'1. DireccyConducc DPS'!H19</f>
        <v>0</v>
      </c>
      <c r="J16" s="358">
        <f>'1. DireccyConducc DPS'!I19</f>
        <v>0</v>
      </c>
      <c r="K16" s="358">
        <f>'1. DireccyConducc DPS'!J19</f>
        <v>0</v>
      </c>
      <c r="L16" s="358">
        <f>'1. DireccyConducc DPS'!K19</f>
        <v>0</v>
      </c>
      <c r="M16" s="358">
        <f>'1. DireccyConducc DPS'!L19</f>
        <v>0</v>
      </c>
      <c r="N16" s="146"/>
      <c r="O16" s="146"/>
      <c r="P16" s="146"/>
      <c r="Q16" s="146"/>
      <c r="R16" s="101">
        <f t="shared" si="0"/>
        <v>0</v>
      </c>
      <c r="S16" s="849"/>
      <c r="T16" s="849"/>
      <c r="U16" s="849"/>
      <c r="V16" s="874"/>
    </row>
    <row r="17" spans="1:22" s="97" customFormat="1" ht="62.25" customHeight="1" x14ac:dyDescent="0.25">
      <c r="A17" s="838"/>
      <c r="B17" s="531"/>
      <c r="C17" s="531"/>
      <c r="D17" s="830"/>
      <c r="E17" s="830"/>
      <c r="F17" s="854"/>
      <c r="G17" s="110" t="str">
        <f>'1. DireccyConducc DPS'!F20</f>
        <v xml:space="preserve">Conducción de la  Comision Local de Promoción de la Salud según normativa vigente </v>
      </c>
      <c r="H17" s="153">
        <f>'1. DireccyConducc DPS'!G20</f>
        <v>0</v>
      </c>
      <c r="I17" s="358">
        <f>'1. DireccyConducc DPS'!H20</f>
        <v>0</v>
      </c>
      <c r="J17" s="358">
        <f>'1. DireccyConducc DPS'!I20</f>
        <v>0</v>
      </c>
      <c r="K17" s="358">
        <f>'1. DireccyConducc DPS'!J20</f>
        <v>0</v>
      </c>
      <c r="L17" s="358">
        <f>'1. DireccyConducc DPS'!K20</f>
        <v>0</v>
      </c>
      <c r="M17" s="358">
        <f>'1. DireccyConducc DPS'!L20</f>
        <v>0</v>
      </c>
      <c r="N17" s="146"/>
      <c r="O17" s="146"/>
      <c r="P17" s="146"/>
      <c r="Q17" s="146"/>
      <c r="R17" s="101">
        <f t="shared" si="0"/>
        <v>0</v>
      </c>
      <c r="S17" s="849"/>
      <c r="T17" s="849"/>
      <c r="U17" s="849"/>
      <c r="V17" s="874"/>
    </row>
    <row r="18" spans="1:22" s="97" customFormat="1" ht="62.25" customHeight="1" x14ac:dyDescent="0.25">
      <c r="A18" s="838"/>
      <c r="B18" s="531"/>
      <c r="C18" s="531"/>
      <c r="D18" s="830"/>
      <c r="E18" s="830"/>
      <c r="F18" s="854"/>
      <c r="G18" s="110" t="str">
        <f>'1. DireccyConducc DPS'!F21</f>
        <v>Desarrollo del proyecto Empoderamiento de Actores Sociales Integrantes de la Comisión Local de Promoción de la Salud</v>
      </c>
      <c r="H18" s="153">
        <f>'1. DireccyConducc DPS'!G21</f>
        <v>0</v>
      </c>
      <c r="I18" s="358">
        <f>'1. DireccyConducc DPS'!H21</f>
        <v>0</v>
      </c>
      <c r="J18" s="358">
        <f>'1. DireccyConducc DPS'!I21</f>
        <v>0</v>
      </c>
      <c r="K18" s="358">
        <f>'1. DireccyConducc DPS'!J21</f>
        <v>0</v>
      </c>
      <c r="L18" s="358">
        <f>'1. DireccyConducc DPS'!K21</f>
        <v>0</v>
      </c>
      <c r="M18" s="358">
        <f>'1. DireccyConducc DPS'!L21</f>
        <v>0</v>
      </c>
      <c r="N18" s="146"/>
      <c r="O18" s="146"/>
      <c r="P18" s="146"/>
      <c r="Q18" s="146"/>
      <c r="R18" s="101">
        <f t="shared" si="0"/>
        <v>0</v>
      </c>
      <c r="S18" s="849"/>
      <c r="T18" s="849"/>
      <c r="U18" s="849"/>
      <c r="V18" s="874"/>
    </row>
    <row r="19" spans="1:22" s="97" customFormat="1" ht="62.25" customHeight="1" x14ac:dyDescent="0.25">
      <c r="A19" s="838"/>
      <c r="B19" s="531"/>
      <c r="C19" s="531"/>
      <c r="D19" s="830"/>
      <c r="E19" s="830"/>
      <c r="F19" s="854"/>
      <c r="G19" s="110" t="str">
        <f>'1. DireccyConducc DPS'!F22</f>
        <v>Desarrollo de alianzas con centros formativos en apoyo a  procesos y acciones de promoción de la salud, según requerimientos institucionales</v>
      </c>
      <c r="H19" s="153">
        <f>'1. DireccyConducc DPS'!G22</f>
        <v>0</v>
      </c>
      <c r="I19" s="358">
        <f>'1. DireccyConducc DPS'!H22</f>
        <v>0</v>
      </c>
      <c r="J19" s="358">
        <f>'1. DireccyConducc DPS'!I22</f>
        <v>0</v>
      </c>
      <c r="K19" s="358">
        <f>'1. DireccyConducc DPS'!J22</f>
        <v>0</v>
      </c>
      <c r="L19" s="358">
        <f>'1. DireccyConducc DPS'!K22</f>
        <v>0</v>
      </c>
      <c r="M19" s="358">
        <f>'1. DireccyConducc DPS'!L22</f>
        <v>0</v>
      </c>
      <c r="N19" s="146"/>
      <c r="O19" s="146"/>
      <c r="P19" s="146"/>
      <c r="Q19" s="146"/>
      <c r="R19" s="101">
        <f t="shared" si="0"/>
        <v>0</v>
      </c>
      <c r="S19" s="849"/>
      <c r="T19" s="849"/>
      <c r="U19" s="849"/>
      <c r="V19" s="874"/>
    </row>
    <row r="20" spans="1:22" s="97" customFormat="1" ht="62.25" customHeight="1" x14ac:dyDescent="0.25">
      <c r="A20" s="838"/>
      <c r="B20" s="531"/>
      <c r="C20" s="531"/>
      <c r="D20" s="830"/>
      <c r="E20" s="830"/>
      <c r="F20" s="854"/>
      <c r="G20" s="404" t="s">
        <v>1051</v>
      </c>
      <c r="H20" s="153">
        <f>'1. DireccyConducc DPS'!G23</f>
        <v>1</v>
      </c>
      <c r="I20" s="358">
        <f>'1. DireccyConducc DPS'!H23</f>
        <v>0.25</v>
      </c>
      <c r="J20" s="358">
        <f>'1. DireccyConducc DPS'!I23</f>
        <v>0</v>
      </c>
      <c r="K20" s="358">
        <f>'1. DireccyConducc DPS'!J23</f>
        <v>0</v>
      </c>
      <c r="L20" s="358">
        <f>'1. DireccyConducc DPS'!K23</f>
        <v>0</v>
      </c>
      <c r="M20" s="358">
        <f>'1. DireccyConducc DPS'!L23</f>
        <v>1</v>
      </c>
      <c r="N20" s="146"/>
      <c r="O20" s="146"/>
      <c r="P20" s="146"/>
      <c r="Q20" s="146"/>
      <c r="R20" s="101">
        <f t="shared" si="0"/>
        <v>0</v>
      </c>
      <c r="S20" s="849"/>
      <c r="T20" s="849"/>
      <c r="U20" s="849"/>
      <c r="V20" s="874"/>
    </row>
    <row r="21" spans="1:22" s="97" customFormat="1" ht="62.25" customHeight="1" x14ac:dyDescent="0.25">
      <c r="A21" s="838"/>
      <c r="B21" s="531"/>
      <c r="C21" s="531"/>
      <c r="D21" s="830"/>
      <c r="E21" s="830"/>
      <c r="F21" s="854"/>
      <c r="G21" s="110" t="str">
        <f>'1. DireccyConducc DPS'!F24</f>
        <v>Garantizar el posicionamiento del enfoque positivo de Promoción de la Salud en la formulación e implementación de programas, proyectos u otras experiencias desarrollados por actores sociales externos integrados en la Comisión Local de Promoción de la Salud</v>
      </c>
      <c r="H21" s="153">
        <f>'1. DireccyConducc DPS'!G24</f>
        <v>0</v>
      </c>
      <c r="I21" s="358">
        <f>'1. DireccyConducc DPS'!H24</f>
        <v>0</v>
      </c>
      <c r="J21" s="358">
        <f>'1. DireccyConducc DPS'!I24</f>
        <v>0</v>
      </c>
      <c r="K21" s="358">
        <f>'1. DireccyConducc DPS'!J24</f>
        <v>0</v>
      </c>
      <c r="L21" s="358">
        <f>'1. DireccyConducc DPS'!K24</f>
        <v>0</v>
      </c>
      <c r="M21" s="358">
        <f>'1. DireccyConducc DPS'!L24</f>
        <v>0</v>
      </c>
      <c r="N21" s="146"/>
      <c r="O21" s="146"/>
      <c r="P21" s="146"/>
      <c r="Q21" s="146"/>
      <c r="R21" s="101"/>
      <c r="S21" s="849"/>
      <c r="T21" s="849"/>
      <c r="U21" s="849"/>
      <c r="V21" s="874"/>
    </row>
    <row r="22" spans="1:22" s="97" customFormat="1" ht="51" customHeight="1" x14ac:dyDescent="0.25">
      <c r="A22" s="838"/>
      <c r="B22" s="828"/>
      <c r="C22" s="828"/>
      <c r="D22" s="830"/>
      <c r="E22" s="831"/>
      <c r="F22" s="855"/>
      <c r="G22" s="110" t="str">
        <f>'1. DireccyConducc DPS'!F25</f>
        <v>Seguimiento a la implementación del Programa Ponele a la Vida</v>
      </c>
      <c r="H22" s="153">
        <f>'1. DireccyConducc DPS'!G25</f>
        <v>1</v>
      </c>
      <c r="I22" s="358">
        <f>'1. DireccyConducc DPS'!H25</f>
        <v>1</v>
      </c>
      <c r="J22" s="358">
        <f>'1. DireccyConducc DPS'!I25</f>
        <v>0.25</v>
      </c>
      <c r="K22" s="358">
        <f>'1. DireccyConducc DPS'!J25</f>
        <v>0.25</v>
      </c>
      <c r="L22" s="358">
        <f>'1. DireccyConducc DPS'!K25</f>
        <v>0.25</v>
      </c>
      <c r="M22" s="358">
        <f>'1. DireccyConducc DPS'!L25</f>
        <v>0.25</v>
      </c>
      <c r="N22" s="146"/>
      <c r="O22" s="146"/>
      <c r="P22" s="146"/>
      <c r="Q22" s="146"/>
      <c r="R22" s="101">
        <f t="shared" si="0"/>
        <v>0</v>
      </c>
      <c r="S22" s="850"/>
      <c r="T22" s="850"/>
      <c r="U22" s="850"/>
      <c r="V22" s="875"/>
    </row>
    <row r="23" spans="1:22" s="97" customFormat="1" ht="20.25" x14ac:dyDescent="0.25">
      <c r="A23" s="838"/>
      <c r="B23" s="131"/>
      <c r="C23" s="405"/>
      <c r="D23" s="405"/>
      <c r="E23" s="405"/>
      <c r="F23" s="406">
        <f>F7</f>
        <v>0</v>
      </c>
      <c r="G23" s="399"/>
      <c r="H23" s="400"/>
      <c r="I23" s="400"/>
      <c r="J23" s="400"/>
      <c r="K23" s="400"/>
      <c r="L23" s="400"/>
      <c r="M23" s="401"/>
      <c r="N23" s="132" t="e">
        <f>AVERAGE(N7:N22)</f>
        <v>#DIV/0!</v>
      </c>
      <c r="O23" s="132" t="e">
        <f>AVERAGE(O7:O22)</f>
        <v>#DIV/0!</v>
      </c>
      <c r="P23" s="132" t="e">
        <f>AVERAGE(P7:P22)</f>
        <v>#DIV/0!</v>
      </c>
      <c r="Q23" s="132" t="e">
        <f>AVERAGE(Q7:Q22)</f>
        <v>#DIV/0!</v>
      </c>
      <c r="R23" s="132">
        <f>AVERAGE(R7:R22)</f>
        <v>0</v>
      </c>
      <c r="S23" s="152">
        <f>S7</f>
        <v>0</v>
      </c>
      <c r="T23" s="152">
        <f>T7</f>
        <v>0</v>
      </c>
      <c r="U23" s="152">
        <f>U7</f>
        <v>0</v>
      </c>
      <c r="V23" s="132" t="e">
        <f>AVERAGE(V6:V22)</f>
        <v>#DIV/0!</v>
      </c>
    </row>
    <row r="24" spans="1:22" s="97" customFormat="1" ht="31.5" customHeight="1" x14ac:dyDescent="0.25">
      <c r="A24" s="838"/>
      <c r="B24" s="835" t="str">
        <f>'1. DireccyConducc'!B142</f>
        <v>RE1.MM Medidas minimizadoras del riesgo</v>
      </c>
      <c r="C24" s="832" t="str">
        <f>'1. DireccyConducc'!C142</f>
        <v>Indicador</v>
      </c>
      <c r="D24" s="832" t="str">
        <f>'1. DireccyConducc'!D142</f>
        <v>Meta anual</v>
      </c>
      <c r="E24" s="845" t="str">
        <f>'1. DireccyConducc'!E142</f>
        <v>Meta trimestral programada</v>
      </c>
      <c r="F24" s="846"/>
      <c r="G24" s="846"/>
      <c r="H24" s="847"/>
      <c r="I24" s="834" t="str">
        <f>'1. DireccyConducc'!I142</f>
        <v>Total programado</v>
      </c>
      <c r="J24" s="859" t="str">
        <f>'1. DireccyConducc'!J142</f>
        <v>PRESUPUESTO ASIGNADO A MEDIDAS MINIMIZADORAS DEL RIESGO</v>
      </c>
      <c r="K24" s="860"/>
      <c r="L24" s="860"/>
      <c r="M24" s="861"/>
      <c r="N24" s="123" t="s">
        <v>212</v>
      </c>
      <c r="O24" s="123" t="s">
        <v>213</v>
      </c>
      <c r="P24" s="123" t="s">
        <v>209</v>
      </c>
      <c r="Q24" s="123" t="s">
        <v>210</v>
      </c>
      <c r="R24" s="127"/>
      <c r="S24" s="127"/>
      <c r="T24" s="127"/>
      <c r="U24" s="127"/>
      <c r="V24" s="127"/>
    </row>
    <row r="25" spans="1:22" s="97" customFormat="1" ht="31.5" customHeight="1" x14ac:dyDescent="0.25">
      <c r="A25" s="838"/>
      <c r="B25" s="836"/>
      <c r="C25" s="833"/>
      <c r="D25" s="833"/>
      <c r="E25" s="279" t="str">
        <f>'1. DireccyConducc'!E143</f>
        <v>I</v>
      </c>
      <c r="F25" s="279" t="str">
        <f>'1. DireccyConducc'!F143</f>
        <v>II</v>
      </c>
      <c r="G25" s="279" t="str">
        <f>'1. DireccyConducc'!G142</f>
        <v>III</v>
      </c>
      <c r="H25" s="279" t="str">
        <f>'1. DireccyConducc'!H143</f>
        <v>IV</v>
      </c>
      <c r="I25" s="833"/>
      <c r="J25" s="862"/>
      <c r="K25" s="863"/>
      <c r="L25" s="863"/>
      <c r="M25" s="864"/>
      <c r="N25" s="124" t="s">
        <v>163</v>
      </c>
      <c r="O25" s="124" t="s">
        <v>163</v>
      </c>
      <c r="P25" s="124" t="s">
        <v>163</v>
      </c>
      <c r="Q25" s="125" t="s">
        <v>163</v>
      </c>
      <c r="R25" s="127"/>
      <c r="S25" s="126"/>
      <c r="T25" s="127"/>
      <c r="U25" s="127"/>
      <c r="V25" s="127"/>
    </row>
    <row r="26" spans="1:22" s="97" customFormat="1" ht="57" customHeight="1" x14ac:dyDescent="0.25">
      <c r="A26" s="838"/>
      <c r="B26" s="110" t="str">
        <f>'1. DireccyConducc DPS'!B28</f>
        <v>Gestionar ante el Nivel Regional las propuestas alternativas para el desarrollo de programas y proyectos con actores sociales internos o externos</v>
      </c>
      <c r="C26" s="110" t="str">
        <f>'1. DireccyConducc DPS'!C28</f>
        <v>Oficio de gestión enviado</v>
      </c>
      <c r="D26" s="110">
        <f>'1. DireccyConducc DPS'!D28</f>
        <v>2</v>
      </c>
      <c r="E26" s="146">
        <f>'1. DireccyConducc DPS'!E28</f>
        <v>0</v>
      </c>
      <c r="F26" s="146">
        <f>'1. DireccyConducc DPS'!F28</f>
        <v>0.5</v>
      </c>
      <c r="G26" s="146">
        <f>'1. DireccyConducc DPS'!G28</f>
        <v>0.5</v>
      </c>
      <c r="H26" s="146">
        <f>'1. DireccyConducc DPS'!H28</f>
        <v>0</v>
      </c>
      <c r="I26" s="146">
        <f>SUM(E26:H26)</f>
        <v>1</v>
      </c>
      <c r="J26" s="824">
        <f>'1. DireccyConducc'!J144</f>
        <v>0</v>
      </c>
      <c r="K26" s="825"/>
      <c r="L26" s="825"/>
      <c r="M26" s="826"/>
      <c r="N26" s="100"/>
      <c r="O26" s="100"/>
      <c r="P26" s="100"/>
      <c r="Q26" s="100"/>
      <c r="R26" s="101">
        <f>SUM(N26:Q26)</f>
        <v>0</v>
      </c>
      <c r="S26" s="851">
        <f>'1. DireccyConducc DPS'!J28</f>
        <v>0</v>
      </c>
      <c r="T26" s="876"/>
      <c r="U26" s="876"/>
      <c r="V26" s="873" t="e">
        <f>(T26+U26)/J26</f>
        <v>#DIV/0!</v>
      </c>
    </row>
    <row r="27" spans="1:22" s="97" customFormat="1" ht="37.5" customHeight="1" x14ac:dyDescent="0.25">
      <c r="A27" s="838"/>
      <c r="B27" s="110" t="str">
        <f>'1. DireccyConducc DPS'!B29</f>
        <v>Gestionar ante el Nivel Regional los lineamientos y herramientas necesarios para desarrollar actividades programadas en el nivel local</v>
      </c>
      <c r="C27" s="110" t="str">
        <f>'1. DireccyConducc DPS'!C29</f>
        <v>Oficio de gestión enviado</v>
      </c>
      <c r="D27" s="110">
        <f>'1. DireccyConducc DPS'!D29</f>
        <v>2</v>
      </c>
      <c r="E27" s="146">
        <f>'1. DireccyConducc DPS'!E29</f>
        <v>0</v>
      </c>
      <c r="F27" s="146">
        <f>'1. DireccyConducc DPS'!F29</f>
        <v>0.5</v>
      </c>
      <c r="G27" s="146">
        <f>'1. DireccyConducc DPS'!G29</f>
        <v>0.5</v>
      </c>
      <c r="H27" s="146">
        <f>'1. DireccyConducc DPS'!H29</f>
        <v>0</v>
      </c>
      <c r="I27" s="146">
        <f>SUM(E27:H27)</f>
        <v>1</v>
      </c>
      <c r="J27" s="824">
        <f>'1. DireccyConducc'!J145</f>
        <v>0</v>
      </c>
      <c r="K27" s="825"/>
      <c r="L27" s="825"/>
      <c r="M27" s="826"/>
      <c r="N27" s="100"/>
      <c r="O27" s="100"/>
      <c r="P27" s="100"/>
      <c r="Q27" s="100"/>
      <c r="R27" s="101">
        <f>SUM(N27:Q27)</f>
        <v>0</v>
      </c>
      <c r="S27" s="849"/>
      <c r="T27" s="877"/>
      <c r="U27" s="877"/>
      <c r="V27" s="874"/>
    </row>
    <row r="28" spans="1:22" s="97" customFormat="1" ht="43.5" customHeight="1" x14ac:dyDescent="0.25">
      <c r="A28" s="838"/>
      <c r="B28" s="110" t="str">
        <f>'1. DireccyConducc DPS'!B30</f>
        <v xml:space="preserve">Gestionar ante el Nivel Regional la delimitación de las funciones a cargo PS </v>
      </c>
      <c r="C28" s="110" t="str">
        <f>'1. DireccyConducc DPS'!C30</f>
        <v>Oficio de gestión enviado</v>
      </c>
      <c r="D28" s="110">
        <f>'1. DireccyConducc DPS'!D30</f>
        <v>2</v>
      </c>
      <c r="E28" s="146">
        <f>'1. DireccyConducc DPS'!E30</f>
        <v>0</v>
      </c>
      <c r="F28" s="146">
        <f>'1. DireccyConducc DPS'!F30</f>
        <v>0.5</v>
      </c>
      <c r="G28" s="146">
        <f>'1. DireccyConducc DPS'!G30</f>
        <v>0.5</v>
      </c>
      <c r="H28" s="146">
        <f>'1. DireccyConducc DPS'!H30</f>
        <v>0</v>
      </c>
      <c r="I28" s="146">
        <f>SUM(E28:H28)</f>
        <v>1</v>
      </c>
      <c r="J28" s="824">
        <f>'1. DireccyConducc'!J146</f>
        <v>0</v>
      </c>
      <c r="K28" s="825"/>
      <c r="L28" s="825"/>
      <c r="M28" s="826"/>
      <c r="N28" s="100"/>
      <c r="O28" s="100"/>
      <c r="P28" s="100"/>
      <c r="Q28" s="100"/>
      <c r="R28" s="101">
        <f>SUM(N28:Q28)</f>
        <v>0</v>
      </c>
      <c r="S28" s="850"/>
      <c r="T28" s="878"/>
      <c r="U28" s="878"/>
      <c r="V28" s="875"/>
    </row>
    <row r="29" spans="1:22" s="97" customFormat="1" ht="31.5" customHeight="1" x14ac:dyDescent="0.25">
      <c r="A29" s="838"/>
      <c r="B29" s="843" t="s">
        <v>231</v>
      </c>
      <c r="C29" s="844"/>
      <c r="D29" s="844"/>
      <c r="E29" s="844"/>
      <c r="F29" s="844"/>
      <c r="G29" s="844"/>
      <c r="H29" s="844"/>
      <c r="I29" s="844"/>
      <c r="J29" s="841">
        <f>SUM(J26:M28)</f>
        <v>0</v>
      </c>
      <c r="K29" s="841"/>
      <c r="L29" s="841"/>
      <c r="M29" s="842"/>
      <c r="N29" s="132" t="e">
        <f>AVERAGE(N26:N28)</f>
        <v>#DIV/0!</v>
      </c>
      <c r="O29" s="132" t="e">
        <f>AVERAGE(O26:O28)</f>
        <v>#DIV/0!</v>
      </c>
      <c r="P29" s="132" t="e">
        <f>AVERAGE(P26:P28)</f>
        <v>#DIV/0!</v>
      </c>
      <c r="Q29" s="132" t="e">
        <f>AVERAGE(Q26:Q28)</f>
        <v>#DIV/0!</v>
      </c>
      <c r="R29" s="151">
        <f>AVERAGE(R26:R28)</f>
        <v>0</v>
      </c>
      <c r="S29" s="402">
        <f>SUM(S26)</f>
        <v>0</v>
      </c>
      <c r="T29" s="133">
        <f>SUM(T26:T28)</f>
        <v>0</v>
      </c>
      <c r="U29" s="133">
        <f>SUM(U26:U28)</f>
        <v>0</v>
      </c>
      <c r="V29" s="132" t="e">
        <f>AVERAGE(V26:V28)</f>
        <v>#DIV/0!</v>
      </c>
    </row>
    <row r="30" spans="1:22" s="97" customFormat="1" ht="31.5" customHeight="1" x14ac:dyDescent="0.25">
      <c r="A30" s="838"/>
      <c r="B30" s="140"/>
      <c r="C30" s="140"/>
      <c r="D30" s="140"/>
      <c r="E30" s="140"/>
      <c r="F30" s="141"/>
      <c r="G30" s="839" t="s">
        <v>217</v>
      </c>
      <c r="H30" s="839"/>
      <c r="I30" s="839"/>
      <c r="J30" s="839"/>
      <c r="K30" s="839"/>
      <c r="L30" s="839"/>
      <c r="M30" s="840"/>
      <c r="N30" s="134" t="e">
        <f>AVERAGE(N23,N29)</f>
        <v>#DIV/0!</v>
      </c>
      <c r="O30" s="134" t="e">
        <f>AVERAGE(O23,O29)</f>
        <v>#DIV/0!</v>
      </c>
      <c r="P30" s="134" t="e">
        <f>AVERAGE(P23,P29)</f>
        <v>#DIV/0!</v>
      </c>
      <c r="Q30" s="134" t="e">
        <f>AVERAGE(Q23,Q29)</f>
        <v>#DIV/0!</v>
      </c>
      <c r="R30" s="134">
        <f>AVERAGE(R23,R29)</f>
        <v>0</v>
      </c>
      <c r="S30" s="135">
        <f>SUM(S23,S29)</f>
        <v>0</v>
      </c>
      <c r="T30" s="135">
        <f>SUM(T23,T29)</f>
        <v>0</v>
      </c>
      <c r="U30" s="135">
        <f>SUM(U23,U29)</f>
        <v>0</v>
      </c>
      <c r="V30" s="134" t="e">
        <f>AVERAGE(V23,V29)</f>
        <v>#DIV/0!</v>
      </c>
    </row>
    <row r="31" spans="1:22" ht="18.75" x14ac:dyDescent="0.3">
      <c r="H31" s="102"/>
    </row>
    <row r="32" spans="1:22" x14ac:dyDescent="0.25">
      <c r="B32" s="97"/>
    </row>
    <row r="33" spans="8:8" ht="66.75" customHeight="1" x14ac:dyDescent="0.25">
      <c r="H33" s="97"/>
    </row>
  </sheetData>
  <mergeCells count="47">
    <mergeCell ref="V26:V28"/>
    <mergeCell ref="T26:T28"/>
    <mergeCell ref="U26:U28"/>
    <mergeCell ref="U7:U22"/>
    <mergeCell ref="V7:V22"/>
    <mergeCell ref="S7:S22"/>
    <mergeCell ref="T7:T22"/>
    <mergeCell ref="S26:S28"/>
    <mergeCell ref="J3:M3"/>
    <mergeCell ref="F3:F5"/>
    <mergeCell ref="F7:F22"/>
    <mergeCell ref="J28:M28"/>
    <mergeCell ref="G3:G5"/>
    <mergeCell ref="H4:H5"/>
    <mergeCell ref="I4:I5"/>
    <mergeCell ref="J24:M25"/>
    <mergeCell ref="S3:S5"/>
    <mergeCell ref="R3:R5"/>
    <mergeCell ref="J26:M26"/>
    <mergeCell ref="B6:F6"/>
    <mergeCell ref="C24:C25"/>
    <mergeCell ref="A1:I1"/>
    <mergeCell ref="A2:D2"/>
    <mergeCell ref="J27:M27"/>
    <mergeCell ref="B7:B22"/>
    <mergeCell ref="C7:C22"/>
    <mergeCell ref="D7:D22"/>
    <mergeCell ref="E7:E22"/>
    <mergeCell ref="D24:D25"/>
    <mergeCell ref="I24:I25"/>
    <mergeCell ref="B24:B25"/>
    <mergeCell ref="A6:A30"/>
    <mergeCell ref="G30:M30"/>
    <mergeCell ref="J29:M29"/>
    <mergeCell ref="B29:I29"/>
    <mergeCell ref="E24:H24"/>
    <mergeCell ref="V3:V5"/>
    <mergeCell ref="T3:U3"/>
    <mergeCell ref="T4:T5"/>
    <mergeCell ref="N3:Q3"/>
    <mergeCell ref="A3:A5"/>
    <mergeCell ref="C3:C5"/>
    <mergeCell ref="D3:D5"/>
    <mergeCell ref="E3:E5"/>
    <mergeCell ref="B3:B5"/>
    <mergeCell ref="H3:I3"/>
    <mergeCell ref="U4:U5"/>
  </mergeCells>
  <pageMargins left="0.75" right="0.75" top="1" bottom="1" header="0.3" footer="0.3"/>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7"/>
  <sheetViews>
    <sheetView zoomScale="85" zoomScaleNormal="85" workbookViewId="0">
      <selection activeCell="A4" sqref="A4:A5"/>
    </sheetView>
  </sheetViews>
  <sheetFormatPr baseColWidth="10" defaultRowHeight="12.75" x14ac:dyDescent="0.2"/>
  <cols>
    <col min="2" max="2" width="41.140625" customWidth="1"/>
    <col min="3" max="3" width="22.140625" customWidth="1"/>
    <col min="4" max="4" width="25.42578125" customWidth="1"/>
    <col min="5" max="5" width="20.140625" customWidth="1"/>
    <col min="6" max="6" width="19.85546875" customWidth="1"/>
    <col min="7" max="7" width="17.85546875" customWidth="1"/>
    <col min="8" max="8" width="17.28515625" customWidth="1"/>
  </cols>
  <sheetData>
    <row r="1" spans="1:9" ht="21" x14ac:dyDescent="0.35">
      <c r="A1" s="879" t="s">
        <v>714</v>
      </c>
      <c r="B1" s="879"/>
      <c r="C1" s="879"/>
      <c r="D1" s="879"/>
      <c r="E1" s="879"/>
      <c r="F1" s="879"/>
      <c r="G1" s="879"/>
      <c r="H1" s="879"/>
    </row>
    <row r="2" spans="1:9" ht="21" x14ac:dyDescent="0.35">
      <c r="A2" s="880" t="s">
        <v>218</v>
      </c>
      <c r="B2" s="881"/>
      <c r="C2" s="881"/>
      <c r="D2" s="881"/>
      <c r="E2" s="881"/>
      <c r="F2" s="881"/>
      <c r="G2" s="881"/>
      <c r="H2" s="882"/>
    </row>
    <row r="3" spans="1:9" ht="63" customHeight="1" x14ac:dyDescent="0.35">
      <c r="A3" s="887" t="str">
        <f>'1. DireccyConducc DPS'!A2:O2</f>
        <v>Objetivo Estratégico Institucional: 1. Dirigir y conducir a las instituciones del sector y otros actores sociales, que intervienen en el proceso salud-enfermedad-muerte, con el fin de mejorar el estado de salud de la población.</v>
      </c>
      <c r="B3" s="888"/>
      <c r="C3" s="888"/>
      <c r="D3" s="888"/>
      <c r="E3" s="888"/>
      <c r="F3" s="888"/>
      <c r="G3" s="888"/>
      <c r="H3" s="889"/>
    </row>
    <row r="4" spans="1:9" ht="45" x14ac:dyDescent="0.2">
      <c r="A4" s="883" t="s">
        <v>219</v>
      </c>
      <c r="B4" s="885" t="str">
        <f>'1. DireccyConducc DPS'!A4</f>
        <v>Resultado esperado: RE.1 Dirección y Conducción Fortalecida</v>
      </c>
      <c r="C4" s="136" t="s">
        <v>220</v>
      </c>
      <c r="D4" s="137" t="s">
        <v>241</v>
      </c>
      <c r="E4" s="137" t="s">
        <v>221</v>
      </c>
      <c r="F4" s="137" t="s">
        <v>222</v>
      </c>
      <c r="G4" s="137" t="s">
        <v>223</v>
      </c>
      <c r="H4" s="136" t="s">
        <v>224</v>
      </c>
    </row>
    <row r="5" spans="1:9" ht="15" x14ac:dyDescent="0.25">
      <c r="A5" s="884"/>
      <c r="B5" s="886"/>
      <c r="C5" s="138">
        <f>'6. Control gerencial'!R30</f>
        <v>0</v>
      </c>
      <c r="D5" s="139">
        <f>'6. Control gerencial'!S30</f>
        <v>0</v>
      </c>
      <c r="E5" s="139">
        <f>'6. Control gerencial'!T30</f>
        <v>0</v>
      </c>
      <c r="F5" s="139">
        <f>'6. Control gerencial'!U30</f>
        <v>0</v>
      </c>
      <c r="G5" s="139">
        <f>SUM(E5:F5)</f>
        <v>0</v>
      </c>
      <c r="H5" s="138" t="e">
        <f>'6. Control gerencial'!V30</f>
        <v>#DIV/0!</v>
      </c>
    </row>
    <row r="6" spans="1:9" ht="39" x14ac:dyDescent="0.25">
      <c r="A6" s="143" t="s">
        <v>1053</v>
      </c>
      <c r="B6" s="143" t="str">
        <f>'1. DireccyConducc DPS'!A10</f>
        <v>RE1.P2 Modelo de promoción de la salud articulado con actores sociales sectoriales e intersectoriales</v>
      </c>
      <c r="C6" s="145">
        <f>'6. Control gerencial'!R23</f>
        <v>0</v>
      </c>
      <c r="D6" s="139">
        <f>'6. Control gerencial'!S23</f>
        <v>0</v>
      </c>
      <c r="E6" s="139">
        <f>'6. Control gerencial'!T23</f>
        <v>0</v>
      </c>
      <c r="F6" s="139">
        <f>'6. Control gerencial'!U23</f>
        <v>0</v>
      </c>
      <c r="G6" s="139">
        <f>SUM(E6:F6)</f>
        <v>0</v>
      </c>
      <c r="H6" s="144" t="e">
        <f>'6. Control gerencial'!V23</f>
        <v>#DIV/0!</v>
      </c>
    </row>
    <row r="7" spans="1:9" ht="15" x14ac:dyDescent="0.25">
      <c r="A7" s="142" t="s">
        <v>230</v>
      </c>
      <c r="B7" s="403" t="str">
        <f>'1. DireccyConducc DPS'!B26</f>
        <v>RE1.MM Medidas minimizadoras del riesgo</v>
      </c>
      <c r="C7" s="145">
        <f>'6. Control gerencial'!R29</f>
        <v>0</v>
      </c>
      <c r="D7" s="154">
        <f>'6. Control gerencial'!S29</f>
        <v>0</v>
      </c>
      <c r="E7" s="154">
        <f>'6. Control gerencial'!T29</f>
        <v>0</v>
      </c>
      <c r="F7" s="154">
        <f>'6. Control gerencial'!U29</f>
        <v>0</v>
      </c>
      <c r="G7" s="154">
        <f>SUM(E7:F7)</f>
        <v>0</v>
      </c>
      <c r="H7" s="155" t="e">
        <f>'6. Control gerencial'!V29</f>
        <v>#DIV/0!</v>
      </c>
      <c r="I7" s="3"/>
    </row>
  </sheetData>
  <mergeCells count="5">
    <mergeCell ref="A1:H1"/>
    <mergeCell ref="A2:H2"/>
    <mergeCell ref="A4:A5"/>
    <mergeCell ref="B4:B5"/>
    <mergeCell ref="A3:H3"/>
  </mergeCells>
  <pageMargins left="0.75" right="0.75" top="1" bottom="1"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K21"/>
  <sheetViews>
    <sheetView showGridLines="0" zoomScale="85" zoomScaleNormal="85" workbookViewId="0">
      <selection activeCell="H8" sqref="H8"/>
    </sheetView>
  </sheetViews>
  <sheetFormatPr baseColWidth="10" defaultColWidth="11.42578125" defaultRowHeight="15" x14ac:dyDescent="0.3"/>
  <cols>
    <col min="1" max="1" width="3.7109375" style="14" customWidth="1"/>
    <col min="2" max="2" width="55" style="14" customWidth="1"/>
    <col min="3" max="3" width="17.85546875" style="14" customWidth="1"/>
    <col min="4" max="4" width="8" style="14" customWidth="1"/>
    <col min="5" max="5" width="55" style="14" customWidth="1"/>
    <col min="6" max="6" width="1" style="40" customWidth="1"/>
    <col min="7" max="7" width="16.42578125" style="14" customWidth="1"/>
    <col min="8" max="8" width="8" style="14" customWidth="1"/>
    <col min="9" max="9" width="15" style="14" customWidth="1"/>
    <col min="10" max="16384" width="11.42578125" style="14"/>
  </cols>
  <sheetData>
    <row r="1" spans="1:11" ht="48" customHeight="1" thickBot="1" x14ac:dyDescent="0.35">
      <c r="A1" s="890" t="s">
        <v>1</v>
      </c>
      <c r="B1" s="891"/>
      <c r="C1" s="891"/>
      <c r="D1" s="891"/>
      <c r="E1" s="891"/>
      <c r="F1" s="891"/>
      <c r="G1" s="891"/>
      <c r="H1" s="891"/>
      <c r="I1" s="892"/>
    </row>
    <row r="2" spans="1:11" ht="3.75" customHeight="1" thickBot="1" x14ac:dyDescent="0.35">
      <c r="A2" s="15"/>
      <c r="B2" s="15"/>
      <c r="C2" s="15"/>
      <c r="D2" s="15"/>
      <c r="E2" s="15"/>
      <c r="F2" s="16"/>
      <c r="G2" s="15"/>
      <c r="H2" s="15"/>
      <c r="I2" s="15"/>
    </row>
    <row r="3" spans="1:11" ht="30" customHeight="1" thickBot="1" x14ac:dyDescent="0.35">
      <c r="C3" s="896" t="s">
        <v>8</v>
      </c>
      <c r="D3" s="897"/>
      <c r="E3" s="898"/>
      <c r="F3" s="17"/>
      <c r="G3" s="899"/>
      <c r="H3" s="899"/>
      <c r="I3" s="899"/>
      <c r="J3" s="18"/>
      <c r="K3" s="18"/>
    </row>
    <row r="4" spans="1:11" ht="15.75" thickBot="1" x14ac:dyDescent="0.35">
      <c r="C4" s="62" t="s">
        <v>9</v>
      </c>
      <c r="D4" s="63" t="s">
        <v>10</v>
      </c>
      <c r="E4" s="64" t="s">
        <v>11</v>
      </c>
      <c r="F4" s="22"/>
      <c r="G4" s="23"/>
      <c r="H4" s="23"/>
      <c r="I4" s="23"/>
    </row>
    <row r="5" spans="1:11" ht="30" customHeight="1" x14ac:dyDescent="0.3">
      <c r="C5" s="65" t="s">
        <v>12</v>
      </c>
      <c r="D5" s="66">
        <v>3</v>
      </c>
      <c r="E5" s="67" t="s">
        <v>65</v>
      </c>
      <c r="F5" s="27"/>
      <c r="G5" s="28"/>
      <c r="H5" s="28"/>
      <c r="I5" s="28"/>
    </row>
    <row r="6" spans="1:11" ht="30" customHeight="1" x14ac:dyDescent="0.3">
      <c r="C6" s="29" t="s">
        <v>13</v>
      </c>
      <c r="D6" s="30">
        <v>2</v>
      </c>
      <c r="E6" s="68" t="s">
        <v>66</v>
      </c>
      <c r="F6" s="27"/>
      <c r="G6" s="28"/>
      <c r="H6" s="28"/>
      <c r="I6" s="28"/>
    </row>
    <row r="7" spans="1:11" ht="30" customHeight="1" thickBot="1" x14ac:dyDescent="0.35">
      <c r="C7" s="32" t="s">
        <v>14</v>
      </c>
      <c r="D7" s="33">
        <v>1</v>
      </c>
      <c r="E7" s="69" t="s">
        <v>67</v>
      </c>
      <c r="F7" s="27"/>
      <c r="G7" s="28"/>
      <c r="H7" s="28"/>
      <c r="I7" s="28"/>
    </row>
    <row r="8" spans="1:11" ht="42.75" customHeight="1" thickBot="1" x14ac:dyDescent="0.35">
      <c r="C8" s="35"/>
      <c r="D8" s="35"/>
      <c r="E8" s="35"/>
      <c r="F8" s="27"/>
      <c r="G8" s="36"/>
      <c r="H8" s="36"/>
      <c r="I8" s="36"/>
    </row>
    <row r="9" spans="1:11" ht="24" customHeight="1" thickBot="1" x14ac:dyDescent="0.35">
      <c r="C9" s="896" t="s">
        <v>26</v>
      </c>
      <c r="D9" s="897"/>
      <c r="E9" s="898"/>
      <c r="F9" s="17"/>
    </row>
    <row r="10" spans="1:11" ht="15.75" customHeight="1" thickBot="1" x14ac:dyDescent="0.35">
      <c r="C10" s="70" t="s">
        <v>15</v>
      </c>
      <c r="D10" s="63" t="s">
        <v>10</v>
      </c>
      <c r="E10" s="71" t="s">
        <v>11</v>
      </c>
      <c r="F10" s="37"/>
      <c r="G10" s="899"/>
      <c r="H10" s="899"/>
      <c r="I10" s="899"/>
    </row>
    <row r="11" spans="1:11" ht="30" customHeight="1" x14ac:dyDescent="0.3">
      <c r="C11" s="24" t="s">
        <v>16</v>
      </c>
      <c r="D11" s="25">
        <v>3</v>
      </c>
      <c r="E11" s="26" t="s">
        <v>19</v>
      </c>
      <c r="F11" s="27"/>
      <c r="G11" s="38"/>
      <c r="H11" s="38"/>
      <c r="I11" s="28"/>
    </row>
    <row r="12" spans="1:11" ht="29.25" customHeight="1" x14ac:dyDescent="0.3">
      <c r="C12" s="29" t="s">
        <v>17</v>
      </c>
      <c r="D12" s="30">
        <v>2</v>
      </c>
      <c r="E12" s="31" t="s">
        <v>20</v>
      </c>
      <c r="F12" s="27"/>
      <c r="G12" s="38"/>
      <c r="H12" s="38"/>
      <c r="I12" s="39"/>
    </row>
    <row r="13" spans="1:11" ht="31.5" customHeight="1" thickBot="1" x14ac:dyDescent="0.35">
      <c r="C13" s="32" t="s">
        <v>18</v>
      </c>
      <c r="D13" s="33">
        <v>1</v>
      </c>
      <c r="E13" s="34" t="s">
        <v>21</v>
      </c>
      <c r="F13" s="27"/>
      <c r="G13" s="38"/>
      <c r="H13" s="38"/>
      <c r="I13" s="39"/>
    </row>
    <row r="14" spans="1:11" ht="43.5" customHeight="1" thickBot="1" x14ac:dyDescent="0.35"/>
    <row r="15" spans="1:11" ht="16.5" customHeight="1" thickBot="1" x14ac:dyDescent="0.35">
      <c r="C15" s="893" t="s">
        <v>39</v>
      </c>
      <c r="D15" s="894"/>
      <c r="E15" s="895"/>
    </row>
    <row r="16" spans="1:11" ht="15.75" thickBot="1" x14ac:dyDescent="0.35">
      <c r="C16" s="19" t="s">
        <v>9</v>
      </c>
      <c r="D16" s="20" t="s">
        <v>10</v>
      </c>
      <c r="E16" s="21" t="s">
        <v>11</v>
      </c>
    </row>
    <row r="17" spans="3:5" ht="45" x14ac:dyDescent="0.3">
      <c r="C17" s="24" t="s">
        <v>40</v>
      </c>
      <c r="D17" s="25">
        <v>1</v>
      </c>
      <c r="E17" s="26" t="s">
        <v>42</v>
      </c>
    </row>
    <row r="18" spans="3:5" ht="60.75" customHeight="1" x14ac:dyDescent="0.3">
      <c r="C18" s="65" t="s">
        <v>68</v>
      </c>
      <c r="D18" s="66">
        <v>2</v>
      </c>
      <c r="E18" s="72" t="s">
        <v>69</v>
      </c>
    </row>
    <row r="19" spans="3:5" ht="30" customHeight="1" x14ac:dyDescent="0.3">
      <c r="C19" s="29" t="s">
        <v>41</v>
      </c>
      <c r="D19" s="30">
        <v>3</v>
      </c>
      <c r="E19" s="31" t="s">
        <v>70</v>
      </c>
    </row>
    <row r="20" spans="3:5" ht="45" x14ac:dyDescent="0.3">
      <c r="C20" s="73" t="s">
        <v>71</v>
      </c>
      <c r="D20" s="74">
        <v>4</v>
      </c>
      <c r="E20" s="31" t="s">
        <v>72</v>
      </c>
    </row>
    <row r="21" spans="3:5" ht="45.75" thickBot="1" x14ac:dyDescent="0.35">
      <c r="C21" s="32" t="s">
        <v>14</v>
      </c>
      <c r="D21" s="33">
        <v>5</v>
      </c>
      <c r="E21" s="34" t="s">
        <v>73</v>
      </c>
    </row>
  </sheetData>
  <mergeCells count="6">
    <mergeCell ref="A1:I1"/>
    <mergeCell ref="C15:E15"/>
    <mergeCell ref="C3:E3"/>
    <mergeCell ref="G3:I3"/>
    <mergeCell ref="C9:E9"/>
    <mergeCell ref="G10:I10"/>
  </mergeCells>
  <phoneticPr fontId="6" type="noConversion"/>
  <pageMargins left="0.75" right="0.75" top="1" bottom="1" header="0" footer="0"/>
  <headerFooter alignWithMargin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K108"/>
  <sheetViews>
    <sheetView showGridLines="0" zoomScale="80" workbookViewId="0">
      <selection activeCell="H8" sqref="H8"/>
    </sheetView>
  </sheetViews>
  <sheetFormatPr baseColWidth="10" defaultRowHeight="12.75" x14ac:dyDescent="0.2"/>
  <cols>
    <col min="1" max="1" width="5.140625" bestFit="1" customWidth="1"/>
    <col min="2" max="2" width="66.42578125" customWidth="1"/>
    <col min="3" max="3" width="23.28515625" customWidth="1"/>
    <col min="4" max="4" width="48.7109375" customWidth="1"/>
    <col min="5" max="5" width="26" customWidth="1"/>
    <col min="6" max="6" width="24.28515625" style="3" bestFit="1" customWidth="1"/>
    <col min="7" max="7" width="6.42578125" customWidth="1"/>
    <col min="8" max="8" width="13.42578125" customWidth="1"/>
    <col min="9" max="9" width="12.7109375" bestFit="1" customWidth="1"/>
    <col min="11" max="11" width="12.7109375" bestFit="1" customWidth="1"/>
  </cols>
  <sheetData>
    <row r="1" spans="1:11" x14ac:dyDescent="0.2">
      <c r="A1" s="1" t="s">
        <v>48</v>
      </c>
      <c r="B1" s="5" t="s">
        <v>4</v>
      </c>
      <c r="E1" s="5"/>
      <c r="F1" s="5"/>
    </row>
    <row r="2" spans="1:11" ht="18.75" customHeight="1" x14ac:dyDescent="0.2">
      <c r="A2" s="75" t="s">
        <v>28</v>
      </c>
      <c r="B2" s="76" t="s">
        <v>5</v>
      </c>
    </row>
    <row r="3" spans="1:11" ht="18.75" customHeight="1" x14ac:dyDescent="0.25">
      <c r="A3" s="75" t="s">
        <v>29</v>
      </c>
      <c r="B3" s="76" t="s">
        <v>6</v>
      </c>
      <c r="D3" s="103"/>
    </row>
    <row r="4" spans="1:11" ht="18.75" customHeight="1" x14ac:dyDescent="0.25">
      <c r="A4" s="75" t="s">
        <v>30</v>
      </c>
      <c r="B4" s="76" t="s">
        <v>7</v>
      </c>
      <c r="D4" s="103"/>
    </row>
    <row r="5" spans="1:11" ht="18.75" customHeight="1" x14ac:dyDescent="0.25">
      <c r="A5" s="75" t="s">
        <v>31</v>
      </c>
      <c r="B5" s="77" t="s">
        <v>74</v>
      </c>
      <c r="D5" s="103"/>
    </row>
    <row r="6" spans="1:11" ht="18.75" customHeight="1" x14ac:dyDescent="0.25">
      <c r="A6" s="75" t="s">
        <v>32</v>
      </c>
      <c r="B6" s="77" t="s">
        <v>75</v>
      </c>
      <c r="D6" s="103"/>
    </row>
    <row r="7" spans="1:11" ht="18.75" customHeight="1" x14ac:dyDescent="0.25">
      <c r="A7" s="75" t="s">
        <v>33</v>
      </c>
      <c r="B7" s="77" t="s">
        <v>76</v>
      </c>
      <c r="D7" s="103"/>
    </row>
    <row r="8" spans="1:11" ht="18.75" customHeight="1" x14ac:dyDescent="0.25">
      <c r="A8" s="75" t="s">
        <v>34</v>
      </c>
      <c r="B8" s="77" t="s">
        <v>77</v>
      </c>
      <c r="D8" s="103"/>
    </row>
    <row r="9" spans="1:11" ht="18.75" customHeight="1" x14ac:dyDescent="0.25">
      <c r="A9" s="75" t="s">
        <v>35</v>
      </c>
      <c r="B9" s="83" t="s">
        <v>120</v>
      </c>
      <c r="D9" s="103"/>
    </row>
    <row r="10" spans="1:11" ht="18.75" customHeight="1" x14ac:dyDescent="0.25">
      <c r="A10" s="75" t="s">
        <v>36</v>
      </c>
      <c r="B10" s="83" t="s">
        <v>78</v>
      </c>
      <c r="D10" s="103"/>
    </row>
    <row r="11" spans="1:11" ht="18.75" customHeight="1" x14ac:dyDescent="0.25">
      <c r="A11" s="75" t="s">
        <v>37</v>
      </c>
      <c r="B11" s="77" t="s">
        <v>79</v>
      </c>
      <c r="D11" s="103"/>
    </row>
    <row r="12" spans="1:11" ht="18.75" customHeight="1" x14ac:dyDescent="0.25">
      <c r="A12" s="75"/>
      <c r="B12" s="77"/>
      <c r="D12" s="103"/>
    </row>
    <row r="13" spans="1:11" hidden="1" x14ac:dyDescent="0.2"/>
    <row r="14" spans="1:11" ht="30" hidden="1" customHeight="1" x14ac:dyDescent="0.2">
      <c r="C14" s="901"/>
      <c r="D14" s="901"/>
      <c r="E14" s="901"/>
      <c r="F14" s="10"/>
      <c r="G14" s="902"/>
      <c r="H14" s="902"/>
      <c r="I14" s="902"/>
      <c r="J14" s="2"/>
      <c r="K14" s="2"/>
    </row>
    <row r="15" spans="1:11" hidden="1" x14ac:dyDescent="0.2">
      <c r="C15" s="9"/>
      <c r="D15" s="9"/>
      <c r="E15" s="9"/>
      <c r="F15" s="9"/>
      <c r="G15" s="9"/>
      <c r="H15" s="9"/>
      <c r="I15" s="9"/>
    </row>
    <row r="16" spans="1:11" ht="42.75" hidden="1" customHeight="1" x14ac:dyDescent="0.2">
      <c r="C16" s="7"/>
      <c r="D16" s="7"/>
      <c r="E16" s="7"/>
      <c r="F16" s="7"/>
      <c r="G16" s="7"/>
      <c r="H16" s="7"/>
      <c r="I16" s="7"/>
    </row>
    <row r="17" spans="3:9" ht="40.5" hidden="1" customHeight="1" x14ac:dyDescent="0.2">
      <c r="C17" s="7"/>
      <c r="D17" s="7"/>
      <c r="E17" s="7"/>
      <c r="F17" s="7"/>
      <c r="G17" s="7"/>
      <c r="H17" s="7"/>
      <c r="I17" s="7"/>
    </row>
    <row r="18" spans="3:9" ht="43.5" hidden="1" customHeight="1" x14ac:dyDescent="0.2">
      <c r="C18" s="7"/>
      <c r="D18" s="7"/>
      <c r="E18" s="7"/>
      <c r="F18" s="7"/>
      <c r="G18" s="7"/>
      <c r="H18" s="7"/>
      <c r="I18" s="7"/>
    </row>
    <row r="19" spans="3:9" ht="15" hidden="1" customHeight="1" x14ac:dyDescent="0.2">
      <c r="C19" s="7"/>
      <c r="D19" s="7"/>
      <c r="E19" s="7"/>
      <c r="F19" s="7"/>
      <c r="G19" s="7"/>
      <c r="H19" s="7"/>
      <c r="I19" s="7"/>
    </row>
    <row r="20" spans="3:9" ht="24" hidden="1" customHeight="1" x14ac:dyDescent="0.2">
      <c r="C20" s="901"/>
      <c r="D20" s="901"/>
      <c r="E20" s="901"/>
      <c r="F20" s="10"/>
      <c r="G20" s="11"/>
      <c r="H20" s="11"/>
      <c r="I20" s="11"/>
    </row>
    <row r="21" spans="3:9" ht="15.75" hidden="1" customHeight="1" x14ac:dyDescent="0.2">
      <c r="C21" s="12"/>
      <c r="D21" s="9"/>
      <c r="E21" s="12"/>
      <c r="F21" s="12"/>
      <c r="G21" s="902"/>
      <c r="H21" s="902"/>
      <c r="I21" s="902"/>
    </row>
    <row r="22" spans="3:9" ht="45.75" hidden="1" customHeight="1" x14ac:dyDescent="0.2">
      <c r="C22" s="7"/>
      <c r="D22" s="7"/>
      <c r="E22" s="7"/>
      <c r="F22" s="7"/>
      <c r="G22" s="6"/>
      <c r="H22" s="6"/>
      <c r="I22" s="7"/>
    </row>
    <row r="23" spans="3:9" ht="50.25" hidden="1" customHeight="1" x14ac:dyDescent="0.2">
      <c r="C23" s="7"/>
      <c r="D23" s="7"/>
      <c r="E23" s="7"/>
      <c r="F23" s="7"/>
      <c r="G23" s="6"/>
      <c r="H23" s="6"/>
      <c r="I23" s="8"/>
    </row>
    <row r="24" spans="3:9" ht="47.25" hidden="1" customHeight="1" x14ac:dyDescent="0.2">
      <c r="C24" s="7"/>
      <c r="D24" s="7"/>
      <c r="E24" s="7"/>
      <c r="F24" s="7"/>
      <c r="G24" s="6"/>
      <c r="H24" s="6"/>
      <c r="I24" s="8"/>
    </row>
    <row r="25" spans="3:9" hidden="1" x14ac:dyDescent="0.2"/>
    <row r="26" spans="3:9" hidden="1" x14ac:dyDescent="0.2"/>
    <row r="27" spans="3:9" hidden="1" x14ac:dyDescent="0.2"/>
    <row r="28" spans="3:9" hidden="1" x14ac:dyDescent="0.2"/>
    <row r="29" spans="3:9" hidden="1" x14ac:dyDescent="0.2"/>
    <row r="30" spans="3:9" hidden="1" x14ac:dyDescent="0.2"/>
    <row r="31" spans="3:9" hidden="1" x14ac:dyDescent="0.2"/>
    <row r="32" spans="3:9" hidden="1" x14ac:dyDescent="0.2"/>
    <row r="33" spans="2:11" ht="13.5" thickBot="1" x14ac:dyDescent="0.25"/>
    <row r="34" spans="2:11" ht="26.25" thickBot="1" x14ac:dyDescent="0.25">
      <c r="B34" s="4" t="s">
        <v>47</v>
      </c>
    </row>
    <row r="35" spans="2:11" ht="18" x14ac:dyDescent="0.25">
      <c r="B35" s="78" t="s">
        <v>80</v>
      </c>
      <c r="D35" s="103"/>
      <c r="H35" s="900"/>
      <c r="I35" s="900"/>
      <c r="J35" s="900"/>
      <c r="K35" s="900"/>
    </row>
    <row r="36" spans="2:11" ht="18" x14ac:dyDescent="0.25">
      <c r="B36" s="79" t="s">
        <v>144</v>
      </c>
      <c r="D36" s="103"/>
    </row>
    <row r="37" spans="2:11" ht="18" x14ac:dyDescent="0.25">
      <c r="B37" s="79" t="s">
        <v>81</v>
      </c>
      <c r="D37" s="103"/>
    </row>
    <row r="38" spans="2:11" ht="18" x14ac:dyDescent="0.25">
      <c r="B38" s="79" t="s">
        <v>145</v>
      </c>
      <c r="D38" s="103"/>
    </row>
    <row r="39" spans="2:11" ht="36" x14ac:dyDescent="0.25">
      <c r="B39" s="79" t="s">
        <v>146</v>
      </c>
      <c r="D39" s="103"/>
      <c r="E39" s="103"/>
    </row>
    <row r="40" spans="2:11" ht="18" x14ac:dyDescent="0.25">
      <c r="B40" s="79" t="s">
        <v>147</v>
      </c>
      <c r="D40" s="104"/>
    </row>
    <row r="41" spans="2:11" ht="18" x14ac:dyDescent="0.2">
      <c r="B41" s="79" t="s">
        <v>148</v>
      </c>
    </row>
    <row r="42" spans="2:11" ht="18" x14ac:dyDescent="0.25">
      <c r="B42" s="78" t="s">
        <v>82</v>
      </c>
      <c r="D42" s="103"/>
    </row>
    <row r="43" spans="2:11" ht="18" x14ac:dyDescent="0.25">
      <c r="B43" s="79" t="s">
        <v>83</v>
      </c>
      <c r="D43" s="103"/>
    </row>
    <row r="44" spans="2:11" ht="18" x14ac:dyDescent="0.25">
      <c r="B44" s="79" t="s">
        <v>84</v>
      </c>
      <c r="D44" s="103"/>
    </row>
    <row r="45" spans="2:11" ht="18" x14ac:dyDescent="0.25">
      <c r="B45" s="79" t="s">
        <v>85</v>
      </c>
      <c r="D45" s="103"/>
    </row>
    <row r="46" spans="2:11" ht="18" x14ac:dyDescent="0.25">
      <c r="B46" s="79" t="s">
        <v>86</v>
      </c>
      <c r="D46" s="103"/>
    </row>
    <row r="47" spans="2:11" ht="18" x14ac:dyDescent="0.25">
      <c r="B47" s="78" t="s">
        <v>87</v>
      </c>
      <c r="C47" s="103"/>
    </row>
    <row r="48" spans="2:11" ht="18" x14ac:dyDescent="0.25">
      <c r="B48" s="79" t="s">
        <v>88</v>
      </c>
      <c r="C48" s="103"/>
    </row>
    <row r="49" spans="2:4" ht="18" x14ac:dyDescent="0.25">
      <c r="B49" s="79" t="s">
        <v>89</v>
      </c>
      <c r="C49" s="103"/>
    </row>
    <row r="50" spans="2:4" ht="18" x14ac:dyDescent="0.25">
      <c r="B50" s="79" t="s">
        <v>149</v>
      </c>
      <c r="C50" s="103"/>
    </row>
    <row r="51" spans="2:4" ht="18" x14ac:dyDescent="0.25">
      <c r="B51" s="79" t="s">
        <v>105</v>
      </c>
      <c r="C51" s="103"/>
    </row>
    <row r="52" spans="2:4" ht="18" x14ac:dyDescent="0.25">
      <c r="B52" s="79" t="s">
        <v>90</v>
      </c>
      <c r="C52" s="103"/>
    </row>
    <row r="53" spans="2:4" ht="18" x14ac:dyDescent="0.25">
      <c r="B53" s="79" t="s">
        <v>150</v>
      </c>
      <c r="C53" s="103"/>
    </row>
    <row r="54" spans="2:4" ht="18" x14ac:dyDescent="0.25">
      <c r="B54" s="79" t="s">
        <v>91</v>
      </c>
      <c r="C54" s="103"/>
    </row>
    <row r="55" spans="2:4" ht="18" x14ac:dyDescent="0.25">
      <c r="B55" s="79" t="s">
        <v>151</v>
      </c>
      <c r="C55" s="103"/>
    </row>
    <row r="56" spans="2:4" ht="18" x14ac:dyDescent="0.25">
      <c r="B56" s="79" t="s">
        <v>92</v>
      </c>
      <c r="C56" s="103"/>
    </row>
    <row r="57" spans="2:4" ht="18" x14ac:dyDescent="0.25">
      <c r="B57" s="79" t="s">
        <v>157</v>
      </c>
      <c r="C57" s="103"/>
    </row>
    <row r="58" spans="2:4" ht="18" x14ac:dyDescent="0.25">
      <c r="B58" s="78" t="s">
        <v>101</v>
      </c>
      <c r="D58" s="103"/>
    </row>
    <row r="59" spans="2:4" ht="18" x14ac:dyDescent="0.25">
      <c r="B59" s="79" t="s">
        <v>106</v>
      </c>
      <c r="D59" s="103"/>
    </row>
    <row r="60" spans="2:4" ht="18" x14ac:dyDescent="0.25">
      <c r="B60" s="79" t="s">
        <v>107</v>
      </c>
      <c r="D60" s="103"/>
    </row>
    <row r="61" spans="2:4" ht="18" x14ac:dyDescent="0.25">
      <c r="B61" s="79" t="s">
        <v>108</v>
      </c>
      <c r="D61" s="103"/>
    </row>
    <row r="62" spans="2:4" ht="18" x14ac:dyDescent="0.25">
      <c r="B62" s="79" t="s">
        <v>109</v>
      </c>
      <c r="D62" s="103"/>
    </row>
    <row r="63" spans="2:4" ht="18" x14ac:dyDescent="0.25">
      <c r="B63" s="79" t="s">
        <v>158</v>
      </c>
      <c r="D63" s="103"/>
    </row>
    <row r="64" spans="2:4" ht="18" x14ac:dyDescent="0.25">
      <c r="B64" s="79" t="s">
        <v>159</v>
      </c>
      <c r="D64" s="103"/>
    </row>
    <row r="65" spans="2:4" ht="18" x14ac:dyDescent="0.25">
      <c r="B65" s="78" t="s">
        <v>93</v>
      </c>
      <c r="D65" s="103"/>
    </row>
    <row r="66" spans="2:4" ht="18" x14ac:dyDescent="0.25">
      <c r="B66" s="79" t="s">
        <v>110</v>
      </c>
      <c r="D66" s="103"/>
    </row>
    <row r="67" spans="2:4" ht="18" x14ac:dyDescent="0.25">
      <c r="B67" s="79" t="s">
        <v>111</v>
      </c>
      <c r="D67" s="103"/>
    </row>
    <row r="68" spans="2:4" ht="18" x14ac:dyDescent="0.25">
      <c r="B68" s="79" t="s">
        <v>156</v>
      </c>
      <c r="D68" s="103"/>
    </row>
    <row r="69" spans="2:4" ht="36" x14ac:dyDescent="0.25">
      <c r="B69" s="79" t="s">
        <v>112</v>
      </c>
      <c r="D69" s="103"/>
    </row>
    <row r="70" spans="2:4" ht="36" x14ac:dyDescent="0.25">
      <c r="B70" s="79" t="s">
        <v>113</v>
      </c>
      <c r="D70" s="103"/>
    </row>
    <row r="71" spans="2:4" ht="18" x14ac:dyDescent="0.25">
      <c r="B71" s="79" t="s">
        <v>153</v>
      </c>
      <c r="D71" s="103"/>
    </row>
    <row r="72" spans="2:4" ht="18" x14ac:dyDescent="0.25">
      <c r="B72" s="79" t="s">
        <v>152</v>
      </c>
      <c r="D72" s="103"/>
    </row>
    <row r="73" spans="2:4" ht="18" x14ac:dyDescent="0.25">
      <c r="B73" s="78" t="s">
        <v>94</v>
      </c>
      <c r="D73" s="103"/>
    </row>
    <row r="74" spans="2:4" ht="18" x14ac:dyDescent="0.25">
      <c r="B74" s="79" t="s">
        <v>154</v>
      </c>
      <c r="D74" s="103"/>
    </row>
    <row r="75" spans="2:4" ht="18" x14ac:dyDescent="0.25">
      <c r="B75" s="79" t="s">
        <v>95</v>
      </c>
      <c r="D75" s="103"/>
    </row>
    <row r="76" spans="2:4" ht="18" x14ac:dyDescent="0.25">
      <c r="B76" s="79" t="s">
        <v>155</v>
      </c>
      <c r="D76" s="103"/>
    </row>
    <row r="77" spans="2:4" ht="36" x14ac:dyDescent="0.25">
      <c r="B77" s="78" t="s">
        <v>96</v>
      </c>
      <c r="D77" s="103"/>
    </row>
    <row r="78" spans="2:4" ht="18" x14ac:dyDescent="0.25">
      <c r="B78" s="79" t="s">
        <v>160</v>
      </c>
      <c r="D78" s="103"/>
    </row>
    <row r="79" spans="2:4" ht="18" x14ac:dyDescent="0.25">
      <c r="B79" s="79" t="s">
        <v>161</v>
      </c>
      <c r="D79" s="103"/>
    </row>
    <row r="80" spans="2:4" ht="18" x14ac:dyDescent="0.25">
      <c r="B80" s="79" t="s">
        <v>114</v>
      </c>
      <c r="D80" s="103"/>
    </row>
    <row r="81" spans="2:4" ht="18" x14ac:dyDescent="0.25">
      <c r="B81" s="78" t="s">
        <v>102</v>
      </c>
      <c r="D81" s="103"/>
    </row>
    <row r="82" spans="2:4" ht="18" x14ac:dyDescent="0.25">
      <c r="B82" s="79" t="s">
        <v>115</v>
      </c>
      <c r="D82" s="103"/>
    </row>
    <row r="83" spans="2:4" ht="36" x14ac:dyDescent="0.25">
      <c r="B83" s="79" t="s">
        <v>116</v>
      </c>
      <c r="D83" s="103"/>
    </row>
    <row r="84" spans="2:4" ht="18" x14ac:dyDescent="0.25">
      <c r="B84" s="79" t="s">
        <v>117</v>
      </c>
      <c r="D84" s="103"/>
    </row>
    <row r="85" spans="2:4" ht="18" x14ac:dyDescent="0.25">
      <c r="B85" s="79" t="s">
        <v>118</v>
      </c>
      <c r="D85" s="104"/>
    </row>
    <row r="86" spans="2:4" ht="36" x14ac:dyDescent="0.25">
      <c r="B86" s="78" t="s">
        <v>103</v>
      </c>
      <c r="D86" s="103"/>
    </row>
    <row r="87" spans="2:4" ht="18" x14ac:dyDescent="0.25">
      <c r="B87" s="79" t="s">
        <v>97</v>
      </c>
      <c r="D87" s="103"/>
    </row>
    <row r="88" spans="2:4" ht="18" x14ac:dyDescent="0.25">
      <c r="B88" s="79" t="s">
        <v>98</v>
      </c>
      <c r="D88" s="103"/>
    </row>
    <row r="89" spans="2:4" ht="18" x14ac:dyDescent="0.25">
      <c r="B89" s="79" t="s">
        <v>119</v>
      </c>
      <c r="D89" s="103"/>
    </row>
    <row r="90" spans="2:4" ht="36" x14ac:dyDescent="0.25">
      <c r="B90" s="79" t="s">
        <v>162</v>
      </c>
      <c r="D90" s="103"/>
    </row>
    <row r="91" spans="2:4" ht="18" x14ac:dyDescent="0.25">
      <c r="B91" s="78" t="s">
        <v>104</v>
      </c>
      <c r="D91" s="103"/>
    </row>
    <row r="92" spans="2:4" ht="18" x14ac:dyDescent="0.25">
      <c r="B92" s="79" t="s">
        <v>99</v>
      </c>
      <c r="D92" s="103"/>
    </row>
    <row r="93" spans="2:4" ht="18" x14ac:dyDescent="0.25">
      <c r="B93" s="79" t="s">
        <v>100</v>
      </c>
      <c r="D93" s="103"/>
    </row>
    <row r="94" spans="2:4" ht="18.75" thickBot="1" x14ac:dyDescent="0.25">
      <c r="B94" s="13" t="s">
        <v>3</v>
      </c>
    </row>
    <row r="96" spans="2:4" ht="13.5" thickBot="1" x14ac:dyDescent="0.25"/>
    <row r="97" spans="2:2" ht="18" x14ac:dyDescent="0.2">
      <c r="B97" s="80" t="s">
        <v>49</v>
      </c>
    </row>
    <row r="98" spans="2:2" ht="18" x14ac:dyDescent="0.2">
      <c r="B98" s="78" t="s">
        <v>80</v>
      </c>
    </row>
    <row r="99" spans="2:2" ht="18" x14ac:dyDescent="0.2">
      <c r="B99" s="78" t="s">
        <v>82</v>
      </c>
    </row>
    <row r="100" spans="2:2" ht="18" x14ac:dyDescent="0.2">
      <c r="B100" s="78" t="s">
        <v>87</v>
      </c>
    </row>
    <row r="101" spans="2:2" ht="18" x14ac:dyDescent="0.2">
      <c r="B101" s="78" t="s">
        <v>101</v>
      </c>
    </row>
    <row r="102" spans="2:2" ht="18" x14ac:dyDescent="0.2">
      <c r="B102" s="78" t="s">
        <v>93</v>
      </c>
    </row>
    <row r="103" spans="2:2" ht="18" x14ac:dyDescent="0.2">
      <c r="B103" s="78" t="s">
        <v>94</v>
      </c>
    </row>
    <row r="104" spans="2:2" ht="36" x14ac:dyDescent="0.2">
      <c r="B104" s="78" t="s">
        <v>96</v>
      </c>
    </row>
    <row r="105" spans="2:2" ht="18" x14ac:dyDescent="0.2">
      <c r="B105" s="78" t="s">
        <v>102</v>
      </c>
    </row>
    <row r="106" spans="2:2" ht="36" x14ac:dyDescent="0.2">
      <c r="B106" s="78" t="s">
        <v>103</v>
      </c>
    </row>
    <row r="107" spans="2:2" ht="18" x14ac:dyDescent="0.2">
      <c r="B107" s="78" t="s">
        <v>104</v>
      </c>
    </row>
    <row r="108" spans="2:2" ht="18.75" thickBot="1" x14ac:dyDescent="0.25">
      <c r="B108" s="13" t="s">
        <v>3</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1. DireccyConducc</vt:lpstr>
      <vt:lpstr>1. DireccyConducc DPS</vt:lpstr>
      <vt:lpstr>2. Reg en Salud</vt:lpstr>
      <vt:lpstr>3. Vigilancia</vt:lpstr>
      <vt:lpstr>4. Gestión Institucional </vt:lpstr>
      <vt:lpstr>Estimación DPS</vt:lpstr>
      <vt:lpstr>5. Valoración_Riesgo </vt:lpstr>
      <vt:lpstr>6. Control gerencial</vt:lpstr>
      <vt:lpstr>7. Cumplimiento</vt:lpstr>
      <vt:lpstr>8. SEVRI-INFO</vt:lpstr>
      <vt:lpstr>9. Lista riesgos</vt:lpstr>
      <vt:lpstr>categoriasr</vt:lpstr>
      <vt:lpstr>inventarioriesgos</vt:lpstr>
      <vt:lpstr>riesgos</vt:lpstr>
    </vt:vector>
  </TitlesOfParts>
  <Company>Oficina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lastModifiedBy>Ing. Hugo Loaiza M</cp:lastModifiedBy>
  <cp:lastPrinted>2015-11-23T17:12:12Z</cp:lastPrinted>
  <dcterms:created xsi:type="dcterms:W3CDTF">2007-10-09T06:09:30Z</dcterms:created>
  <dcterms:modified xsi:type="dcterms:W3CDTF">2016-12-09T20:53:30Z</dcterms:modified>
</cp:coreProperties>
</file>