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onny\Documents\PLANIFICACION\2017\Programaciones 2017\DPAH\"/>
    </mc:Choice>
  </mc:AlternateContent>
  <bookViews>
    <workbookView xWindow="0" yWindow="0" windowWidth="4080" windowHeight="6435" tabRatio="788" activeTab="2"/>
  </bookViews>
  <sheets>
    <sheet name="1. DireccyConducc" sheetId="40" r:id="rId1"/>
    <sheet name="Hoja1" sheetId="51" r:id="rId2"/>
    <sheet name="2. Reg en Salud" sheetId="32" r:id="rId3"/>
    <sheet name="3. Vigilancia" sheetId="50" r:id="rId4"/>
    <sheet name="4. Gestión Institucional " sheetId="48" r:id="rId5"/>
    <sheet name="5. Valoración_Riesgo " sheetId="31" r:id="rId6"/>
    <sheet name="6. Control gerencial" sheetId="46" r:id="rId7"/>
    <sheet name="7. Cumplimiento" sheetId="47" r:id="rId8"/>
    <sheet name="8. SEVRI-INFO" sheetId="21" state="hidden" r:id="rId9"/>
    <sheet name="9. Lista riesgos" sheetId="7" state="hidden" r:id="rId10"/>
  </sheets>
  <externalReferences>
    <externalReference r:id="rId11"/>
    <externalReference r:id="rId12"/>
    <externalReference r:id="rId13"/>
  </externalReferences>
  <definedNames>
    <definedName name="a" localSheetId="2">#REF!</definedName>
    <definedName name="a" localSheetId="6">#REF!</definedName>
    <definedName name="a">#REF!</definedName>
    <definedName name="aasa" localSheetId="6">#REF!</definedName>
    <definedName name="aasa">#REF!</definedName>
    <definedName name="as" localSheetId="2">#REF!</definedName>
    <definedName name="as" localSheetId="6">#REF!</definedName>
    <definedName name="as">#REF!</definedName>
    <definedName name="categoriasr">'9. Lista riesgos'!$B$97:$B$108</definedName>
    <definedName name="categoriasriesgo" localSheetId="2">[1]bd!#REF!</definedName>
    <definedName name="categoriasriesgo" localSheetId="4">'[2]9. Lista riesgos'!#REF!</definedName>
    <definedName name="categoriasriesgo" localSheetId="5">[3]bd!#REF!</definedName>
    <definedName name="categoriasriesgo" localSheetId="6">'9. Lista riesgos'!#REF!</definedName>
    <definedName name="categoriasriesgo">'9. Lista riesgos'!#REF!</definedName>
    <definedName name="CostInd" localSheetId="2">#REF!</definedName>
    <definedName name="CostInd" localSheetId="5">'[3]Inventario recursos'!#REF!</definedName>
    <definedName name="CostInd" localSheetId="6">#REF!</definedName>
    <definedName name="CostInd">#REF!</definedName>
    <definedName name="inventarioriesgos">'9. Lista riesgos'!$B$35:$B$94</definedName>
    <definedName name="l" localSheetId="2">#REF!</definedName>
    <definedName name="l" localSheetId="6">#REF!</definedName>
    <definedName name="l">#REF!</definedName>
    <definedName name="riesgos">'9. Lista riesgos'!$B$1:$B$12</definedName>
    <definedName name="SisyTec" localSheetId="2">#REF!</definedName>
    <definedName name="SisyTec" localSheetId="5">'[3]Inventario recursos'!#REF!</definedName>
    <definedName name="SisyTec" localSheetId="6">#REF!</definedName>
    <definedName name="SisyTec">#REF!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421" i="46" l="1"/>
  <c r="M421" i="46"/>
  <c r="L421" i="46"/>
  <c r="K421" i="46"/>
  <c r="J421" i="46"/>
  <c r="I421" i="46"/>
  <c r="H421" i="46"/>
  <c r="S419" i="46"/>
  <c r="M419" i="46"/>
  <c r="L419" i="46"/>
  <c r="K419" i="46"/>
  <c r="J419" i="46"/>
  <c r="I419" i="46"/>
  <c r="H419" i="46"/>
  <c r="B40" i="47"/>
  <c r="C281" i="46"/>
  <c r="D281" i="46"/>
  <c r="E281" i="46"/>
  <c r="F281" i="46"/>
  <c r="G281" i="46"/>
  <c r="H281" i="46"/>
  <c r="C282" i="46"/>
  <c r="D282" i="46"/>
  <c r="E282" i="46"/>
  <c r="F282" i="46"/>
  <c r="G282" i="46"/>
  <c r="H282" i="46"/>
  <c r="J281" i="46"/>
  <c r="J282" i="46"/>
  <c r="J280" i="46"/>
  <c r="F280" i="46"/>
  <c r="G280" i="46"/>
  <c r="H280" i="46"/>
  <c r="E280" i="46"/>
  <c r="D280" i="46"/>
  <c r="C280" i="46"/>
  <c r="J278" i="46"/>
  <c r="I278" i="46"/>
  <c r="F279" i="46"/>
  <c r="G279" i="46"/>
  <c r="H279" i="46"/>
  <c r="E279" i="46"/>
  <c r="E278" i="46"/>
  <c r="D279" i="46"/>
  <c r="D278" i="46"/>
  <c r="C278" i="46"/>
  <c r="B278" i="46"/>
  <c r="F276" i="46"/>
  <c r="F273" i="46"/>
  <c r="F272" i="46"/>
  <c r="E276" i="46"/>
  <c r="E273" i="46"/>
  <c r="E272" i="46"/>
  <c r="D272" i="46"/>
  <c r="F271" i="46"/>
  <c r="F268" i="46"/>
  <c r="F267" i="46"/>
  <c r="D267" i="46"/>
  <c r="E267" i="46"/>
  <c r="E271" i="46"/>
  <c r="E268" i="46"/>
  <c r="F266" i="46"/>
  <c r="E266" i="46"/>
  <c r="F262" i="46"/>
  <c r="E262" i="46"/>
  <c r="D262" i="46"/>
  <c r="G274" i="46"/>
  <c r="H274" i="46"/>
  <c r="I274" i="46"/>
  <c r="J274" i="46"/>
  <c r="K274" i="46"/>
  <c r="L274" i="46"/>
  <c r="M274" i="46"/>
  <c r="R274" i="46"/>
  <c r="S274" i="46"/>
  <c r="V274" i="46"/>
  <c r="G275" i="46"/>
  <c r="H275" i="46"/>
  <c r="I275" i="46"/>
  <c r="J275" i="46"/>
  <c r="K275" i="46"/>
  <c r="L275" i="46"/>
  <c r="M275" i="46"/>
  <c r="R275" i="46"/>
  <c r="S275" i="46"/>
  <c r="V275" i="46"/>
  <c r="G276" i="46"/>
  <c r="H276" i="46"/>
  <c r="I276" i="46"/>
  <c r="J276" i="46"/>
  <c r="K276" i="46"/>
  <c r="L276" i="46"/>
  <c r="M276" i="46"/>
  <c r="R276" i="46"/>
  <c r="S276" i="46"/>
  <c r="V276" i="46"/>
  <c r="G262" i="46"/>
  <c r="H262" i="46"/>
  <c r="I262" i="46"/>
  <c r="J262" i="46"/>
  <c r="K262" i="46"/>
  <c r="L262" i="46"/>
  <c r="M262" i="46"/>
  <c r="R262" i="46"/>
  <c r="S262" i="46"/>
  <c r="V262" i="46"/>
  <c r="G263" i="46"/>
  <c r="H263" i="46"/>
  <c r="I263" i="46"/>
  <c r="J263" i="46"/>
  <c r="K263" i="46"/>
  <c r="L263" i="46"/>
  <c r="M263" i="46"/>
  <c r="R263" i="46"/>
  <c r="S263" i="46"/>
  <c r="V263" i="46"/>
  <c r="G264" i="46"/>
  <c r="H264" i="46"/>
  <c r="I264" i="46"/>
  <c r="J264" i="46"/>
  <c r="K264" i="46"/>
  <c r="L264" i="46"/>
  <c r="M264" i="46"/>
  <c r="R264" i="46"/>
  <c r="S264" i="46"/>
  <c r="V264" i="46"/>
  <c r="G265" i="46"/>
  <c r="H265" i="46"/>
  <c r="I265" i="46"/>
  <c r="J265" i="46"/>
  <c r="K265" i="46"/>
  <c r="L265" i="46"/>
  <c r="M265" i="46"/>
  <c r="R265" i="46"/>
  <c r="S265" i="46"/>
  <c r="V265" i="46"/>
  <c r="G266" i="46"/>
  <c r="H266" i="46"/>
  <c r="I266" i="46"/>
  <c r="J266" i="46"/>
  <c r="K266" i="46"/>
  <c r="L266" i="46"/>
  <c r="M266" i="46"/>
  <c r="R266" i="46"/>
  <c r="S266" i="46"/>
  <c r="V266" i="46"/>
  <c r="G267" i="46"/>
  <c r="H267" i="46"/>
  <c r="I267" i="46"/>
  <c r="J267" i="46"/>
  <c r="K267" i="46"/>
  <c r="L267" i="46"/>
  <c r="M267" i="46"/>
  <c r="R267" i="46"/>
  <c r="S267" i="46"/>
  <c r="V267" i="46"/>
  <c r="G268" i="46"/>
  <c r="H268" i="46"/>
  <c r="I268" i="46"/>
  <c r="J268" i="46"/>
  <c r="K268" i="46"/>
  <c r="L268" i="46"/>
  <c r="M268" i="46"/>
  <c r="R268" i="46"/>
  <c r="S268" i="46"/>
  <c r="V268" i="46"/>
  <c r="G269" i="46"/>
  <c r="H269" i="46"/>
  <c r="I269" i="46"/>
  <c r="J269" i="46"/>
  <c r="K269" i="46"/>
  <c r="L269" i="46"/>
  <c r="M269" i="46"/>
  <c r="R269" i="46"/>
  <c r="S269" i="46"/>
  <c r="V269" i="46"/>
  <c r="G270" i="46"/>
  <c r="H270" i="46"/>
  <c r="I270" i="46"/>
  <c r="J270" i="46"/>
  <c r="K270" i="46"/>
  <c r="L270" i="46"/>
  <c r="M270" i="46"/>
  <c r="R270" i="46"/>
  <c r="S270" i="46"/>
  <c r="V270" i="46"/>
  <c r="G271" i="46"/>
  <c r="H271" i="46"/>
  <c r="I271" i="46"/>
  <c r="J271" i="46"/>
  <c r="K271" i="46"/>
  <c r="L271" i="46"/>
  <c r="M271" i="46"/>
  <c r="R271" i="46"/>
  <c r="S271" i="46"/>
  <c r="V271" i="46"/>
  <c r="G272" i="46"/>
  <c r="H272" i="46"/>
  <c r="I272" i="46"/>
  <c r="J272" i="46"/>
  <c r="K272" i="46"/>
  <c r="L272" i="46"/>
  <c r="M272" i="46"/>
  <c r="R272" i="46"/>
  <c r="S272" i="46"/>
  <c r="V272" i="46"/>
  <c r="G273" i="46"/>
  <c r="H273" i="46"/>
  <c r="I273" i="46"/>
  <c r="J273" i="46"/>
  <c r="K273" i="46"/>
  <c r="L273" i="46"/>
  <c r="M273" i="46"/>
  <c r="R273" i="46"/>
  <c r="S273" i="46"/>
  <c r="V273" i="46"/>
  <c r="G258" i="46"/>
  <c r="H258" i="46"/>
  <c r="I258" i="46"/>
  <c r="J258" i="46"/>
  <c r="K258" i="46"/>
  <c r="L258" i="46"/>
  <c r="M258" i="46"/>
  <c r="R258" i="46"/>
  <c r="S258" i="46"/>
  <c r="V258" i="46"/>
  <c r="G259" i="46"/>
  <c r="H259" i="46"/>
  <c r="I259" i="46"/>
  <c r="J259" i="46"/>
  <c r="K259" i="46"/>
  <c r="L259" i="46"/>
  <c r="M259" i="46"/>
  <c r="R259" i="46"/>
  <c r="S259" i="46"/>
  <c r="V259" i="46"/>
  <c r="G260" i="46"/>
  <c r="H260" i="46"/>
  <c r="I260" i="46"/>
  <c r="J260" i="46"/>
  <c r="K260" i="46"/>
  <c r="L260" i="46"/>
  <c r="M260" i="46"/>
  <c r="R260" i="46"/>
  <c r="S260" i="46"/>
  <c r="V260" i="46"/>
  <c r="G261" i="46"/>
  <c r="H261" i="46"/>
  <c r="I261" i="46"/>
  <c r="J261" i="46"/>
  <c r="K261" i="46"/>
  <c r="L261" i="46"/>
  <c r="M261" i="46"/>
  <c r="R261" i="46"/>
  <c r="S261" i="46"/>
  <c r="V261" i="46"/>
  <c r="C272" i="46"/>
  <c r="C267" i="46"/>
  <c r="C262" i="46"/>
  <c r="G257" i="46"/>
  <c r="H257" i="46"/>
  <c r="I257" i="46"/>
  <c r="J257" i="46"/>
  <c r="K257" i="46"/>
  <c r="L257" i="46"/>
  <c r="M257" i="46"/>
  <c r="R257" i="46"/>
  <c r="S257" i="46"/>
  <c r="V257" i="46"/>
  <c r="F261" i="46"/>
  <c r="F260" i="46"/>
  <c r="F257" i="46"/>
  <c r="E261" i="46"/>
  <c r="E260" i="46"/>
  <c r="E257" i="46"/>
  <c r="D257" i="46"/>
  <c r="C257" i="46"/>
  <c r="H255" i="46"/>
  <c r="I255" i="46"/>
  <c r="J255" i="46"/>
  <c r="K255" i="46"/>
  <c r="L255" i="46"/>
  <c r="M255" i="46"/>
  <c r="R255" i="46"/>
  <c r="S255" i="46"/>
  <c r="V255" i="46"/>
  <c r="H256" i="46"/>
  <c r="I256" i="46"/>
  <c r="J256" i="46"/>
  <c r="K256" i="46"/>
  <c r="L256" i="46"/>
  <c r="M256" i="46"/>
  <c r="R256" i="46"/>
  <c r="S256" i="46"/>
  <c r="V256" i="46"/>
  <c r="G255" i="46"/>
  <c r="G256" i="46"/>
  <c r="H254" i="46"/>
  <c r="I254" i="46"/>
  <c r="J254" i="46"/>
  <c r="K254" i="46"/>
  <c r="L254" i="46"/>
  <c r="M254" i="46"/>
  <c r="R254" i="46"/>
  <c r="S254" i="46"/>
  <c r="V254" i="46"/>
  <c r="V277" i="46"/>
  <c r="H40" i="47"/>
  <c r="G254" i="46"/>
  <c r="F254" i="46"/>
  <c r="E254" i="46"/>
  <c r="D254" i="46"/>
  <c r="C254" i="46"/>
  <c r="N249" i="46"/>
  <c r="N284" i="46"/>
  <c r="G253" i="46"/>
  <c r="H253" i="46"/>
  <c r="I253" i="46"/>
  <c r="J253" i="46"/>
  <c r="K253" i="46"/>
  <c r="L253" i="46"/>
  <c r="M253" i="46"/>
  <c r="R253" i="46"/>
  <c r="S253" i="46"/>
  <c r="V253" i="46"/>
  <c r="F253" i="46"/>
  <c r="E253" i="46"/>
  <c r="D253" i="46"/>
  <c r="C253" i="46"/>
  <c r="G252" i="46"/>
  <c r="H252" i="46"/>
  <c r="I252" i="46"/>
  <c r="J252" i="46"/>
  <c r="K252" i="46"/>
  <c r="L252" i="46"/>
  <c r="M252" i="46"/>
  <c r="R252" i="46"/>
  <c r="S252" i="46"/>
  <c r="V252" i="46"/>
  <c r="I251" i="46"/>
  <c r="J251" i="46"/>
  <c r="K251" i="46"/>
  <c r="L251" i="46"/>
  <c r="M251" i="46"/>
  <c r="R251" i="46"/>
  <c r="S251" i="46"/>
  <c r="V251" i="46"/>
  <c r="S250" i="46"/>
  <c r="M250" i="46"/>
  <c r="J250" i="46"/>
  <c r="K250" i="46"/>
  <c r="L250" i="46"/>
  <c r="I250" i="46"/>
  <c r="H250" i="46"/>
  <c r="H251" i="46"/>
  <c r="G251" i="46"/>
  <c r="F252" i="46"/>
  <c r="F251" i="46"/>
  <c r="E252" i="46"/>
  <c r="E251" i="46"/>
  <c r="D251" i="46"/>
  <c r="C251" i="46"/>
  <c r="G250" i="46"/>
  <c r="F250" i="46"/>
  <c r="E250" i="46"/>
  <c r="D250" i="46"/>
  <c r="C250" i="46"/>
  <c r="B250" i="46"/>
  <c r="G247" i="46"/>
  <c r="H247" i="46"/>
  <c r="I247" i="46"/>
  <c r="J247" i="46"/>
  <c r="K247" i="46"/>
  <c r="L247" i="46"/>
  <c r="M247" i="46"/>
  <c r="R247" i="46"/>
  <c r="S247" i="46"/>
  <c r="V247" i="46"/>
  <c r="G248" i="46"/>
  <c r="H248" i="46"/>
  <c r="I248" i="46"/>
  <c r="J248" i="46"/>
  <c r="K248" i="46"/>
  <c r="L248" i="46"/>
  <c r="M248" i="46"/>
  <c r="R248" i="46"/>
  <c r="S248" i="46"/>
  <c r="V248" i="46"/>
  <c r="S246" i="46"/>
  <c r="V246" i="46"/>
  <c r="V249" i="46"/>
  <c r="I246" i="46"/>
  <c r="H246" i="46"/>
  <c r="G246" i="46"/>
  <c r="S172" i="46"/>
  <c r="S170" i="46"/>
  <c r="S169" i="46"/>
  <c r="S161" i="46"/>
  <c r="S162" i="46"/>
  <c r="V162" i="46"/>
  <c r="S163" i="46"/>
  <c r="V163" i="46"/>
  <c r="S164" i="46"/>
  <c r="V164" i="46"/>
  <c r="S165" i="46"/>
  <c r="V165" i="46"/>
  <c r="S166" i="46"/>
  <c r="V166" i="46"/>
  <c r="S167" i="46"/>
  <c r="S160" i="46"/>
  <c r="V160" i="46"/>
  <c r="V168" i="46"/>
  <c r="H24" i="47"/>
  <c r="J246" i="46"/>
  <c r="K246" i="46"/>
  <c r="L246" i="46"/>
  <c r="M246" i="46"/>
  <c r="F246" i="46"/>
  <c r="D246" i="46"/>
  <c r="E246" i="46"/>
  <c r="C246" i="46"/>
  <c r="B246" i="46"/>
  <c r="J240" i="46"/>
  <c r="V240" i="46"/>
  <c r="J241" i="46"/>
  <c r="V241" i="46"/>
  <c r="C240" i="46"/>
  <c r="D240" i="46"/>
  <c r="E240" i="46"/>
  <c r="F240" i="46"/>
  <c r="G240" i="46"/>
  <c r="H240" i="46"/>
  <c r="C241" i="46"/>
  <c r="D241" i="46"/>
  <c r="E241" i="46"/>
  <c r="F241" i="46"/>
  <c r="G241" i="46"/>
  <c r="H241" i="46"/>
  <c r="J239" i="46"/>
  <c r="V239" i="46"/>
  <c r="V242" i="46"/>
  <c r="H34" i="47"/>
  <c r="H239" i="46"/>
  <c r="G239" i="46"/>
  <c r="F239" i="46"/>
  <c r="E239" i="46"/>
  <c r="E235" i="46"/>
  <c r="E234" i="46"/>
  <c r="E222" i="46"/>
  <c r="E219" i="46"/>
  <c r="E218" i="46"/>
  <c r="E216" i="46"/>
  <c r="E149" i="46"/>
  <c r="E148" i="46"/>
  <c r="E147" i="46"/>
  <c r="E146" i="46"/>
  <c r="E145" i="46"/>
  <c r="E144" i="46"/>
  <c r="E142" i="46"/>
  <c r="E141" i="46"/>
  <c r="E140" i="46"/>
  <c r="E139" i="46"/>
  <c r="E138" i="46"/>
  <c r="E137" i="46"/>
  <c r="E136" i="46"/>
  <c r="E135" i="46"/>
  <c r="E132" i="46"/>
  <c r="E130" i="46"/>
  <c r="E129" i="46"/>
  <c r="E128" i="46"/>
  <c r="E127" i="46"/>
  <c r="E125" i="46"/>
  <c r="E119" i="46"/>
  <c r="E116" i="46"/>
  <c r="E115" i="46"/>
  <c r="E113" i="46"/>
  <c r="E112" i="46"/>
  <c r="E111" i="46"/>
  <c r="E108" i="46"/>
  <c r="E107" i="46"/>
  <c r="E106" i="46"/>
  <c r="E104" i="46"/>
  <c r="E103" i="46"/>
  <c r="E102" i="46"/>
  <c r="E101" i="46"/>
  <c r="E99" i="46"/>
  <c r="E97" i="46"/>
  <c r="E96" i="46"/>
  <c r="E95" i="46"/>
  <c r="E94" i="46"/>
  <c r="E86" i="46"/>
  <c r="E85" i="46"/>
  <c r="E84" i="46"/>
  <c r="E83" i="46"/>
  <c r="E82" i="46"/>
  <c r="E81" i="46"/>
  <c r="E80" i="46"/>
  <c r="E79" i="46"/>
  <c r="E78" i="46"/>
  <c r="E77" i="46"/>
  <c r="E76" i="46"/>
  <c r="E75" i="46"/>
  <c r="E74" i="46"/>
  <c r="E73" i="46"/>
  <c r="E72" i="46"/>
  <c r="E71" i="46"/>
  <c r="E70" i="46"/>
  <c r="E68" i="46"/>
  <c r="E67" i="46"/>
  <c r="E66" i="46"/>
  <c r="E65" i="46"/>
  <c r="E64" i="46"/>
  <c r="E61" i="46"/>
  <c r="F59" i="46"/>
  <c r="E59" i="46"/>
  <c r="F57" i="46"/>
  <c r="F56" i="46"/>
  <c r="E57" i="46"/>
  <c r="E56" i="46"/>
  <c r="D57" i="46"/>
  <c r="E54" i="46"/>
  <c r="E53" i="46"/>
  <c r="E52" i="46"/>
  <c r="E50" i="46"/>
  <c r="E49" i="46"/>
  <c r="E47" i="46"/>
  <c r="E46" i="46"/>
  <c r="E43" i="46"/>
  <c r="E41" i="46"/>
  <c r="E36" i="46"/>
  <c r="E26" i="46"/>
  <c r="E17" i="46"/>
  <c r="E12" i="46"/>
  <c r="E7" i="46"/>
  <c r="E3" i="46"/>
  <c r="B245" i="46"/>
  <c r="A245" i="46"/>
  <c r="B44" i="50"/>
  <c r="B281" i="46"/>
  <c r="B45" i="50"/>
  <c r="B282" i="46"/>
  <c r="B43" i="50"/>
  <c r="B280" i="46"/>
  <c r="B421" i="46"/>
  <c r="U422" i="46"/>
  <c r="F61" i="47"/>
  <c r="T422" i="46"/>
  <c r="E61" i="47"/>
  <c r="Q422" i="46"/>
  <c r="P422" i="46"/>
  <c r="O422" i="46"/>
  <c r="N422" i="46"/>
  <c r="U420" i="46"/>
  <c r="F60" i="47"/>
  <c r="T420" i="46"/>
  <c r="E60" i="47"/>
  <c r="Q420" i="46"/>
  <c r="P420" i="46"/>
  <c r="O420" i="46"/>
  <c r="N420" i="46"/>
  <c r="C476" i="46"/>
  <c r="D476" i="46"/>
  <c r="E476" i="46"/>
  <c r="F476" i="46"/>
  <c r="G476" i="46"/>
  <c r="H476" i="46"/>
  <c r="I476" i="46"/>
  <c r="J476" i="46"/>
  <c r="O476" i="46"/>
  <c r="P476" i="46"/>
  <c r="S476" i="46"/>
  <c r="C448" i="46"/>
  <c r="D448" i="46"/>
  <c r="E448" i="46"/>
  <c r="F448" i="46"/>
  <c r="G448" i="46"/>
  <c r="H448" i="46"/>
  <c r="I448" i="46"/>
  <c r="J448" i="46"/>
  <c r="O448" i="46"/>
  <c r="P448" i="46"/>
  <c r="S448" i="46"/>
  <c r="C449" i="46"/>
  <c r="D449" i="46"/>
  <c r="E449" i="46"/>
  <c r="F449" i="46"/>
  <c r="G449" i="46"/>
  <c r="H449" i="46"/>
  <c r="I449" i="46"/>
  <c r="J449" i="46"/>
  <c r="O449" i="46"/>
  <c r="P449" i="46"/>
  <c r="S449" i="46"/>
  <c r="C450" i="46"/>
  <c r="D450" i="46"/>
  <c r="E450" i="46"/>
  <c r="F450" i="46"/>
  <c r="G450" i="46"/>
  <c r="H450" i="46"/>
  <c r="I450" i="46"/>
  <c r="J450" i="46"/>
  <c r="O450" i="46"/>
  <c r="P450" i="46"/>
  <c r="S450" i="46"/>
  <c r="C451" i="46"/>
  <c r="D451" i="46"/>
  <c r="E451" i="46"/>
  <c r="F451" i="46"/>
  <c r="G451" i="46"/>
  <c r="H451" i="46"/>
  <c r="I451" i="46"/>
  <c r="J451" i="46"/>
  <c r="O451" i="46"/>
  <c r="P451" i="46"/>
  <c r="S451" i="46"/>
  <c r="C452" i="46"/>
  <c r="D452" i="46"/>
  <c r="E452" i="46"/>
  <c r="F452" i="46"/>
  <c r="G452" i="46"/>
  <c r="H452" i="46"/>
  <c r="I452" i="46"/>
  <c r="J452" i="46"/>
  <c r="O452" i="46"/>
  <c r="P452" i="46"/>
  <c r="S452" i="46"/>
  <c r="C453" i="46"/>
  <c r="D453" i="46"/>
  <c r="E453" i="46"/>
  <c r="F453" i="46"/>
  <c r="G453" i="46"/>
  <c r="H453" i="46"/>
  <c r="I453" i="46"/>
  <c r="J453" i="46"/>
  <c r="O453" i="46"/>
  <c r="P453" i="46"/>
  <c r="S453" i="46"/>
  <c r="C454" i="46"/>
  <c r="D454" i="46"/>
  <c r="E454" i="46"/>
  <c r="F454" i="46"/>
  <c r="G454" i="46"/>
  <c r="H454" i="46"/>
  <c r="I454" i="46"/>
  <c r="J454" i="46"/>
  <c r="O454" i="46"/>
  <c r="P454" i="46"/>
  <c r="S454" i="46"/>
  <c r="C455" i="46"/>
  <c r="D455" i="46"/>
  <c r="E455" i="46"/>
  <c r="F455" i="46"/>
  <c r="G455" i="46"/>
  <c r="H455" i="46"/>
  <c r="I455" i="46"/>
  <c r="J455" i="46"/>
  <c r="O455" i="46"/>
  <c r="P455" i="46"/>
  <c r="S455" i="46"/>
  <c r="C456" i="46"/>
  <c r="D456" i="46"/>
  <c r="E456" i="46"/>
  <c r="F456" i="46"/>
  <c r="G456" i="46"/>
  <c r="H456" i="46"/>
  <c r="I456" i="46"/>
  <c r="J456" i="46"/>
  <c r="O456" i="46"/>
  <c r="P456" i="46"/>
  <c r="S456" i="46"/>
  <c r="C457" i="46"/>
  <c r="D457" i="46"/>
  <c r="E457" i="46"/>
  <c r="F457" i="46"/>
  <c r="G457" i="46"/>
  <c r="H457" i="46"/>
  <c r="I457" i="46"/>
  <c r="J457" i="46"/>
  <c r="O457" i="46"/>
  <c r="P457" i="46"/>
  <c r="S457" i="46"/>
  <c r="C458" i="46"/>
  <c r="D458" i="46"/>
  <c r="E458" i="46"/>
  <c r="F458" i="46"/>
  <c r="G458" i="46"/>
  <c r="H458" i="46"/>
  <c r="I458" i="46"/>
  <c r="J458" i="46"/>
  <c r="O458" i="46"/>
  <c r="P458" i="46"/>
  <c r="S458" i="46"/>
  <c r="C459" i="46"/>
  <c r="D459" i="46"/>
  <c r="E459" i="46"/>
  <c r="F459" i="46"/>
  <c r="G459" i="46"/>
  <c r="H459" i="46"/>
  <c r="I459" i="46"/>
  <c r="J459" i="46"/>
  <c r="O459" i="46"/>
  <c r="P459" i="46"/>
  <c r="S459" i="46"/>
  <c r="C460" i="46"/>
  <c r="D460" i="46"/>
  <c r="E460" i="46"/>
  <c r="F460" i="46"/>
  <c r="G460" i="46"/>
  <c r="H460" i="46"/>
  <c r="I460" i="46"/>
  <c r="J460" i="46"/>
  <c r="O460" i="46"/>
  <c r="P460" i="46"/>
  <c r="S460" i="46"/>
  <c r="C461" i="46"/>
  <c r="D461" i="46"/>
  <c r="E461" i="46"/>
  <c r="F461" i="46"/>
  <c r="G461" i="46"/>
  <c r="H461" i="46"/>
  <c r="I461" i="46"/>
  <c r="J461" i="46"/>
  <c r="O461" i="46"/>
  <c r="P461" i="46"/>
  <c r="S461" i="46"/>
  <c r="C462" i="46"/>
  <c r="D462" i="46"/>
  <c r="E462" i="46"/>
  <c r="F462" i="46"/>
  <c r="G462" i="46"/>
  <c r="H462" i="46"/>
  <c r="I462" i="46"/>
  <c r="J462" i="46"/>
  <c r="O462" i="46"/>
  <c r="P462" i="46"/>
  <c r="S462" i="46"/>
  <c r="C463" i="46"/>
  <c r="D463" i="46"/>
  <c r="E463" i="46"/>
  <c r="F463" i="46"/>
  <c r="G463" i="46"/>
  <c r="H463" i="46"/>
  <c r="I463" i="46"/>
  <c r="J463" i="46"/>
  <c r="O463" i="46"/>
  <c r="P463" i="46"/>
  <c r="S463" i="46"/>
  <c r="C464" i="46"/>
  <c r="D464" i="46"/>
  <c r="E464" i="46"/>
  <c r="F464" i="46"/>
  <c r="G464" i="46"/>
  <c r="H464" i="46"/>
  <c r="I464" i="46"/>
  <c r="J464" i="46"/>
  <c r="O464" i="46"/>
  <c r="P464" i="46"/>
  <c r="S464" i="46"/>
  <c r="C465" i="46"/>
  <c r="D465" i="46"/>
  <c r="E465" i="46"/>
  <c r="F465" i="46"/>
  <c r="G465" i="46"/>
  <c r="H465" i="46"/>
  <c r="I465" i="46"/>
  <c r="J465" i="46"/>
  <c r="O465" i="46"/>
  <c r="P465" i="46"/>
  <c r="S465" i="46"/>
  <c r="C466" i="46"/>
  <c r="D466" i="46"/>
  <c r="E466" i="46"/>
  <c r="F466" i="46"/>
  <c r="G466" i="46"/>
  <c r="H466" i="46"/>
  <c r="I466" i="46"/>
  <c r="J466" i="46"/>
  <c r="O466" i="46"/>
  <c r="P466" i="46"/>
  <c r="S466" i="46"/>
  <c r="C467" i="46"/>
  <c r="D467" i="46"/>
  <c r="E467" i="46"/>
  <c r="F467" i="46"/>
  <c r="G467" i="46"/>
  <c r="H467" i="46"/>
  <c r="I467" i="46"/>
  <c r="J467" i="46"/>
  <c r="O467" i="46"/>
  <c r="P467" i="46"/>
  <c r="S467" i="46"/>
  <c r="C468" i="46"/>
  <c r="D468" i="46"/>
  <c r="E468" i="46"/>
  <c r="F468" i="46"/>
  <c r="G468" i="46"/>
  <c r="H468" i="46"/>
  <c r="I468" i="46"/>
  <c r="J468" i="46"/>
  <c r="O468" i="46"/>
  <c r="P468" i="46"/>
  <c r="S468" i="46"/>
  <c r="C469" i="46"/>
  <c r="D469" i="46"/>
  <c r="E469" i="46"/>
  <c r="F469" i="46"/>
  <c r="G469" i="46"/>
  <c r="H469" i="46"/>
  <c r="I469" i="46"/>
  <c r="J469" i="46"/>
  <c r="O469" i="46"/>
  <c r="P469" i="46"/>
  <c r="S469" i="46"/>
  <c r="C470" i="46"/>
  <c r="D470" i="46"/>
  <c r="E470" i="46"/>
  <c r="F470" i="46"/>
  <c r="G470" i="46"/>
  <c r="H470" i="46"/>
  <c r="I470" i="46"/>
  <c r="J470" i="46"/>
  <c r="O470" i="46"/>
  <c r="P470" i="46"/>
  <c r="S470" i="46"/>
  <c r="C471" i="46"/>
  <c r="D471" i="46"/>
  <c r="E471" i="46"/>
  <c r="F471" i="46"/>
  <c r="G471" i="46"/>
  <c r="H471" i="46"/>
  <c r="I471" i="46"/>
  <c r="J471" i="46"/>
  <c r="O471" i="46"/>
  <c r="P471" i="46"/>
  <c r="S471" i="46"/>
  <c r="C472" i="46"/>
  <c r="D472" i="46"/>
  <c r="E472" i="46"/>
  <c r="F472" i="46"/>
  <c r="G472" i="46"/>
  <c r="H472" i="46"/>
  <c r="I472" i="46"/>
  <c r="J472" i="46"/>
  <c r="O472" i="46"/>
  <c r="P472" i="46"/>
  <c r="S472" i="46"/>
  <c r="C473" i="46"/>
  <c r="D473" i="46"/>
  <c r="E473" i="46"/>
  <c r="F473" i="46"/>
  <c r="G473" i="46"/>
  <c r="H473" i="46"/>
  <c r="I473" i="46"/>
  <c r="J473" i="46"/>
  <c r="O473" i="46"/>
  <c r="P473" i="46"/>
  <c r="S473" i="46"/>
  <c r="C474" i="46"/>
  <c r="D474" i="46"/>
  <c r="E474" i="46"/>
  <c r="F474" i="46"/>
  <c r="G474" i="46"/>
  <c r="H474" i="46"/>
  <c r="I474" i="46"/>
  <c r="J474" i="46"/>
  <c r="O474" i="46"/>
  <c r="P474" i="46"/>
  <c r="S474" i="46"/>
  <c r="C475" i="46"/>
  <c r="D475" i="46"/>
  <c r="E475" i="46"/>
  <c r="F475" i="46"/>
  <c r="G475" i="46"/>
  <c r="H475" i="46"/>
  <c r="I475" i="46"/>
  <c r="J475" i="46"/>
  <c r="O475" i="46"/>
  <c r="P475" i="46"/>
  <c r="S475" i="46"/>
  <c r="P447" i="46"/>
  <c r="P444" i="46"/>
  <c r="H447" i="46"/>
  <c r="I447" i="46"/>
  <c r="J447" i="46"/>
  <c r="G447" i="46"/>
  <c r="E447" i="46"/>
  <c r="F447" i="46"/>
  <c r="D447" i="46"/>
  <c r="C447" i="46"/>
  <c r="J431" i="46"/>
  <c r="V431" i="46"/>
  <c r="J432" i="46"/>
  <c r="V432" i="46"/>
  <c r="D431" i="46"/>
  <c r="E431" i="46"/>
  <c r="F431" i="46"/>
  <c r="G431" i="46"/>
  <c r="H431" i="46"/>
  <c r="D432" i="46"/>
  <c r="E432" i="46"/>
  <c r="F432" i="46"/>
  <c r="G432" i="46"/>
  <c r="H432" i="46"/>
  <c r="C431" i="46"/>
  <c r="C432" i="46"/>
  <c r="J430" i="46"/>
  <c r="V430" i="46"/>
  <c r="V433" i="46"/>
  <c r="G430" i="46"/>
  <c r="H430" i="46"/>
  <c r="F430" i="46"/>
  <c r="E430" i="46"/>
  <c r="D430" i="46"/>
  <c r="C430" i="46"/>
  <c r="H429" i="46"/>
  <c r="G429" i="46"/>
  <c r="F429" i="46"/>
  <c r="E429" i="46"/>
  <c r="J428" i="46"/>
  <c r="I428" i="46"/>
  <c r="E428" i="46"/>
  <c r="D428" i="46"/>
  <c r="C428" i="46"/>
  <c r="B428" i="46"/>
  <c r="G425" i="46"/>
  <c r="H425" i="46"/>
  <c r="I425" i="46"/>
  <c r="J425" i="46"/>
  <c r="K425" i="46"/>
  <c r="L425" i="46"/>
  <c r="M425" i="46"/>
  <c r="R425" i="46"/>
  <c r="S425" i="46"/>
  <c r="V425" i="46"/>
  <c r="G426" i="46"/>
  <c r="H426" i="46"/>
  <c r="I426" i="46"/>
  <c r="J426" i="46"/>
  <c r="K426" i="46"/>
  <c r="L426" i="46"/>
  <c r="M426" i="46"/>
  <c r="R426" i="46"/>
  <c r="S426" i="46"/>
  <c r="V426" i="46"/>
  <c r="S424" i="46"/>
  <c r="J424" i="46"/>
  <c r="K424" i="46"/>
  <c r="L424" i="46"/>
  <c r="M424" i="46"/>
  <c r="I424" i="46"/>
  <c r="H424" i="46"/>
  <c r="G424" i="46"/>
  <c r="F424" i="46"/>
  <c r="F427" i="46"/>
  <c r="E424" i="46"/>
  <c r="D424" i="46"/>
  <c r="C424" i="46"/>
  <c r="B424" i="46"/>
  <c r="B423" i="46"/>
  <c r="C421" i="46"/>
  <c r="D421" i="46"/>
  <c r="E421" i="46"/>
  <c r="F421" i="46"/>
  <c r="F422" i="46"/>
  <c r="G421" i="46"/>
  <c r="R421" i="46"/>
  <c r="R422" i="46"/>
  <c r="C61" i="47"/>
  <c r="V421" i="46"/>
  <c r="V422" i="46"/>
  <c r="H61" i="47"/>
  <c r="V419" i="46"/>
  <c r="G419" i="46"/>
  <c r="F419" i="46"/>
  <c r="F420" i="46"/>
  <c r="E419" i="46"/>
  <c r="D419" i="46"/>
  <c r="C419" i="46"/>
  <c r="B419" i="46"/>
  <c r="B418" i="46"/>
  <c r="G413" i="46"/>
  <c r="H413" i="46"/>
  <c r="I413" i="46"/>
  <c r="J413" i="46"/>
  <c r="K413" i="46"/>
  <c r="L413" i="46"/>
  <c r="M413" i="46"/>
  <c r="R413" i="46"/>
  <c r="S413" i="46"/>
  <c r="V413" i="46"/>
  <c r="G414" i="46"/>
  <c r="H414" i="46"/>
  <c r="I414" i="46"/>
  <c r="J414" i="46"/>
  <c r="K414" i="46"/>
  <c r="L414" i="46"/>
  <c r="M414" i="46"/>
  <c r="R414" i="46"/>
  <c r="S414" i="46"/>
  <c r="V414" i="46"/>
  <c r="G415" i="46"/>
  <c r="H415" i="46"/>
  <c r="I415" i="46"/>
  <c r="J415" i="46"/>
  <c r="K415" i="46"/>
  <c r="L415" i="46"/>
  <c r="M415" i="46"/>
  <c r="R415" i="46"/>
  <c r="S415" i="46"/>
  <c r="V415" i="46"/>
  <c r="G416" i="46"/>
  <c r="H416" i="46"/>
  <c r="I416" i="46"/>
  <c r="J416" i="46"/>
  <c r="K416" i="46"/>
  <c r="L416" i="46"/>
  <c r="M416" i="46"/>
  <c r="R416" i="46"/>
  <c r="S416" i="46"/>
  <c r="V416" i="46"/>
  <c r="F413" i="46"/>
  <c r="E413" i="46"/>
  <c r="D413" i="46"/>
  <c r="C413" i="46"/>
  <c r="G406" i="46"/>
  <c r="H406" i="46"/>
  <c r="I406" i="46"/>
  <c r="J406" i="46"/>
  <c r="K406" i="46"/>
  <c r="L406" i="46"/>
  <c r="M406" i="46"/>
  <c r="R406" i="46"/>
  <c r="S406" i="46"/>
  <c r="V406" i="46"/>
  <c r="G407" i="46"/>
  <c r="H407" i="46"/>
  <c r="I407" i="46"/>
  <c r="J407" i="46"/>
  <c r="K407" i="46"/>
  <c r="L407" i="46"/>
  <c r="M407" i="46"/>
  <c r="R407" i="46"/>
  <c r="S407" i="46"/>
  <c r="V407" i="46"/>
  <c r="G408" i="46"/>
  <c r="H408" i="46"/>
  <c r="I408" i="46"/>
  <c r="J408" i="46"/>
  <c r="K408" i="46"/>
  <c r="L408" i="46"/>
  <c r="M408" i="46"/>
  <c r="R408" i="46"/>
  <c r="S408" i="46"/>
  <c r="V408" i="46"/>
  <c r="G409" i="46"/>
  <c r="H409" i="46"/>
  <c r="I409" i="46"/>
  <c r="J409" i="46"/>
  <c r="K409" i="46"/>
  <c r="L409" i="46"/>
  <c r="M409" i="46"/>
  <c r="R409" i="46"/>
  <c r="S409" i="46"/>
  <c r="V409" i="46"/>
  <c r="G410" i="46"/>
  <c r="H410" i="46"/>
  <c r="I410" i="46"/>
  <c r="J410" i="46"/>
  <c r="K410" i="46"/>
  <c r="L410" i="46"/>
  <c r="M410" i="46"/>
  <c r="R410" i="46"/>
  <c r="S410" i="46"/>
  <c r="V410" i="46"/>
  <c r="G411" i="46"/>
  <c r="H411" i="46"/>
  <c r="I411" i="46"/>
  <c r="J411" i="46"/>
  <c r="K411" i="46"/>
  <c r="L411" i="46"/>
  <c r="M411" i="46"/>
  <c r="R411" i="46"/>
  <c r="S411" i="46"/>
  <c r="V411" i="46"/>
  <c r="G412" i="46"/>
  <c r="H412" i="46"/>
  <c r="I412" i="46"/>
  <c r="J412" i="46"/>
  <c r="K412" i="46"/>
  <c r="L412" i="46"/>
  <c r="M412" i="46"/>
  <c r="R412" i="46"/>
  <c r="S412" i="46"/>
  <c r="V412" i="46"/>
  <c r="F406" i="46"/>
  <c r="E406" i="46"/>
  <c r="D406" i="46"/>
  <c r="C406" i="46"/>
  <c r="G403" i="46"/>
  <c r="H403" i="46"/>
  <c r="I403" i="46"/>
  <c r="J403" i="46"/>
  <c r="K403" i="46"/>
  <c r="L403" i="46"/>
  <c r="M403" i="46"/>
  <c r="R403" i="46"/>
  <c r="S403" i="46"/>
  <c r="V403" i="46"/>
  <c r="G404" i="46"/>
  <c r="H404" i="46"/>
  <c r="I404" i="46"/>
  <c r="J404" i="46"/>
  <c r="K404" i="46"/>
  <c r="L404" i="46"/>
  <c r="M404" i="46"/>
  <c r="R404" i="46"/>
  <c r="S404" i="46"/>
  <c r="V404" i="46"/>
  <c r="G405" i="46"/>
  <c r="H405" i="46"/>
  <c r="I405" i="46"/>
  <c r="J405" i="46"/>
  <c r="K405" i="46"/>
  <c r="L405" i="46"/>
  <c r="M405" i="46"/>
  <c r="R405" i="46"/>
  <c r="S405" i="46"/>
  <c r="V405" i="46"/>
  <c r="S402" i="46"/>
  <c r="J402" i="46"/>
  <c r="K402" i="46"/>
  <c r="L402" i="46"/>
  <c r="M402" i="46"/>
  <c r="I402" i="46"/>
  <c r="H402" i="46"/>
  <c r="G402" i="46"/>
  <c r="F402" i="46"/>
  <c r="F417" i="46"/>
  <c r="E402" i="46"/>
  <c r="D402" i="46"/>
  <c r="C402" i="46"/>
  <c r="B402" i="46"/>
  <c r="G398" i="46"/>
  <c r="H398" i="46"/>
  <c r="I398" i="46"/>
  <c r="J398" i="46"/>
  <c r="K398" i="46"/>
  <c r="L398" i="46"/>
  <c r="M398" i="46"/>
  <c r="R398" i="46"/>
  <c r="S398" i="46"/>
  <c r="V398" i="46"/>
  <c r="G399" i="46"/>
  <c r="H399" i="46"/>
  <c r="I399" i="46"/>
  <c r="J399" i="46"/>
  <c r="K399" i="46"/>
  <c r="L399" i="46"/>
  <c r="M399" i="46"/>
  <c r="R399" i="46"/>
  <c r="S399" i="46"/>
  <c r="V399" i="46"/>
  <c r="G400" i="46"/>
  <c r="H400" i="46"/>
  <c r="I400" i="46"/>
  <c r="J400" i="46"/>
  <c r="K400" i="46"/>
  <c r="L400" i="46"/>
  <c r="M400" i="46"/>
  <c r="R400" i="46"/>
  <c r="S400" i="46"/>
  <c r="V400" i="46"/>
  <c r="G397" i="46"/>
  <c r="H397" i="46"/>
  <c r="I397" i="46"/>
  <c r="J397" i="46"/>
  <c r="K397" i="46"/>
  <c r="L397" i="46"/>
  <c r="M397" i="46"/>
  <c r="R397" i="46"/>
  <c r="S397" i="46"/>
  <c r="V397" i="46"/>
  <c r="F397" i="46"/>
  <c r="E397" i="46"/>
  <c r="D397" i="46"/>
  <c r="C397" i="46"/>
  <c r="G390" i="46"/>
  <c r="H390" i="46"/>
  <c r="I390" i="46"/>
  <c r="J390" i="46"/>
  <c r="K390" i="46"/>
  <c r="L390" i="46"/>
  <c r="M390" i="46"/>
  <c r="R390" i="46"/>
  <c r="S390" i="46"/>
  <c r="V390" i="46"/>
  <c r="G391" i="46"/>
  <c r="H391" i="46"/>
  <c r="I391" i="46"/>
  <c r="J391" i="46"/>
  <c r="K391" i="46"/>
  <c r="L391" i="46"/>
  <c r="M391" i="46"/>
  <c r="R391" i="46"/>
  <c r="S391" i="46"/>
  <c r="V391" i="46"/>
  <c r="G392" i="46"/>
  <c r="H392" i="46"/>
  <c r="I392" i="46"/>
  <c r="J392" i="46"/>
  <c r="K392" i="46"/>
  <c r="L392" i="46"/>
  <c r="M392" i="46"/>
  <c r="R392" i="46"/>
  <c r="S392" i="46"/>
  <c r="V392" i="46"/>
  <c r="G393" i="46"/>
  <c r="H393" i="46"/>
  <c r="I393" i="46"/>
  <c r="J393" i="46"/>
  <c r="K393" i="46"/>
  <c r="L393" i="46"/>
  <c r="M393" i="46"/>
  <c r="R393" i="46"/>
  <c r="S393" i="46"/>
  <c r="V393" i="46"/>
  <c r="G394" i="46"/>
  <c r="H394" i="46"/>
  <c r="I394" i="46"/>
  <c r="J394" i="46"/>
  <c r="K394" i="46"/>
  <c r="L394" i="46"/>
  <c r="M394" i="46"/>
  <c r="R394" i="46"/>
  <c r="S394" i="46"/>
  <c r="V394" i="46"/>
  <c r="G395" i="46"/>
  <c r="H395" i="46"/>
  <c r="I395" i="46"/>
  <c r="J395" i="46"/>
  <c r="K395" i="46"/>
  <c r="L395" i="46"/>
  <c r="M395" i="46"/>
  <c r="R395" i="46"/>
  <c r="S395" i="46"/>
  <c r="V395" i="46"/>
  <c r="G396" i="46"/>
  <c r="H396" i="46"/>
  <c r="I396" i="46"/>
  <c r="J396" i="46"/>
  <c r="K396" i="46"/>
  <c r="L396" i="46"/>
  <c r="M396" i="46"/>
  <c r="R396" i="46"/>
  <c r="S396" i="46"/>
  <c r="V396" i="46"/>
  <c r="S389" i="46"/>
  <c r="V389" i="46"/>
  <c r="V401" i="46"/>
  <c r="H58" i="47"/>
  <c r="J389" i="46"/>
  <c r="K389" i="46"/>
  <c r="L389" i="46"/>
  <c r="M389" i="46"/>
  <c r="I389" i="46"/>
  <c r="H389" i="46"/>
  <c r="G389" i="46"/>
  <c r="F389" i="46"/>
  <c r="E389" i="46"/>
  <c r="D389" i="46"/>
  <c r="C389" i="46"/>
  <c r="B389" i="46"/>
  <c r="B388" i="46"/>
  <c r="G384" i="46"/>
  <c r="H384" i="46"/>
  <c r="I384" i="46"/>
  <c r="J384" i="46"/>
  <c r="K384" i="46"/>
  <c r="L384" i="46"/>
  <c r="M384" i="46"/>
  <c r="R384" i="46"/>
  <c r="S384" i="46"/>
  <c r="V384" i="46"/>
  <c r="G385" i="46"/>
  <c r="H385" i="46"/>
  <c r="I385" i="46"/>
  <c r="J385" i="46"/>
  <c r="K385" i="46"/>
  <c r="L385" i="46"/>
  <c r="M385" i="46"/>
  <c r="R385" i="46"/>
  <c r="S385" i="46"/>
  <c r="V385" i="46"/>
  <c r="G386" i="46"/>
  <c r="H386" i="46"/>
  <c r="I386" i="46"/>
  <c r="J386" i="46"/>
  <c r="K386" i="46"/>
  <c r="L386" i="46"/>
  <c r="M386" i="46"/>
  <c r="R386" i="46"/>
  <c r="S386" i="46"/>
  <c r="V386" i="46"/>
  <c r="F384" i="46"/>
  <c r="E384" i="46"/>
  <c r="D384" i="46"/>
  <c r="C384" i="46"/>
  <c r="G382" i="46"/>
  <c r="H382" i="46"/>
  <c r="I382" i="46"/>
  <c r="J382" i="46"/>
  <c r="K382" i="46"/>
  <c r="L382" i="46"/>
  <c r="M382" i="46"/>
  <c r="R382" i="46"/>
  <c r="S382" i="46"/>
  <c r="V382" i="46"/>
  <c r="G383" i="46"/>
  <c r="H383" i="46"/>
  <c r="I383" i="46"/>
  <c r="J383" i="46"/>
  <c r="K383" i="46"/>
  <c r="L383" i="46"/>
  <c r="M383" i="46"/>
  <c r="R383" i="46"/>
  <c r="S383" i="46"/>
  <c r="V383" i="46"/>
  <c r="G381" i="46"/>
  <c r="H381" i="46"/>
  <c r="I381" i="46"/>
  <c r="J381" i="46"/>
  <c r="K381" i="46"/>
  <c r="L381" i="46"/>
  <c r="M381" i="46"/>
  <c r="R381" i="46"/>
  <c r="S381" i="46"/>
  <c r="V381" i="46"/>
  <c r="F381" i="46"/>
  <c r="D381" i="46"/>
  <c r="E381" i="46"/>
  <c r="C381" i="46"/>
  <c r="G377" i="46"/>
  <c r="H377" i="46"/>
  <c r="I377" i="46"/>
  <c r="J377" i="46"/>
  <c r="K377" i="46"/>
  <c r="L377" i="46"/>
  <c r="M377" i="46"/>
  <c r="R377" i="46"/>
  <c r="S377" i="46"/>
  <c r="V377" i="46"/>
  <c r="G378" i="46"/>
  <c r="H378" i="46"/>
  <c r="I378" i="46"/>
  <c r="J378" i="46"/>
  <c r="K378" i="46"/>
  <c r="L378" i="46"/>
  <c r="M378" i="46"/>
  <c r="R378" i="46"/>
  <c r="S378" i="46"/>
  <c r="V378" i="46"/>
  <c r="G379" i="46"/>
  <c r="H379" i="46"/>
  <c r="I379" i="46"/>
  <c r="J379" i="46"/>
  <c r="K379" i="46"/>
  <c r="L379" i="46"/>
  <c r="M379" i="46"/>
  <c r="R379" i="46"/>
  <c r="S379" i="46"/>
  <c r="V379" i="46"/>
  <c r="G380" i="46"/>
  <c r="H380" i="46"/>
  <c r="I380" i="46"/>
  <c r="J380" i="46"/>
  <c r="K380" i="46"/>
  <c r="L380" i="46"/>
  <c r="M380" i="46"/>
  <c r="R380" i="46"/>
  <c r="S380" i="46"/>
  <c r="V380" i="46"/>
  <c r="E379" i="46"/>
  <c r="D379" i="46"/>
  <c r="C379" i="46"/>
  <c r="S376" i="46"/>
  <c r="V376" i="46"/>
  <c r="V387" i="46"/>
  <c r="H57" i="47"/>
  <c r="R376" i="46"/>
  <c r="J376" i="46"/>
  <c r="K376" i="46"/>
  <c r="L376" i="46"/>
  <c r="M376" i="46"/>
  <c r="I376" i="46"/>
  <c r="H376" i="46"/>
  <c r="G376" i="46"/>
  <c r="D376" i="46"/>
  <c r="E376" i="46"/>
  <c r="F376" i="46"/>
  <c r="C376" i="46"/>
  <c r="B376" i="46"/>
  <c r="B375" i="46"/>
  <c r="G370" i="46"/>
  <c r="H370" i="46"/>
  <c r="I370" i="46"/>
  <c r="J370" i="46"/>
  <c r="K370" i="46"/>
  <c r="L370" i="46"/>
  <c r="M370" i="46"/>
  <c r="R370" i="46"/>
  <c r="S370" i="46"/>
  <c r="V370" i="46"/>
  <c r="G371" i="46"/>
  <c r="H371" i="46"/>
  <c r="I371" i="46"/>
  <c r="J371" i="46"/>
  <c r="K371" i="46"/>
  <c r="L371" i="46"/>
  <c r="M371" i="46"/>
  <c r="R371" i="46"/>
  <c r="S371" i="46"/>
  <c r="V371" i="46"/>
  <c r="G372" i="46"/>
  <c r="H372" i="46"/>
  <c r="I372" i="46"/>
  <c r="J372" i="46"/>
  <c r="K372" i="46"/>
  <c r="L372" i="46"/>
  <c r="M372" i="46"/>
  <c r="R372" i="46"/>
  <c r="S372" i="46"/>
  <c r="V372" i="46"/>
  <c r="G373" i="46"/>
  <c r="H373" i="46"/>
  <c r="I373" i="46"/>
  <c r="J373" i="46"/>
  <c r="K373" i="46"/>
  <c r="L373" i="46"/>
  <c r="M373" i="46"/>
  <c r="R373" i="46"/>
  <c r="S373" i="46"/>
  <c r="V373" i="46"/>
  <c r="S369" i="46"/>
  <c r="V369" i="46"/>
  <c r="V374" i="46"/>
  <c r="H56" i="47"/>
  <c r="M369" i="46"/>
  <c r="J369" i="46"/>
  <c r="K369" i="46"/>
  <c r="L369" i="46"/>
  <c r="I369" i="46"/>
  <c r="H369" i="46"/>
  <c r="G369" i="46"/>
  <c r="F369" i="46"/>
  <c r="F374" i="46"/>
  <c r="E369" i="46"/>
  <c r="D369" i="46"/>
  <c r="C369" i="46"/>
  <c r="B369" i="46"/>
  <c r="G364" i="46"/>
  <c r="H364" i="46"/>
  <c r="I364" i="46"/>
  <c r="J364" i="46"/>
  <c r="K364" i="46"/>
  <c r="L364" i="46"/>
  <c r="M364" i="46"/>
  <c r="R364" i="46"/>
  <c r="S364" i="46"/>
  <c r="V364" i="46"/>
  <c r="G365" i="46"/>
  <c r="H365" i="46"/>
  <c r="I365" i="46"/>
  <c r="J365" i="46"/>
  <c r="K365" i="46"/>
  <c r="L365" i="46"/>
  <c r="M365" i="46"/>
  <c r="R365" i="46"/>
  <c r="S365" i="46"/>
  <c r="V365" i="46"/>
  <c r="G366" i="46"/>
  <c r="H366" i="46"/>
  <c r="I366" i="46"/>
  <c r="J366" i="46"/>
  <c r="K366" i="46"/>
  <c r="L366" i="46"/>
  <c r="M366" i="46"/>
  <c r="R366" i="46"/>
  <c r="S366" i="46"/>
  <c r="V366" i="46"/>
  <c r="G367" i="46"/>
  <c r="H367" i="46"/>
  <c r="I367" i="46"/>
  <c r="J367" i="46"/>
  <c r="K367" i="46"/>
  <c r="L367" i="46"/>
  <c r="M367" i="46"/>
  <c r="R367" i="46"/>
  <c r="S367" i="46"/>
  <c r="V367" i="46"/>
  <c r="S363" i="46"/>
  <c r="V363" i="46"/>
  <c r="V368" i="46"/>
  <c r="H55" i="47"/>
  <c r="J363" i="46"/>
  <c r="K363" i="46"/>
  <c r="L363" i="46"/>
  <c r="M363" i="46"/>
  <c r="I363" i="46"/>
  <c r="H363" i="46"/>
  <c r="G363" i="46"/>
  <c r="F363" i="46"/>
  <c r="F368" i="46"/>
  <c r="E363" i="46"/>
  <c r="D363" i="46"/>
  <c r="C363" i="46"/>
  <c r="B363" i="46"/>
  <c r="G359" i="46"/>
  <c r="H359" i="46"/>
  <c r="I359" i="46"/>
  <c r="J359" i="46"/>
  <c r="K359" i="46"/>
  <c r="L359" i="46"/>
  <c r="M359" i="46"/>
  <c r="R359" i="46"/>
  <c r="S359" i="46"/>
  <c r="V359" i="46"/>
  <c r="G360" i="46"/>
  <c r="H360" i="46"/>
  <c r="I360" i="46"/>
  <c r="J360" i="46"/>
  <c r="K360" i="46"/>
  <c r="L360" i="46"/>
  <c r="M360" i="46"/>
  <c r="R360" i="46"/>
  <c r="S360" i="46"/>
  <c r="V360" i="46"/>
  <c r="G361" i="46"/>
  <c r="H361" i="46"/>
  <c r="I361" i="46"/>
  <c r="J361" i="46"/>
  <c r="K361" i="46"/>
  <c r="L361" i="46"/>
  <c r="M361" i="46"/>
  <c r="R361" i="46"/>
  <c r="S361" i="46"/>
  <c r="V361" i="46"/>
  <c r="S358" i="46"/>
  <c r="V358" i="46"/>
  <c r="V362" i="46"/>
  <c r="H54" i="47"/>
  <c r="I358" i="46"/>
  <c r="J358" i="46"/>
  <c r="K358" i="46"/>
  <c r="L358" i="46"/>
  <c r="M358" i="46"/>
  <c r="H358" i="46"/>
  <c r="G358" i="46"/>
  <c r="F358" i="46"/>
  <c r="F362" i="46"/>
  <c r="E358" i="46"/>
  <c r="D358" i="46"/>
  <c r="C358" i="46"/>
  <c r="B358" i="46"/>
  <c r="G354" i="46"/>
  <c r="H354" i="46"/>
  <c r="I354" i="46"/>
  <c r="J354" i="46"/>
  <c r="K354" i="46"/>
  <c r="L354" i="46"/>
  <c r="M354" i="46"/>
  <c r="R354" i="46"/>
  <c r="S354" i="46"/>
  <c r="V354" i="46"/>
  <c r="G355" i="46"/>
  <c r="H355" i="46"/>
  <c r="I355" i="46"/>
  <c r="J355" i="46"/>
  <c r="K355" i="46"/>
  <c r="L355" i="46"/>
  <c r="M355" i="46"/>
  <c r="R355" i="46"/>
  <c r="S355" i="46"/>
  <c r="V355" i="46"/>
  <c r="G356" i="46"/>
  <c r="H356" i="46"/>
  <c r="I356" i="46"/>
  <c r="J356" i="46"/>
  <c r="K356" i="46"/>
  <c r="L356" i="46"/>
  <c r="M356" i="46"/>
  <c r="R356" i="46"/>
  <c r="S356" i="46"/>
  <c r="V356" i="46"/>
  <c r="S353" i="46"/>
  <c r="V353" i="46"/>
  <c r="V357" i="46"/>
  <c r="H53" i="47"/>
  <c r="I353" i="46"/>
  <c r="J353" i="46"/>
  <c r="K353" i="46"/>
  <c r="L353" i="46"/>
  <c r="M353" i="46"/>
  <c r="H353" i="46"/>
  <c r="G353" i="46"/>
  <c r="F353" i="46"/>
  <c r="F357" i="46"/>
  <c r="E353" i="46"/>
  <c r="D353" i="46"/>
  <c r="C353" i="46"/>
  <c r="B353" i="46"/>
  <c r="B352" i="46"/>
  <c r="D348" i="46"/>
  <c r="E348" i="46"/>
  <c r="F348" i="46"/>
  <c r="G348" i="46"/>
  <c r="H348" i="46"/>
  <c r="I348" i="46"/>
  <c r="J348" i="46"/>
  <c r="K348" i="46"/>
  <c r="L348" i="46"/>
  <c r="M348" i="46"/>
  <c r="R348" i="46"/>
  <c r="S348" i="46"/>
  <c r="V348" i="46"/>
  <c r="D349" i="46"/>
  <c r="E349" i="46"/>
  <c r="F349" i="46"/>
  <c r="G349" i="46"/>
  <c r="H349" i="46"/>
  <c r="I349" i="46"/>
  <c r="J349" i="46"/>
  <c r="K349" i="46"/>
  <c r="L349" i="46"/>
  <c r="M349" i="46"/>
  <c r="R349" i="46"/>
  <c r="S349" i="46"/>
  <c r="V349" i="46"/>
  <c r="D350" i="46"/>
  <c r="E350" i="46"/>
  <c r="F350" i="46"/>
  <c r="G350" i="46"/>
  <c r="H350" i="46"/>
  <c r="I350" i="46"/>
  <c r="J350" i="46"/>
  <c r="K350" i="46"/>
  <c r="L350" i="46"/>
  <c r="M350" i="46"/>
  <c r="R350" i="46"/>
  <c r="S350" i="46"/>
  <c r="V350" i="46"/>
  <c r="S347" i="46"/>
  <c r="V347" i="46"/>
  <c r="I347" i="46"/>
  <c r="J347" i="46"/>
  <c r="K347" i="46"/>
  <c r="L347" i="46"/>
  <c r="M347" i="46"/>
  <c r="H347" i="46"/>
  <c r="G347" i="46"/>
  <c r="D347" i="46"/>
  <c r="E347" i="46"/>
  <c r="F347" i="46"/>
  <c r="C347" i="46"/>
  <c r="G346" i="46"/>
  <c r="H346" i="46"/>
  <c r="I346" i="46"/>
  <c r="J346" i="46"/>
  <c r="K346" i="46"/>
  <c r="L346" i="46"/>
  <c r="M346" i="46"/>
  <c r="R346" i="46"/>
  <c r="S346" i="46"/>
  <c r="V346" i="46"/>
  <c r="F346" i="46"/>
  <c r="E346" i="46"/>
  <c r="D346" i="46"/>
  <c r="C346" i="46"/>
  <c r="G345" i="46"/>
  <c r="H345" i="46"/>
  <c r="I345" i="46"/>
  <c r="J345" i="46"/>
  <c r="K345" i="46"/>
  <c r="L345" i="46"/>
  <c r="M345" i="46"/>
  <c r="R345" i="46"/>
  <c r="S345" i="46"/>
  <c r="V345" i="46"/>
  <c r="F345" i="46"/>
  <c r="E345" i="46"/>
  <c r="D345" i="46"/>
  <c r="C345" i="46"/>
  <c r="G343" i="46"/>
  <c r="H343" i="46"/>
  <c r="I343" i="46"/>
  <c r="J343" i="46"/>
  <c r="K343" i="46"/>
  <c r="L343" i="46"/>
  <c r="M343" i="46"/>
  <c r="R343" i="46"/>
  <c r="S343" i="46"/>
  <c r="V343" i="46"/>
  <c r="G344" i="46"/>
  <c r="H344" i="46"/>
  <c r="I344" i="46"/>
  <c r="J344" i="46"/>
  <c r="K344" i="46"/>
  <c r="L344" i="46"/>
  <c r="M344" i="46"/>
  <c r="R344" i="46"/>
  <c r="S344" i="46"/>
  <c r="V344" i="46"/>
  <c r="G342" i="46"/>
  <c r="H342" i="46"/>
  <c r="I342" i="46"/>
  <c r="J342" i="46"/>
  <c r="K342" i="46"/>
  <c r="L342" i="46"/>
  <c r="M342" i="46"/>
  <c r="R342" i="46"/>
  <c r="S342" i="46"/>
  <c r="V342" i="46"/>
  <c r="F342" i="46"/>
  <c r="E342" i="46"/>
  <c r="D342" i="46"/>
  <c r="C342" i="46"/>
  <c r="G340" i="46"/>
  <c r="H340" i="46"/>
  <c r="I340" i="46"/>
  <c r="J340" i="46"/>
  <c r="K340" i="46"/>
  <c r="L340" i="46"/>
  <c r="M340" i="46"/>
  <c r="R340" i="46"/>
  <c r="S340" i="46"/>
  <c r="V340" i="46"/>
  <c r="G341" i="46"/>
  <c r="H341" i="46"/>
  <c r="I341" i="46"/>
  <c r="J341" i="46"/>
  <c r="K341" i="46"/>
  <c r="L341" i="46"/>
  <c r="M341" i="46"/>
  <c r="R341" i="46"/>
  <c r="S341" i="46"/>
  <c r="V341" i="46"/>
  <c r="G339" i="46"/>
  <c r="H339" i="46"/>
  <c r="I339" i="46"/>
  <c r="J339" i="46"/>
  <c r="K339" i="46"/>
  <c r="L339" i="46"/>
  <c r="M339" i="46"/>
  <c r="R339" i="46"/>
  <c r="S339" i="46"/>
  <c r="V339" i="46"/>
  <c r="F339" i="46"/>
  <c r="E339" i="46"/>
  <c r="D339" i="46"/>
  <c r="C339" i="46"/>
  <c r="H338" i="46"/>
  <c r="I338" i="46"/>
  <c r="J338" i="46"/>
  <c r="K338" i="46"/>
  <c r="L338" i="46"/>
  <c r="M338" i="46"/>
  <c r="R338" i="46"/>
  <c r="S338" i="46"/>
  <c r="V338" i="46"/>
  <c r="G338" i="46"/>
  <c r="F338" i="46"/>
  <c r="E338" i="46"/>
  <c r="D338" i="46"/>
  <c r="C338" i="46"/>
  <c r="G337" i="46"/>
  <c r="H337" i="46"/>
  <c r="I337" i="46"/>
  <c r="J337" i="46"/>
  <c r="K337" i="46"/>
  <c r="L337" i="46"/>
  <c r="M337" i="46"/>
  <c r="R337" i="46"/>
  <c r="S337" i="46"/>
  <c r="V337" i="46"/>
  <c r="S336" i="46"/>
  <c r="V336" i="46"/>
  <c r="V351" i="46"/>
  <c r="H52" i="47"/>
  <c r="I336" i="46"/>
  <c r="J336" i="46"/>
  <c r="K336" i="46"/>
  <c r="L336" i="46"/>
  <c r="M336" i="46"/>
  <c r="H336" i="46"/>
  <c r="G336" i="46"/>
  <c r="F336" i="46"/>
  <c r="E336" i="46"/>
  <c r="D336" i="46"/>
  <c r="C336" i="46"/>
  <c r="B336" i="46"/>
  <c r="G331" i="46"/>
  <c r="H331" i="46"/>
  <c r="I331" i="46"/>
  <c r="J331" i="46"/>
  <c r="K331" i="46"/>
  <c r="L331" i="46"/>
  <c r="M331" i="46"/>
  <c r="R331" i="46"/>
  <c r="S331" i="46"/>
  <c r="V331" i="46"/>
  <c r="G332" i="46"/>
  <c r="H332" i="46"/>
  <c r="I332" i="46"/>
  <c r="J332" i="46"/>
  <c r="K332" i="46"/>
  <c r="L332" i="46"/>
  <c r="M332" i="46"/>
  <c r="R332" i="46"/>
  <c r="S332" i="46"/>
  <c r="V332" i="46"/>
  <c r="G333" i="46"/>
  <c r="H333" i="46"/>
  <c r="I333" i="46"/>
  <c r="J333" i="46"/>
  <c r="K333" i="46"/>
  <c r="L333" i="46"/>
  <c r="M333" i="46"/>
  <c r="R333" i="46"/>
  <c r="S333" i="46"/>
  <c r="V333" i="46"/>
  <c r="G334" i="46"/>
  <c r="H334" i="46"/>
  <c r="I334" i="46"/>
  <c r="J334" i="46"/>
  <c r="K334" i="46"/>
  <c r="L334" i="46"/>
  <c r="M334" i="46"/>
  <c r="R334" i="46"/>
  <c r="S334" i="46"/>
  <c r="V334" i="46"/>
  <c r="F334" i="46"/>
  <c r="E334" i="46"/>
  <c r="D334" i="46"/>
  <c r="F333" i="46"/>
  <c r="E333" i="46"/>
  <c r="D333" i="46"/>
  <c r="C334" i="46"/>
  <c r="C333" i="46"/>
  <c r="F332" i="46"/>
  <c r="E332" i="46"/>
  <c r="D332" i="46"/>
  <c r="C332" i="46"/>
  <c r="D331" i="46"/>
  <c r="E331" i="46"/>
  <c r="F331" i="46"/>
  <c r="C331" i="46"/>
  <c r="S330" i="46"/>
  <c r="V330" i="46"/>
  <c r="V335" i="46"/>
  <c r="H51" i="47"/>
  <c r="I330" i="46"/>
  <c r="J330" i="46"/>
  <c r="K330" i="46"/>
  <c r="L330" i="46"/>
  <c r="M330" i="46"/>
  <c r="H330" i="46"/>
  <c r="G330" i="46"/>
  <c r="F330" i="46"/>
  <c r="E330" i="46"/>
  <c r="D330" i="46"/>
  <c r="C330" i="46"/>
  <c r="B330" i="46"/>
  <c r="G325" i="46"/>
  <c r="H325" i="46"/>
  <c r="I325" i="46"/>
  <c r="J325" i="46"/>
  <c r="K325" i="46"/>
  <c r="L325" i="46"/>
  <c r="M325" i="46"/>
  <c r="R325" i="46"/>
  <c r="S325" i="46"/>
  <c r="V325" i="46"/>
  <c r="G326" i="46"/>
  <c r="H326" i="46"/>
  <c r="I326" i="46"/>
  <c r="J326" i="46"/>
  <c r="K326" i="46"/>
  <c r="L326" i="46"/>
  <c r="M326" i="46"/>
  <c r="R326" i="46"/>
  <c r="S326" i="46"/>
  <c r="V326" i="46"/>
  <c r="G327" i="46"/>
  <c r="H327" i="46"/>
  <c r="I327" i="46"/>
  <c r="J327" i="46"/>
  <c r="K327" i="46"/>
  <c r="L327" i="46"/>
  <c r="M327" i="46"/>
  <c r="R327" i="46"/>
  <c r="S327" i="46"/>
  <c r="V327" i="46"/>
  <c r="G328" i="46"/>
  <c r="H328" i="46"/>
  <c r="I328" i="46"/>
  <c r="J328" i="46"/>
  <c r="K328" i="46"/>
  <c r="L328" i="46"/>
  <c r="M328" i="46"/>
  <c r="R328" i="46"/>
  <c r="S328" i="46"/>
  <c r="V328" i="46"/>
  <c r="F325" i="46"/>
  <c r="E325" i="46"/>
  <c r="D325" i="46"/>
  <c r="C325" i="46"/>
  <c r="G324" i="46"/>
  <c r="H324" i="46"/>
  <c r="I324" i="46"/>
  <c r="J324" i="46"/>
  <c r="K324" i="46"/>
  <c r="L324" i="46"/>
  <c r="M324" i="46"/>
  <c r="R324" i="46"/>
  <c r="S324" i="46"/>
  <c r="V324" i="46"/>
  <c r="F324" i="46"/>
  <c r="E324" i="46"/>
  <c r="D324" i="46"/>
  <c r="C324" i="46"/>
  <c r="G323" i="46"/>
  <c r="H323" i="46"/>
  <c r="I323" i="46"/>
  <c r="J323" i="46"/>
  <c r="K323" i="46"/>
  <c r="L323" i="46"/>
  <c r="M323" i="46"/>
  <c r="R323" i="46"/>
  <c r="S323" i="46"/>
  <c r="V323" i="46"/>
  <c r="F323" i="46"/>
  <c r="E323" i="46"/>
  <c r="D323" i="46"/>
  <c r="C323" i="46"/>
  <c r="F322" i="46"/>
  <c r="E322" i="46"/>
  <c r="D322" i="46"/>
  <c r="C322" i="46"/>
  <c r="G322" i="46"/>
  <c r="H322" i="46"/>
  <c r="I322" i="46"/>
  <c r="J322" i="46"/>
  <c r="K322" i="46"/>
  <c r="L322" i="46"/>
  <c r="M322" i="46"/>
  <c r="R322" i="46"/>
  <c r="S322" i="46"/>
  <c r="V322" i="46"/>
  <c r="S321" i="46"/>
  <c r="V321" i="46"/>
  <c r="V329" i="46"/>
  <c r="J321" i="46"/>
  <c r="K321" i="46"/>
  <c r="L321" i="46"/>
  <c r="M321" i="46"/>
  <c r="I321" i="46"/>
  <c r="H321" i="46"/>
  <c r="G321" i="46"/>
  <c r="F321" i="46"/>
  <c r="E321" i="46"/>
  <c r="D321" i="46"/>
  <c r="C321" i="46"/>
  <c r="B321" i="46"/>
  <c r="B320" i="46"/>
  <c r="G317" i="46"/>
  <c r="H317" i="46"/>
  <c r="I317" i="46"/>
  <c r="J317" i="46"/>
  <c r="K317" i="46"/>
  <c r="L317" i="46"/>
  <c r="M317" i="46"/>
  <c r="R317" i="46"/>
  <c r="S317" i="46"/>
  <c r="V317" i="46"/>
  <c r="G318" i="46"/>
  <c r="H318" i="46"/>
  <c r="I318" i="46"/>
  <c r="J318" i="46"/>
  <c r="K318" i="46"/>
  <c r="L318" i="46"/>
  <c r="M318" i="46"/>
  <c r="R318" i="46"/>
  <c r="S318" i="46"/>
  <c r="V318" i="46"/>
  <c r="S316" i="46"/>
  <c r="V316" i="46"/>
  <c r="V319" i="46"/>
  <c r="H49" i="47"/>
  <c r="I316" i="46"/>
  <c r="J316" i="46"/>
  <c r="K316" i="46"/>
  <c r="L316" i="46"/>
  <c r="M316" i="46"/>
  <c r="H316" i="46"/>
  <c r="G316" i="46"/>
  <c r="F316" i="46"/>
  <c r="F319" i="46"/>
  <c r="E316" i="46"/>
  <c r="D316" i="46"/>
  <c r="C316" i="46"/>
  <c r="B316" i="46"/>
  <c r="B315" i="46"/>
  <c r="G313" i="46"/>
  <c r="H313" i="46"/>
  <c r="I313" i="46"/>
  <c r="J313" i="46"/>
  <c r="K313" i="46"/>
  <c r="L313" i="46"/>
  <c r="M313" i="46"/>
  <c r="R313" i="46"/>
  <c r="S313" i="46"/>
  <c r="V313" i="46"/>
  <c r="S312" i="46"/>
  <c r="V312" i="46"/>
  <c r="V314" i="46"/>
  <c r="H48" i="47"/>
  <c r="I312" i="46"/>
  <c r="J312" i="46"/>
  <c r="K312" i="46"/>
  <c r="L312" i="46"/>
  <c r="M312" i="46"/>
  <c r="H312" i="46"/>
  <c r="G305" i="46"/>
  <c r="H305" i="46"/>
  <c r="I305" i="46"/>
  <c r="J305" i="46"/>
  <c r="K305" i="46"/>
  <c r="L305" i="46"/>
  <c r="M305" i="46"/>
  <c r="R305" i="46"/>
  <c r="S305" i="46"/>
  <c r="V305" i="46"/>
  <c r="G306" i="46"/>
  <c r="H306" i="46"/>
  <c r="I306" i="46"/>
  <c r="J306" i="46"/>
  <c r="K306" i="46"/>
  <c r="L306" i="46"/>
  <c r="M306" i="46"/>
  <c r="R306" i="46"/>
  <c r="S306" i="46"/>
  <c r="V306" i="46"/>
  <c r="G307" i="46"/>
  <c r="H307" i="46"/>
  <c r="I307" i="46"/>
  <c r="J307" i="46"/>
  <c r="K307" i="46"/>
  <c r="L307" i="46"/>
  <c r="M307" i="46"/>
  <c r="R307" i="46"/>
  <c r="S307" i="46"/>
  <c r="V307" i="46"/>
  <c r="G308" i="46"/>
  <c r="H308" i="46"/>
  <c r="I308" i="46"/>
  <c r="J308" i="46"/>
  <c r="K308" i="46"/>
  <c r="L308" i="46"/>
  <c r="M308" i="46"/>
  <c r="R308" i="46"/>
  <c r="S308" i="46"/>
  <c r="V308" i="46"/>
  <c r="G309" i="46"/>
  <c r="H309" i="46"/>
  <c r="I309" i="46"/>
  <c r="J309" i="46"/>
  <c r="K309" i="46"/>
  <c r="L309" i="46"/>
  <c r="M309" i="46"/>
  <c r="R309" i="46"/>
  <c r="S309" i="46"/>
  <c r="V309" i="46"/>
  <c r="G310" i="46"/>
  <c r="H310" i="46"/>
  <c r="I310" i="46"/>
  <c r="J310" i="46"/>
  <c r="K310" i="46"/>
  <c r="L310" i="46"/>
  <c r="M310" i="46"/>
  <c r="R310" i="46"/>
  <c r="S310" i="46"/>
  <c r="V310" i="46"/>
  <c r="G304" i="46"/>
  <c r="G312" i="46"/>
  <c r="F312" i="46"/>
  <c r="F314" i="46"/>
  <c r="E312" i="46"/>
  <c r="D312" i="46"/>
  <c r="C312" i="46"/>
  <c r="B312" i="46"/>
  <c r="S304" i="46"/>
  <c r="V304" i="46"/>
  <c r="V311" i="46"/>
  <c r="H47" i="47"/>
  <c r="I304" i="46"/>
  <c r="J304" i="46"/>
  <c r="K304" i="46"/>
  <c r="L304" i="46"/>
  <c r="M304" i="46"/>
  <c r="H304" i="46"/>
  <c r="F304" i="46"/>
  <c r="F311" i="46"/>
  <c r="E304" i="46"/>
  <c r="D304" i="46"/>
  <c r="C304" i="46"/>
  <c r="B304" i="46"/>
  <c r="B303" i="46"/>
  <c r="G288" i="46"/>
  <c r="H288" i="46"/>
  <c r="I288" i="46"/>
  <c r="J288" i="46"/>
  <c r="K288" i="46"/>
  <c r="L288" i="46"/>
  <c r="M288" i="46"/>
  <c r="R288" i="46"/>
  <c r="S288" i="46"/>
  <c r="V288" i="46"/>
  <c r="G289" i="46"/>
  <c r="H289" i="46"/>
  <c r="I289" i="46"/>
  <c r="J289" i="46"/>
  <c r="K289" i="46"/>
  <c r="L289" i="46"/>
  <c r="M289" i="46"/>
  <c r="R289" i="46"/>
  <c r="S289" i="46"/>
  <c r="V289" i="46"/>
  <c r="G290" i="46"/>
  <c r="H290" i="46"/>
  <c r="I290" i="46"/>
  <c r="J290" i="46"/>
  <c r="K290" i="46"/>
  <c r="L290" i="46"/>
  <c r="M290" i="46"/>
  <c r="R290" i="46"/>
  <c r="S290" i="46"/>
  <c r="V290" i="46"/>
  <c r="G291" i="46"/>
  <c r="H291" i="46"/>
  <c r="I291" i="46"/>
  <c r="J291" i="46"/>
  <c r="K291" i="46"/>
  <c r="L291" i="46"/>
  <c r="M291" i="46"/>
  <c r="R291" i="46"/>
  <c r="S291" i="46"/>
  <c r="V291" i="46"/>
  <c r="G292" i="46"/>
  <c r="H292" i="46"/>
  <c r="I292" i="46"/>
  <c r="J292" i="46"/>
  <c r="K292" i="46"/>
  <c r="L292" i="46"/>
  <c r="M292" i="46"/>
  <c r="R292" i="46"/>
  <c r="S292" i="46"/>
  <c r="V292" i="46"/>
  <c r="G293" i="46"/>
  <c r="H293" i="46"/>
  <c r="I293" i="46"/>
  <c r="J293" i="46"/>
  <c r="K293" i="46"/>
  <c r="L293" i="46"/>
  <c r="M293" i="46"/>
  <c r="R293" i="46"/>
  <c r="S293" i="46"/>
  <c r="V293" i="46"/>
  <c r="G294" i="46"/>
  <c r="H294" i="46"/>
  <c r="I294" i="46"/>
  <c r="J294" i="46"/>
  <c r="K294" i="46"/>
  <c r="L294" i="46"/>
  <c r="M294" i="46"/>
  <c r="R294" i="46"/>
  <c r="S294" i="46"/>
  <c r="V294" i="46"/>
  <c r="G295" i="46"/>
  <c r="H295" i="46"/>
  <c r="I295" i="46"/>
  <c r="J295" i="46"/>
  <c r="K295" i="46"/>
  <c r="L295" i="46"/>
  <c r="M295" i="46"/>
  <c r="R295" i="46"/>
  <c r="S295" i="46"/>
  <c r="V295" i="46"/>
  <c r="G296" i="46"/>
  <c r="H296" i="46"/>
  <c r="I296" i="46"/>
  <c r="J296" i="46"/>
  <c r="K296" i="46"/>
  <c r="L296" i="46"/>
  <c r="M296" i="46"/>
  <c r="R296" i="46"/>
  <c r="S296" i="46"/>
  <c r="V296" i="46"/>
  <c r="G297" i="46"/>
  <c r="H297" i="46"/>
  <c r="I297" i="46"/>
  <c r="J297" i="46"/>
  <c r="K297" i="46"/>
  <c r="L297" i="46"/>
  <c r="M297" i="46"/>
  <c r="R297" i="46"/>
  <c r="S297" i="46"/>
  <c r="V297" i="46"/>
  <c r="G298" i="46"/>
  <c r="H298" i="46"/>
  <c r="I298" i="46"/>
  <c r="J298" i="46"/>
  <c r="K298" i="46"/>
  <c r="L298" i="46"/>
  <c r="M298" i="46"/>
  <c r="R298" i="46"/>
  <c r="S298" i="46"/>
  <c r="V298" i="46"/>
  <c r="G299" i="46"/>
  <c r="H299" i="46"/>
  <c r="I299" i="46"/>
  <c r="J299" i="46"/>
  <c r="K299" i="46"/>
  <c r="L299" i="46"/>
  <c r="M299" i="46"/>
  <c r="R299" i="46"/>
  <c r="S299" i="46"/>
  <c r="V299" i="46"/>
  <c r="G300" i="46"/>
  <c r="H300" i="46"/>
  <c r="I300" i="46"/>
  <c r="J300" i="46"/>
  <c r="K300" i="46"/>
  <c r="L300" i="46"/>
  <c r="M300" i="46"/>
  <c r="R300" i="46"/>
  <c r="S300" i="46"/>
  <c r="V300" i="46"/>
  <c r="G301" i="46"/>
  <c r="H301" i="46"/>
  <c r="I301" i="46"/>
  <c r="J301" i="46"/>
  <c r="K301" i="46"/>
  <c r="L301" i="46"/>
  <c r="M301" i="46"/>
  <c r="R301" i="46"/>
  <c r="S301" i="46"/>
  <c r="V301" i="46"/>
  <c r="S287" i="46"/>
  <c r="V287" i="46"/>
  <c r="V302" i="46"/>
  <c r="H46" i="47"/>
  <c r="I287" i="46"/>
  <c r="J287" i="46"/>
  <c r="K287" i="46"/>
  <c r="L287" i="46"/>
  <c r="M287" i="46"/>
  <c r="H287" i="46"/>
  <c r="G287" i="46"/>
  <c r="F287" i="46"/>
  <c r="F302" i="46"/>
  <c r="E287" i="46"/>
  <c r="D287" i="46"/>
  <c r="C287" i="46"/>
  <c r="B287" i="46"/>
  <c r="B286" i="46"/>
  <c r="A286" i="46"/>
  <c r="G53" i="46"/>
  <c r="H53" i="46"/>
  <c r="I53" i="46"/>
  <c r="J53" i="46"/>
  <c r="K53" i="46"/>
  <c r="L53" i="46"/>
  <c r="M53" i="46"/>
  <c r="R53" i="46"/>
  <c r="S53" i="46"/>
  <c r="V53" i="46"/>
  <c r="G54" i="46"/>
  <c r="H54" i="46"/>
  <c r="I54" i="46"/>
  <c r="J54" i="46"/>
  <c r="K54" i="46"/>
  <c r="L54" i="46"/>
  <c r="M54" i="46"/>
  <c r="R54" i="46"/>
  <c r="S54" i="46"/>
  <c r="V54" i="46"/>
  <c r="M52" i="46"/>
  <c r="I52" i="46"/>
  <c r="J52" i="46"/>
  <c r="K52" i="46"/>
  <c r="L52" i="46"/>
  <c r="H52" i="46"/>
  <c r="G50" i="46"/>
  <c r="H50" i="46"/>
  <c r="I50" i="46"/>
  <c r="J50" i="46"/>
  <c r="K50" i="46"/>
  <c r="L50" i="46"/>
  <c r="M50" i="46"/>
  <c r="R50" i="46"/>
  <c r="S50" i="46"/>
  <c r="V50" i="46"/>
  <c r="I49" i="46"/>
  <c r="J49" i="46"/>
  <c r="K49" i="46"/>
  <c r="L49" i="46"/>
  <c r="M49" i="46"/>
  <c r="H49" i="46"/>
  <c r="G47" i="46"/>
  <c r="H47" i="46"/>
  <c r="I47" i="46"/>
  <c r="J47" i="46"/>
  <c r="K47" i="46"/>
  <c r="L47" i="46"/>
  <c r="M47" i="46"/>
  <c r="R47" i="46"/>
  <c r="S47" i="46"/>
  <c r="V47" i="46"/>
  <c r="I46" i="46"/>
  <c r="J46" i="46"/>
  <c r="K46" i="46"/>
  <c r="L46" i="46"/>
  <c r="M46" i="46"/>
  <c r="H46" i="46"/>
  <c r="G44" i="46"/>
  <c r="H44" i="46"/>
  <c r="I44" i="46"/>
  <c r="J44" i="46"/>
  <c r="K44" i="46"/>
  <c r="L44" i="46"/>
  <c r="M44" i="46"/>
  <c r="R44" i="46"/>
  <c r="S44" i="46"/>
  <c r="V44" i="46"/>
  <c r="G39" i="46"/>
  <c r="H39" i="46"/>
  <c r="I39" i="46"/>
  <c r="J39" i="46"/>
  <c r="K39" i="46"/>
  <c r="L39" i="46"/>
  <c r="M39" i="46"/>
  <c r="R39" i="46"/>
  <c r="S39" i="46"/>
  <c r="V39" i="46"/>
  <c r="G40" i="46"/>
  <c r="H40" i="46"/>
  <c r="I40" i="46"/>
  <c r="J40" i="46"/>
  <c r="K40" i="46"/>
  <c r="L40" i="46"/>
  <c r="M40" i="46"/>
  <c r="R40" i="46"/>
  <c r="S40" i="46"/>
  <c r="V40" i="46"/>
  <c r="G41" i="46"/>
  <c r="H41" i="46"/>
  <c r="I41" i="46"/>
  <c r="J41" i="46"/>
  <c r="K41" i="46"/>
  <c r="L41" i="46"/>
  <c r="M41" i="46"/>
  <c r="R41" i="46"/>
  <c r="S41" i="46"/>
  <c r="V41" i="46"/>
  <c r="G42" i="46"/>
  <c r="H42" i="46"/>
  <c r="I42" i="46"/>
  <c r="J42" i="46"/>
  <c r="K42" i="46"/>
  <c r="L42" i="46"/>
  <c r="M42" i="46"/>
  <c r="R42" i="46"/>
  <c r="S42" i="46"/>
  <c r="V42" i="46"/>
  <c r="G43" i="46"/>
  <c r="H43" i="46"/>
  <c r="I43" i="46"/>
  <c r="J43" i="46"/>
  <c r="K43" i="46"/>
  <c r="L43" i="46"/>
  <c r="M43" i="46"/>
  <c r="R43" i="46"/>
  <c r="S43" i="46"/>
  <c r="V43" i="46"/>
  <c r="G37" i="46"/>
  <c r="H37" i="46"/>
  <c r="I37" i="46"/>
  <c r="J37" i="46"/>
  <c r="K37" i="46"/>
  <c r="L37" i="46"/>
  <c r="M37" i="46"/>
  <c r="R37" i="46"/>
  <c r="S37" i="46"/>
  <c r="V37" i="46"/>
  <c r="G38" i="46"/>
  <c r="H38" i="46"/>
  <c r="I38" i="46"/>
  <c r="J38" i="46"/>
  <c r="K38" i="46"/>
  <c r="L38" i="46"/>
  <c r="M38" i="46"/>
  <c r="R38" i="46"/>
  <c r="S38" i="46"/>
  <c r="V38" i="46"/>
  <c r="I36" i="46"/>
  <c r="J36" i="46"/>
  <c r="K36" i="46"/>
  <c r="L36" i="46"/>
  <c r="M36" i="46"/>
  <c r="H36" i="46"/>
  <c r="G36" i="46"/>
  <c r="S52" i="46"/>
  <c r="V52" i="46"/>
  <c r="V55" i="46"/>
  <c r="H11" i="47"/>
  <c r="S49" i="46"/>
  <c r="V49" i="46"/>
  <c r="V51" i="46"/>
  <c r="H10" i="47"/>
  <c r="S46" i="46"/>
  <c r="V46" i="46"/>
  <c r="V48" i="46"/>
  <c r="H9" i="47"/>
  <c r="D9" i="47"/>
  <c r="S36" i="46"/>
  <c r="B62" i="47"/>
  <c r="B59" i="47"/>
  <c r="B58" i="47"/>
  <c r="B57" i="47"/>
  <c r="B56" i="47"/>
  <c r="B55" i="47"/>
  <c r="B54" i="47"/>
  <c r="B53" i="47"/>
  <c r="B52" i="47"/>
  <c r="B61" i="47"/>
  <c r="B60" i="47"/>
  <c r="B51" i="47"/>
  <c r="B50" i="47"/>
  <c r="B49" i="47"/>
  <c r="B48" i="47"/>
  <c r="B47" i="47"/>
  <c r="B46" i="47"/>
  <c r="B44" i="47"/>
  <c r="B75" i="47"/>
  <c r="A43" i="47"/>
  <c r="A36" i="47"/>
  <c r="U168" i="46"/>
  <c r="F24" i="47"/>
  <c r="T168" i="46"/>
  <c r="E24" i="47"/>
  <c r="Q168" i="46"/>
  <c r="P168" i="46"/>
  <c r="O168" i="46"/>
  <c r="N168" i="46"/>
  <c r="B31" i="47"/>
  <c r="B25" i="47"/>
  <c r="D239" i="46"/>
  <c r="C239" i="46"/>
  <c r="B88" i="32"/>
  <c r="B241" i="46"/>
  <c r="B87" i="32"/>
  <c r="B240" i="46"/>
  <c r="B86" i="32"/>
  <c r="B239" i="46"/>
  <c r="J237" i="46"/>
  <c r="I237" i="46"/>
  <c r="H238" i="46"/>
  <c r="G238" i="46"/>
  <c r="F238" i="46"/>
  <c r="E238" i="46"/>
  <c r="E237" i="46"/>
  <c r="D237" i="46"/>
  <c r="C237" i="46"/>
  <c r="B237" i="46"/>
  <c r="B34" i="47"/>
  <c r="S235" i="46"/>
  <c r="V235" i="46"/>
  <c r="S234" i="46"/>
  <c r="V234" i="46"/>
  <c r="V236" i="46"/>
  <c r="H33" i="47"/>
  <c r="I234" i="46"/>
  <c r="J234" i="46"/>
  <c r="K234" i="46"/>
  <c r="L234" i="46"/>
  <c r="M234" i="46"/>
  <c r="I235" i="46"/>
  <c r="J235" i="46"/>
  <c r="K235" i="46"/>
  <c r="L235" i="46"/>
  <c r="M235" i="46"/>
  <c r="H235" i="46"/>
  <c r="H234" i="46"/>
  <c r="G229" i="46"/>
  <c r="H229" i="46"/>
  <c r="I229" i="46"/>
  <c r="J229" i="46"/>
  <c r="K229" i="46"/>
  <c r="L229" i="46"/>
  <c r="M229" i="46"/>
  <c r="R229" i="46"/>
  <c r="S229" i="46"/>
  <c r="V229" i="46"/>
  <c r="G230" i="46"/>
  <c r="H230" i="46"/>
  <c r="I230" i="46"/>
  <c r="J230" i="46"/>
  <c r="K230" i="46"/>
  <c r="L230" i="46"/>
  <c r="M230" i="46"/>
  <c r="R230" i="46"/>
  <c r="S230" i="46"/>
  <c r="V230" i="46"/>
  <c r="G231" i="46"/>
  <c r="H231" i="46"/>
  <c r="I231" i="46"/>
  <c r="J231" i="46"/>
  <c r="K231" i="46"/>
  <c r="L231" i="46"/>
  <c r="M231" i="46"/>
  <c r="R231" i="46"/>
  <c r="S231" i="46"/>
  <c r="V231" i="46"/>
  <c r="G232" i="46"/>
  <c r="H232" i="46"/>
  <c r="I232" i="46"/>
  <c r="J232" i="46"/>
  <c r="K232" i="46"/>
  <c r="L232" i="46"/>
  <c r="M232" i="46"/>
  <c r="R232" i="46"/>
  <c r="S232" i="46"/>
  <c r="V232" i="46"/>
  <c r="F228" i="46"/>
  <c r="F233" i="46"/>
  <c r="S228" i="46"/>
  <c r="V228" i="46"/>
  <c r="V233" i="46"/>
  <c r="H32" i="47"/>
  <c r="I228" i="46"/>
  <c r="J228" i="46"/>
  <c r="K228" i="46"/>
  <c r="L228" i="46"/>
  <c r="M228" i="46"/>
  <c r="B228" i="46"/>
  <c r="B32" i="47"/>
  <c r="H228" i="46"/>
  <c r="G228" i="46"/>
  <c r="S226" i="46"/>
  <c r="V226" i="46"/>
  <c r="I225" i="46"/>
  <c r="J225" i="46"/>
  <c r="K225" i="46"/>
  <c r="L225" i="46"/>
  <c r="M225" i="46"/>
  <c r="I226" i="46"/>
  <c r="J226" i="46"/>
  <c r="K226" i="46"/>
  <c r="L226" i="46"/>
  <c r="M226" i="46"/>
  <c r="H226" i="46"/>
  <c r="H225" i="46"/>
  <c r="S225" i="46"/>
  <c r="V225" i="46"/>
  <c r="V227" i="46"/>
  <c r="H31" i="47"/>
  <c r="G226" i="46"/>
  <c r="G225" i="46"/>
  <c r="F225" i="46"/>
  <c r="F227" i="46"/>
  <c r="B225" i="46"/>
  <c r="G223" i="46"/>
  <c r="H223" i="46"/>
  <c r="I223" i="46"/>
  <c r="J223" i="46"/>
  <c r="K223" i="46"/>
  <c r="L223" i="46"/>
  <c r="M223" i="46"/>
  <c r="R223" i="46"/>
  <c r="S223" i="46"/>
  <c r="V223" i="46"/>
  <c r="S222" i="46"/>
  <c r="V222" i="46"/>
  <c r="V224" i="46"/>
  <c r="H30" i="47"/>
  <c r="I222" i="46"/>
  <c r="J222" i="46"/>
  <c r="K222" i="46"/>
  <c r="L222" i="46"/>
  <c r="M222" i="46"/>
  <c r="H222" i="46"/>
  <c r="B221" i="46"/>
  <c r="G217" i="46"/>
  <c r="H217" i="46"/>
  <c r="I217" i="46"/>
  <c r="J217" i="46"/>
  <c r="K217" i="46"/>
  <c r="L217" i="46"/>
  <c r="M217" i="46"/>
  <c r="R217" i="46"/>
  <c r="S217" i="46"/>
  <c r="V217" i="46"/>
  <c r="G218" i="46"/>
  <c r="H218" i="46"/>
  <c r="I218" i="46"/>
  <c r="J218" i="46"/>
  <c r="K218" i="46"/>
  <c r="L218" i="46"/>
  <c r="M218" i="46"/>
  <c r="R218" i="46"/>
  <c r="S218" i="46"/>
  <c r="V218" i="46"/>
  <c r="G219" i="46"/>
  <c r="H219" i="46"/>
  <c r="I219" i="46"/>
  <c r="J219" i="46"/>
  <c r="K219" i="46"/>
  <c r="L219" i="46"/>
  <c r="M219" i="46"/>
  <c r="R219" i="46"/>
  <c r="S219" i="46"/>
  <c r="V219" i="46"/>
  <c r="S216" i="46"/>
  <c r="V216" i="46"/>
  <c r="V220" i="46"/>
  <c r="H29" i="47"/>
  <c r="I216" i="46"/>
  <c r="J216" i="46"/>
  <c r="K216" i="46"/>
  <c r="L216" i="46"/>
  <c r="M216" i="46"/>
  <c r="H216" i="46"/>
  <c r="G213" i="46"/>
  <c r="H213" i="46"/>
  <c r="I213" i="46"/>
  <c r="J213" i="46"/>
  <c r="K213" i="46"/>
  <c r="L213" i="46"/>
  <c r="M213" i="46"/>
  <c r="R213" i="46"/>
  <c r="S213" i="46"/>
  <c r="V213" i="46"/>
  <c r="G214" i="46"/>
  <c r="H214" i="46"/>
  <c r="I214" i="46"/>
  <c r="J214" i="46"/>
  <c r="K214" i="46"/>
  <c r="L214" i="46"/>
  <c r="M214" i="46"/>
  <c r="R214" i="46"/>
  <c r="S214" i="46"/>
  <c r="V214" i="46"/>
  <c r="G211" i="46"/>
  <c r="H211" i="46"/>
  <c r="I211" i="46"/>
  <c r="J211" i="46"/>
  <c r="K211" i="46"/>
  <c r="L211" i="46"/>
  <c r="M211" i="46"/>
  <c r="R211" i="46"/>
  <c r="S211" i="46"/>
  <c r="V211" i="46"/>
  <c r="G212" i="46"/>
  <c r="H212" i="46"/>
  <c r="I212" i="46"/>
  <c r="J212" i="46"/>
  <c r="K212" i="46"/>
  <c r="L212" i="46"/>
  <c r="M212" i="46"/>
  <c r="R212" i="46"/>
  <c r="S212" i="46"/>
  <c r="V212" i="46"/>
  <c r="C209" i="46"/>
  <c r="G209" i="46"/>
  <c r="H209" i="46"/>
  <c r="I209" i="46"/>
  <c r="J209" i="46"/>
  <c r="K209" i="46"/>
  <c r="L209" i="46"/>
  <c r="M209" i="46"/>
  <c r="R209" i="46"/>
  <c r="S209" i="46"/>
  <c r="V209" i="46"/>
  <c r="G210" i="46"/>
  <c r="H210" i="46"/>
  <c r="I210" i="46"/>
  <c r="J210" i="46"/>
  <c r="K210" i="46"/>
  <c r="L210" i="46"/>
  <c r="M210" i="46"/>
  <c r="R210" i="46"/>
  <c r="S210" i="46"/>
  <c r="V210" i="46"/>
  <c r="G208" i="46"/>
  <c r="H208" i="46"/>
  <c r="I208" i="46"/>
  <c r="J208" i="46"/>
  <c r="K208" i="46"/>
  <c r="L208" i="46"/>
  <c r="M208" i="46"/>
  <c r="R208" i="46"/>
  <c r="S208" i="46"/>
  <c r="V208" i="46"/>
  <c r="C208" i="46"/>
  <c r="G207" i="46"/>
  <c r="H207" i="46"/>
  <c r="I207" i="46"/>
  <c r="J207" i="46"/>
  <c r="K207" i="46"/>
  <c r="L207" i="46"/>
  <c r="M207" i="46"/>
  <c r="R207" i="46"/>
  <c r="S207" i="46"/>
  <c r="V207" i="46"/>
  <c r="G201" i="46"/>
  <c r="H201" i="46"/>
  <c r="I201" i="46"/>
  <c r="J201" i="46"/>
  <c r="K201" i="46"/>
  <c r="L201" i="46"/>
  <c r="M201" i="46"/>
  <c r="R201" i="46"/>
  <c r="S201" i="46"/>
  <c r="V201" i="46"/>
  <c r="G202" i="46"/>
  <c r="H202" i="46"/>
  <c r="I202" i="46"/>
  <c r="J202" i="46"/>
  <c r="K202" i="46"/>
  <c r="L202" i="46"/>
  <c r="M202" i="46"/>
  <c r="R202" i="46"/>
  <c r="S202" i="46"/>
  <c r="V202" i="46"/>
  <c r="G203" i="46"/>
  <c r="H203" i="46"/>
  <c r="I203" i="46"/>
  <c r="J203" i="46"/>
  <c r="K203" i="46"/>
  <c r="L203" i="46"/>
  <c r="M203" i="46"/>
  <c r="R203" i="46"/>
  <c r="S203" i="46"/>
  <c r="V203" i="46"/>
  <c r="G204" i="46"/>
  <c r="H204" i="46"/>
  <c r="I204" i="46"/>
  <c r="J204" i="46"/>
  <c r="K204" i="46"/>
  <c r="L204" i="46"/>
  <c r="M204" i="46"/>
  <c r="R204" i="46"/>
  <c r="S204" i="46"/>
  <c r="V204" i="46"/>
  <c r="G205" i="46"/>
  <c r="H205" i="46"/>
  <c r="I205" i="46"/>
  <c r="J205" i="46"/>
  <c r="K205" i="46"/>
  <c r="L205" i="46"/>
  <c r="M205" i="46"/>
  <c r="R205" i="46"/>
  <c r="S205" i="46"/>
  <c r="V205" i="46"/>
  <c r="G206" i="46"/>
  <c r="H206" i="46"/>
  <c r="I206" i="46"/>
  <c r="J206" i="46"/>
  <c r="K206" i="46"/>
  <c r="L206" i="46"/>
  <c r="M206" i="46"/>
  <c r="R206" i="46"/>
  <c r="S206" i="46"/>
  <c r="V206" i="46"/>
  <c r="F213" i="46"/>
  <c r="F211" i="46"/>
  <c r="F201" i="46"/>
  <c r="S200" i="46"/>
  <c r="V200" i="46"/>
  <c r="V215" i="46"/>
  <c r="H28" i="47"/>
  <c r="I200" i="46"/>
  <c r="J200" i="46"/>
  <c r="K200" i="46"/>
  <c r="L200" i="46"/>
  <c r="M200" i="46"/>
  <c r="H200" i="46"/>
  <c r="G200" i="46"/>
  <c r="F200" i="46"/>
  <c r="B200" i="46"/>
  <c r="B28" i="47"/>
  <c r="G194" i="46"/>
  <c r="H194" i="46"/>
  <c r="I194" i="46"/>
  <c r="J194" i="46"/>
  <c r="K194" i="46"/>
  <c r="L194" i="46"/>
  <c r="M194" i="46"/>
  <c r="R194" i="46"/>
  <c r="S194" i="46"/>
  <c r="V194" i="46"/>
  <c r="G195" i="46"/>
  <c r="H195" i="46"/>
  <c r="I195" i="46"/>
  <c r="J195" i="46"/>
  <c r="K195" i="46"/>
  <c r="L195" i="46"/>
  <c r="M195" i="46"/>
  <c r="R195" i="46"/>
  <c r="S195" i="46"/>
  <c r="V195" i="46"/>
  <c r="G196" i="46"/>
  <c r="H196" i="46"/>
  <c r="I196" i="46"/>
  <c r="J196" i="46"/>
  <c r="K196" i="46"/>
  <c r="L196" i="46"/>
  <c r="M196" i="46"/>
  <c r="R196" i="46"/>
  <c r="S196" i="46"/>
  <c r="V196" i="46"/>
  <c r="G197" i="46"/>
  <c r="H197" i="46"/>
  <c r="I197" i="46"/>
  <c r="J197" i="46"/>
  <c r="K197" i="46"/>
  <c r="L197" i="46"/>
  <c r="M197" i="46"/>
  <c r="R197" i="46"/>
  <c r="S197" i="46"/>
  <c r="V197" i="46"/>
  <c r="G198" i="46"/>
  <c r="H198" i="46"/>
  <c r="I198" i="46"/>
  <c r="J198" i="46"/>
  <c r="K198" i="46"/>
  <c r="L198" i="46"/>
  <c r="M198" i="46"/>
  <c r="R198" i="46"/>
  <c r="S198" i="46"/>
  <c r="V198" i="46"/>
  <c r="F194" i="46"/>
  <c r="F182" i="46"/>
  <c r="G192" i="46"/>
  <c r="H192" i="46"/>
  <c r="I192" i="46"/>
  <c r="J192" i="46"/>
  <c r="K192" i="46"/>
  <c r="L192" i="46"/>
  <c r="M192" i="46"/>
  <c r="R192" i="46"/>
  <c r="S192" i="46"/>
  <c r="V192" i="46"/>
  <c r="G193" i="46"/>
  <c r="H193" i="46"/>
  <c r="I193" i="46"/>
  <c r="J193" i="46"/>
  <c r="K193" i="46"/>
  <c r="L193" i="46"/>
  <c r="M193" i="46"/>
  <c r="R193" i="46"/>
  <c r="S193" i="46"/>
  <c r="V193" i="46"/>
  <c r="G183" i="46"/>
  <c r="H183" i="46"/>
  <c r="I183" i="46"/>
  <c r="J183" i="46"/>
  <c r="K183" i="46"/>
  <c r="L183" i="46"/>
  <c r="M183" i="46"/>
  <c r="R183" i="46"/>
  <c r="S183" i="46"/>
  <c r="V183" i="46"/>
  <c r="G184" i="46"/>
  <c r="H184" i="46"/>
  <c r="I184" i="46"/>
  <c r="J184" i="46"/>
  <c r="K184" i="46"/>
  <c r="L184" i="46"/>
  <c r="M184" i="46"/>
  <c r="R184" i="46"/>
  <c r="S184" i="46"/>
  <c r="V184" i="46"/>
  <c r="G185" i="46"/>
  <c r="H185" i="46"/>
  <c r="I185" i="46"/>
  <c r="J185" i="46"/>
  <c r="K185" i="46"/>
  <c r="L185" i="46"/>
  <c r="M185" i="46"/>
  <c r="R185" i="46"/>
  <c r="S185" i="46"/>
  <c r="V185" i="46"/>
  <c r="G186" i="46"/>
  <c r="H186" i="46"/>
  <c r="I186" i="46"/>
  <c r="J186" i="46"/>
  <c r="K186" i="46"/>
  <c r="L186" i="46"/>
  <c r="M186" i="46"/>
  <c r="R186" i="46"/>
  <c r="S186" i="46"/>
  <c r="V186" i="46"/>
  <c r="G187" i="46"/>
  <c r="H187" i="46"/>
  <c r="I187" i="46"/>
  <c r="J187" i="46"/>
  <c r="K187" i="46"/>
  <c r="L187" i="46"/>
  <c r="M187" i="46"/>
  <c r="R187" i="46"/>
  <c r="S187" i="46"/>
  <c r="V187" i="46"/>
  <c r="G188" i="46"/>
  <c r="H188" i="46"/>
  <c r="I188" i="46"/>
  <c r="J188" i="46"/>
  <c r="K188" i="46"/>
  <c r="L188" i="46"/>
  <c r="M188" i="46"/>
  <c r="R188" i="46"/>
  <c r="S188" i="46"/>
  <c r="V188" i="46"/>
  <c r="G189" i="46"/>
  <c r="H189" i="46"/>
  <c r="I189" i="46"/>
  <c r="J189" i="46"/>
  <c r="K189" i="46"/>
  <c r="L189" i="46"/>
  <c r="M189" i="46"/>
  <c r="R189" i="46"/>
  <c r="S189" i="46"/>
  <c r="V189" i="46"/>
  <c r="G190" i="46"/>
  <c r="H190" i="46"/>
  <c r="I190" i="46"/>
  <c r="J190" i="46"/>
  <c r="K190" i="46"/>
  <c r="L190" i="46"/>
  <c r="M190" i="46"/>
  <c r="R190" i="46"/>
  <c r="S190" i="46"/>
  <c r="V190" i="46"/>
  <c r="G191" i="46"/>
  <c r="H191" i="46"/>
  <c r="I191" i="46"/>
  <c r="J191" i="46"/>
  <c r="K191" i="46"/>
  <c r="L191" i="46"/>
  <c r="M191" i="46"/>
  <c r="R191" i="46"/>
  <c r="S191" i="46"/>
  <c r="V191" i="46"/>
  <c r="G182" i="46"/>
  <c r="H182" i="46"/>
  <c r="I182" i="46"/>
  <c r="J182" i="46"/>
  <c r="K182" i="46"/>
  <c r="L182" i="46"/>
  <c r="M182" i="46"/>
  <c r="R182" i="46"/>
  <c r="S182" i="46"/>
  <c r="V182" i="46"/>
  <c r="H178" i="46"/>
  <c r="I178" i="46"/>
  <c r="J178" i="46"/>
  <c r="K178" i="46"/>
  <c r="L178" i="46"/>
  <c r="M178" i="46"/>
  <c r="R178" i="46"/>
  <c r="S178" i="46"/>
  <c r="V178" i="46"/>
  <c r="H179" i="46"/>
  <c r="I179" i="46"/>
  <c r="J179" i="46"/>
  <c r="K179" i="46"/>
  <c r="L179" i="46"/>
  <c r="M179" i="46"/>
  <c r="R179" i="46"/>
  <c r="S179" i="46"/>
  <c r="V179" i="46"/>
  <c r="H180" i="46"/>
  <c r="I180" i="46"/>
  <c r="J180" i="46"/>
  <c r="K180" i="46"/>
  <c r="L180" i="46"/>
  <c r="M180" i="46"/>
  <c r="R180" i="46"/>
  <c r="S180" i="46"/>
  <c r="V180" i="46"/>
  <c r="H181" i="46"/>
  <c r="I181" i="46"/>
  <c r="J181" i="46"/>
  <c r="K181" i="46"/>
  <c r="L181" i="46"/>
  <c r="M181" i="46"/>
  <c r="R181" i="46"/>
  <c r="S181" i="46"/>
  <c r="V181" i="46"/>
  <c r="G181" i="46"/>
  <c r="G180" i="46"/>
  <c r="G179" i="46"/>
  <c r="G178" i="46"/>
  <c r="G177" i="46"/>
  <c r="G176" i="46"/>
  <c r="F178" i="46"/>
  <c r="H177" i="46"/>
  <c r="I177" i="46"/>
  <c r="J177" i="46"/>
  <c r="K177" i="46"/>
  <c r="L177" i="46"/>
  <c r="M177" i="46"/>
  <c r="R177" i="46"/>
  <c r="S177" i="46"/>
  <c r="V177" i="46"/>
  <c r="S176" i="46"/>
  <c r="V176" i="46"/>
  <c r="V199" i="46"/>
  <c r="H27" i="47"/>
  <c r="I176" i="46"/>
  <c r="J176" i="46"/>
  <c r="K176" i="46"/>
  <c r="L176" i="46"/>
  <c r="M176" i="46"/>
  <c r="H176" i="46"/>
  <c r="F176" i="46"/>
  <c r="G174" i="46"/>
  <c r="H174" i="46"/>
  <c r="I174" i="46"/>
  <c r="J174" i="46"/>
  <c r="K174" i="46"/>
  <c r="L174" i="46"/>
  <c r="M174" i="46"/>
  <c r="R174" i="46"/>
  <c r="S174" i="46"/>
  <c r="V174" i="46"/>
  <c r="S173" i="46"/>
  <c r="V173" i="46"/>
  <c r="V175" i="46"/>
  <c r="H26" i="47"/>
  <c r="I173" i="46"/>
  <c r="J173" i="46"/>
  <c r="K173" i="46"/>
  <c r="L173" i="46"/>
  <c r="M173" i="46"/>
  <c r="H173" i="46"/>
  <c r="G173" i="46"/>
  <c r="F173" i="46"/>
  <c r="F175" i="46"/>
  <c r="B176" i="46"/>
  <c r="B27" i="47"/>
  <c r="B172" i="46"/>
  <c r="B173" i="46"/>
  <c r="B26" i="47"/>
  <c r="U171" i="46"/>
  <c r="F25" i="47"/>
  <c r="T171" i="46"/>
  <c r="E25" i="47"/>
  <c r="Q171" i="46"/>
  <c r="Q243" i="46"/>
  <c r="P171" i="46"/>
  <c r="P243" i="46"/>
  <c r="O171" i="46"/>
  <c r="O243" i="46"/>
  <c r="N171" i="46"/>
  <c r="N243" i="46"/>
  <c r="G170" i="46"/>
  <c r="H170" i="46"/>
  <c r="I170" i="46"/>
  <c r="J170" i="46"/>
  <c r="K170" i="46"/>
  <c r="L170" i="46"/>
  <c r="M170" i="46"/>
  <c r="R170" i="46"/>
  <c r="V170" i="46"/>
  <c r="R169" i="46"/>
  <c r="I169" i="46"/>
  <c r="J169" i="46"/>
  <c r="K169" i="46"/>
  <c r="L169" i="46"/>
  <c r="M169" i="46"/>
  <c r="H169" i="46"/>
  <c r="G169" i="46"/>
  <c r="D169" i="46"/>
  <c r="F169" i="46"/>
  <c r="F171" i="46"/>
  <c r="C169" i="46"/>
  <c r="B169" i="46"/>
  <c r="G167" i="46"/>
  <c r="H167" i="46"/>
  <c r="I167" i="46"/>
  <c r="J167" i="46"/>
  <c r="K167" i="46"/>
  <c r="L167" i="46"/>
  <c r="M167" i="46"/>
  <c r="R167" i="46"/>
  <c r="V167" i="46"/>
  <c r="H166" i="46"/>
  <c r="G166" i="46"/>
  <c r="G163" i="46"/>
  <c r="H163" i="46"/>
  <c r="I163" i="46"/>
  <c r="J163" i="46"/>
  <c r="K163" i="46"/>
  <c r="L163" i="46"/>
  <c r="M163" i="46"/>
  <c r="R163" i="46"/>
  <c r="G164" i="46"/>
  <c r="H164" i="46"/>
  <c r="I164" i="46"/>
  <c r="J164" i="46"/>
  <c r="K164" i="46"/>
  <c r="L164" i="46"/>
  <c r="M164" i="46"/>
  <c r="R164" i="46"/>
  <c r="G165" i="46"/>
  <c r="H165" i="46"/>
  <c r="I165" i="46"/>
  <c r="J165" i="46"/>
  <c r="K165" i="46"/>
  <c r="L165" i="46"/>
  <c r="M165" i="46"/>
  <c r="R165" i="46"/>
  <c r="I162" i="46"/>
  <c r="J162" i="46"/>
  <c r="K162" i="46"/>
  <c r="L162" i="46"/>
  <c r="M162" i="46"/>
  <c r="H162" i="46"/>
  <c r="G162" i="46"/>
  <c r="G161" i="46"/>
  <c r="H161" i="46"/>
  <c r="I161" i="46"/>
  <c r="J161" i="46"/>
  <c r="K161" i="46"/>
  <c r="L161" i="46"/>
  <c r="M161" i="46"/>
  <c r="R161" i="46"/>
  <c r="V161" i="46"/>
  <c r="R162" i="46"/>
  <c r="I166" i="46"/>
  <c r="J166" i="46"/>
  <c r="K166" i="46"/>
  <c r="L166" i="46"/>
  <c r="M166" i="46"/>
  <c r="R166" i="46"/>
  <c r="I160" i="46"/>
  <c r="J160" i="46"/>
  <c r="K160" i="46"/>
  <c r="L160" i="46"/>
  <c r="M160" i="46"/>
  <c r="H160" i="46"/>
  <c r="G160" i="46"/>
  <c r="F166" i="46"/>
  <c r="F162" i="46"/>
  <c r="F168" i="46"/>
  <c r="F160" i="46"/>
  <c r="B160" i="46"/>
  <c r="B24" i="47"/>
  <c r="B159" i="46"/>
  <c r="A159" i="46"/>
  <c r="B22" i="47"/>
  <c r="B73" i="47"/>
  <c r="U60" i="46"/>
  <c r="F12" i="47"/>
  <c r="T60" i="46"/>
  <c r="E12" i="47"/>
  <c r="Q60" i="46"/>
  <c r="P60" i="46"/>
  <c r="O60" i="46"/>
  <c r="N60" i="46"/>
  <c r="D59" i="46"/>
  <c r="G59" i="46"/>
  <c r="H59" i="46"/>
  <c r="I59" i="46"/>
  <c r="J59" i="46"/>
  <c r="K59" i="46"/>
  <c r="L59" i="46"/>
  <c r="M59" i="46"/>
  <c r="R59" i="46"/>
  <c r="S59" i="46"/>
  <c r="V59" i="46"/>
  <c r="G57" i="46"/>
  <c r="H57" i="46"/>
  <c r="I57" i="46"/>
  <c r="J57" i="46"/>
  <c r="K57" i="46"/>
  <c r="L57" i="46"/>
  <c r="M57" i="46"/>
  <c r="R57" i="46"/>
  <c r="S57" i="46"/>
  <c r="V57" i="46"/>
  <c r="G58" i="46"/>
  <c r="H58" i="46"/>
  <c r="I58" i="46"/>
  <c r="J58" i="46"/>
  <c r="K58" i="46"/>
  <c r="L58" i="46"/>
  <c r="M58" i="46"/>
  <c r="R58" i="46"/>
  <c r="S58" i="46"/>
  <c r="V58" i="46"/>
  <c r="S56" i="46"/>
  <c r="V56" i="46"/>
  <c r="V60" i="46"/>
  <c r="H12" i="47"/>
  <c r="R56" i="46"/>
  <c r="I56" i="46"/>
  <c r="J56" i="46"/>
  <c r="K56" i="46"/>
  <c r="L56" i="46"/>
  <c r="M56" i="46"/>
  <c r="H56" i="46"/>
  <c r="G56" i="46"/>
  <c r="D56" i="46"/>
  <c r="C59" i="46"/>
  <c r="C57" i="46"/>
  <c r="C56" i="46"/>
  <c r="B56" i="46"/>
  <c r="B18" i="47"/>
  <c r="B17" i="47"/>
  <c r="B16" i="47"/>
  <c r="B14" i="47"/>
  <c r="B13" i="47"/>
  <c r="B12" i="47"/>
  <c r="B11" i="47"/>
  <c r="B10" i="47"/>
  <c r="B9" i="47"/>
  <c r="B8" i="47"/>
  <c r="B15" i="47"/>
  <c r="B7" i="47"/>
  <c r="B6" i="47"/>
  <c r="B4" i="47"/>
  <c r="A3" i="47"/>
  <c r="F82" i="46"/>
  <c r="F83" i="46"/>
  <c r="F84" i="46"/>
  <c r="F78" i="46"/>
  <c r="F79" i="46"/>
  <c r="F80" i="46"/>
  <c r="F81" i="46"/>
  <c r="F61" i="46"/>
  <c r="F64" i="46"/>
  <c r="F65" i="46"/>
  <c r="F66" i="46"/>
  <c r="F67" i="46"/>
  <c r="F68" i="46"/>
  <c r="F70" i="46"/>
  <c r="F71" i="46"/>
  <c r="F72" i="46"/>
  <c r="F73" i="46"/>
  <c r="F74" i="46"/>
  <c r="F75" i="46"/>
  <c r="F76" i="46"/>
  <c r="F77" i="46"/>
  <c r="F85" i="46"/>
  <c r="F86" i="46"/>
  <c r="F94" i="46"/>
  <c r="F95" i="46"/>
  <c r="F96" i="46"/>
  <c r="F97" i="46"/>
  <c r="F99" i="46"/>
  <c r="F100" i="46"/>
  <c r="F101" i="46"/>
  <c r="F102" i="46"/>
  <c r="F103" i="46"/>
  <c r="F104" i="46"/>
  <c r="F106" i="46"/>
  <c r="F107" i="46"/>
  <c r="F108" i="46"/>
  <c r="G107" i="46"/>
  <c r="H107" i="46"/>
  <c r="I107" i="46"/>
  <c r="J107" i="46"/>
  <c r="K107" i="46"/>
  <c r="L107" i="46"/>
  <c r="M107" i="46"/>
  <c r="R107" i="46"/>
  <c r="S107" i="46"/>
  <c r="V107" i="46"/>
  <c r="G108" i="46"/>
  <c r="H108" i="46"/>
  <c r="I108" i="46"/>
  <c r="J108" i="46"/>
  <c r="K108" i="46"/>
  <c r="L108" i="46"/>
  <c r="M108" i="46"/>
  <c r="R108" i="46"/>
  <c r="S108" i="46"/>
  <c r="V108" i="46"/>
  <c r="S106" i="46"/>
  <c r="V106" i="46"/>
  <c r="I106" i="46"/>
  <c r="J106" i="46"/>
  <c r="K106" i="46"/>
  <c r="L106" i="46"/>
  <c r="M106" i="46"/>
  <c r="H106" i="46"/>
  <c r="G105" i="46"/>
  <c r="H105" i="46"/>
  <c r="I105" i="46"/>
  <c r="J105" i="46"/>
  <c r="K105" i="46"/>
  <c r="L105" i="46"/>
  <c r="M105" i="46"/>
  <c r="R105" i="46"/>
  <c r="S105" i="46"/>
  <c r="V105" i="46"/>
  <c r="S104" i="46"/>
  <c r="V104" i="46"/>
  <c r="I104" i="46"/>
  <c r="J104" i="46"/>
  <c r="K104" i="46"/>
  <c r="L104" i="46"/>
  <c r="M104" i="46"/>
  <c r="H104" i="46"/>
  <c r="G104" i="46"/>
  <c r="D104" i="46"/>
  <c r="C104" i="46"/>
  <c r="G102" i="46"/>
  <c r="H102" i="46"/>
  <c r="I102" i="46"/>
  <c r="J102" i="46"/>
  <c r="K102" i="46"/>
  <c r="L102" i="46"/>
  <c r="M102" i="46"/>
  <c r="R102" i="46"/>
  <c r="S102" i="46"/>
  <c r="V102" i="46"/>
  <c r="G103" i="46"/>
  <c r="H103" i="46"/>
  <c r="I103" i="46"/>
  <c r="J103" i="46"/>
  <c r="K103" i="46"/>
  <c r="L103" i="46"/>
  <c r="M103" i="46"/>
  <c r="R103" i="46"/>
  <c r="S103" i="46"/>
  <c r="V103" i="46"/>
  <c r="S101" i="46"/>
  <c r="V101" i="46"/>
  <c r="I101" i="46"/>
  <c r="J101" i="46"/>
  <c r="K101" i="46"/>
  <c r="L101" i="46"/>
  <c r="M101" i="46"/>
  <c r="H101" i="46"/>
  <c r="G100" i="46"/>
  <c r="H100" i="46"/>
  <c r="I100" i="46"/>
  <c r="J100" i="46"/>
  <c r="K100" i="46"/>
  <c r="L100" i="46"/>
  <c r="M100" i="46"/>
  <c r="R100" i="46"/>
  <c r="S100" i="46"/>
  <c r="V100" i="46"/>
  <c r="S99" i="46"/>
  <c r="V99" i="46"/>
  <c r="I99" i="46"/>
  <c r="J99" i="46"/>
  <c r="K99" i="46"/>
  <c r="L99" i="46"/>
  <c r="M99" i="46"/>
  <c r="H99" i="46"/>
  <c r="G98" i="46"/>
  <c r="H98" i="46"/>
  <c r="I98" i="46"/>
  <c r="J98" i="46"/>
  <c r="K98" i="46"/>
  <c r="L98" i="46"/>
  <c r="M98" i="46"/>
  <c r="R98" i="46"/>
  <c r="S98" i="46"/>
  <c r="V98" i="46"/>
  <c r="S97" i="46"/>
  <c r="V97" i="46"/>
  <c r="I97" i="46"/>
  <c r="J97" i="46"/>
  <c r="K97" i="46"/>
  <c r="L97" i="46"/>
  <c r="M97" i="46"/>
  <c r="H97" i="46"/>
  <c r="G95" i="46"/>
  <c r="H95" i="46"/>
  <c r="I95" i="46"/>
  <c r="J95" i="46"/>
  <c r="K95" i="46"/>
  <c r="L95" i="46"/>
  <c r="M95" i="46"/>
  <c r="R95" i="46"/>
  <c r="S95" i="46"/>
  <c r="V95" i="46"/>
  <c r="G96" i="46"/>
  <c r="H96" i="46"/>
  <c r="I96" i="46"/>
  <c r="J96" i="46"/>
  <c r="K96" i="46"/>
  <c r="L96" i="46"/>
  <c r="M96" i="46"/>
  <c r="R96" i="46"/>
  <c r="S96" i="46"/>
  <c r="V96" i="46"/>
  <c r="S94" i="46"/>
  <c r="V94" i="46"/>
  <c r="I94" i="46"/>
  <c r="J94" i="46"/>
  <c r="K94" i="46"/>
  <c r="L94" i="46"/>
  <c r="M94" i="46"/>
  <c r="H94" i="46"/>
  <c r="G94" i="46"/>
  <c r="G89" i="46"/>
  <c r="H89" i="46"/>
  <c r="I89" i="46"/>
  <c r="J89" i="46"/>
  <c r="K89" i="46"/>
  <c r="L89" i="46"/>
  <c r="M89" i="46"/>
  <c r="R89" i="46"/>
  <c r="S89" i="46"/>
  <c r="V89" i="46"/>
  <c r="G90" i="46"/>
  <c r="H90" i="46"/>
  <c r="I90" i="46"/>
  <c r="J90" i="46"/>
  <c r="K90" i="46"/>
  <c r="L90" i="46"/>
  <c r="M90" i="46"/>
  <c r="R90" i="46"/>
  <c r="S90" i="46"/>
  <c r="V90" i="46"/>
  <c r="G91" i="46"/>
  <c r="H91" i="46"/>
  <c r="I91" i="46"/>
  <c r="J91" i="46"/>
  <c r="K91" i="46"/>
  <c r="L91" i="46"/>
  <c r="M91" i="46"/>
  <c r="R91" i="46"/>
  <c r="S91" i="46"/>
  <c r="V91" i="46"/>
  <c r="G92" i="46"/>
  <c r="H92" i="46"/>
  <c r="I92" i="46"/>
  <c r="J92" i="46"/>
  <c r="K92" i="46"/>
  <c r="L92" i="46"/>
  <c r="M92" i="46"/>
  <c r="R92" i="46"/>
  <c r="S92" i="46"/>
  <c r="V92" i="46"/>
  <c r="G93" i="46"/>
  <c r="H93" i="46"/>
  <c r="I93" i="46"/>
  <c r="J93" i="46"/>
  <c r="K93" i="46"/>
  <c r="L93" i="46"/>
  <c r="M93" i="46"/>
  <c r="R93" i="46"/>
  <c r="S93" i="46"/>
  <c r="V93" i="46"/>
  <c r="G87" i="46"/>
  <c r="H87" i="46"/>
  <c r="I87" i="46"/>
  <c r="J87" i="46"/>
  <c r="K87" i="46"/>
  <c r="L87" i="46"/>
  <c r="M87" i="46"/>
  <c r="R87" i="46"/>
  <c r="S87" i="46"/>
  <c r="V87" i="46"/>
  <c r="G88" i="46"/>
  <c r="H88" i="46"/>
  <c r="I88" i="46"/>
  <c r="J88" i="46"/>
  <c r="K88" i="46"/>
  <c r="L88" i="46"/>
  <c r="M88" i="46"/>
  <c r="R88" i="46"/>
  <c r="S88" i="46"/>
  <c r="V88" i="46"/>
  <c r="S86" i="46"/>
  <c r="V86" i="46"/>
  <c r="I86" i="46"/>
  <c r="J86" i="46"/>
  <c r="K86" i="46"/>
  <c r="L86" i="46"/>
  <c r="M86" i="46"/>
  <c r="H86" i="46"/>
  <c r="G86" i="46"/>
  <c r="S85" i="46"/>
  <c r="V85" i="46"/>
  <c r="I85" i="46"/>
  <c r="J85" i="46"/>
  <c r="K85" i="46"/>
  <c r="L85" i="46"/>
  <c r="M85" i="46"/>
  <c r="H85" i="46"/>
  <c r="G83" i="46"/>
  <c r="H83" i="46"/>
  <c r="I83" i="46"/>
  <c r="J83" i="46"/>
  <c r="K83" i="46"/>
  <c r="L83" i="46"/>
  <c r="M83" i="46"/>
  <c r="R83" i="46"/>
  <c r="S83" i="46"/>
  <c r="V83" i="46"/>
  <c r="G84" i="46"/>
  <c r="H84" i="46"/>
  <c r="I84" i="46"/>
  <c r="J84" i="46"/>
  <c r="K84" i="46"/>
  <c r="L84" i="46"/>
  <c r="M84" i="46"/>
  <c r="R84" i="46"/>
  <c r="S84" i="46"/>
  <c r="V84" i="46"/>
  <c r="S82" i="46"/>
  <c r="V82" i="46"/>
  <c r="I82" i="46"/>
  <c r="J82" i="46"/>
  <c r="K82" i="46"/>
  <c r="L82" i="46"/>
  <c r="M82" i="46"/>
  <c r="H82" i="46"/>
  <c r="G82" i="46"/>
  <c r="G79" i="46"/>
  <c r="H79" i="46"/>
  <c r="I79" i="46"/>
  <c r="J79" i="46"/>
  <c r="K79" i="46"/>
  <c r="L79" i="46"/>
  <c r="M79" i="46"/>
  <c r="R79" i="46"/>
  <c r="S79" i="46"/>
  <c r="V79" i="46"/>
  <c r="G80" i="46"/>
  <c r="H80" i="46"/>
  <c r="I80" i="46"/>
  <c r="J80" i="46"/>
  <c r="K80" i="46"/>
  <c r="L80" i="46"/>
  <c r="M80" i="46"/>
  <c r="R80" i="46"/>
  <c r="S80" i="46"/>
  <c r="V80" i="46"/>
  <c r="G81" i="46"/>
  <c r="H81" i="46"/>
  <c r="I81" i="46"/>
  <c r="J81" i="46"/>
  <c r="K81" i="46"/>
  <c r="L81" i="46"/>
  <c r="M81" i="46"/>
  <c r="R81" i="46"/>
  <c r="S81" i="46"/>
  <c r="V81" i="46"/>
  <c r="S78" i="46"/>
  <c r="V78" i="46"/>
  <c r="I78" i="46"/>
  <c r="J78" i="46"/>
  <c r="K78" i="46"/>
  <c r="L78" i="46"/>
  <c r="M78" i="46"/>
  <c r="H78" i="46"/>
  <c r="G78" i="46"/>
  <c r="G75" i="46"/>
  <c r="H75" i="46"/>
  <c r="I75" i="46"/>
  <c r="J75" i="46"/>
  <c r="K75" i="46"/>
  <c r="L75" i="46"/>
  <c r="M75" i="46"/>
  <c r="R75" i="46"/>
  <c r="S75" i="46"/>
  <c r="V75" i="46"/>
  <c r="G76" i="46"/>
  <c r="H76" i="46"/>
  <c r="I76" i="46"/>
  <c r="J76" i="46"/>
  <c r="K76" i="46"/>
  <c r="L76" i="46"/>
  <c r="M76" i="46"/>
  <c r="R76" i="46"/>
  <c r="S76" i="46"/>
  <c r="V76" i="46"/>
  <c r="G77" i="46"/>
  <c r="H77" i="46"/>
  <c r="I77" i="46"/>
  <c r="J77" i="46"/>
  <c r="K77" i="46"/>
  <c r="L77" i="46"/>
  <c r="M77" i="46"/>
  <c r="R77" i="46"/>
  <c r="S77" i="46"/>
  <c r="V77" i="46"/>
  <c r="S74" i="46"/>
  <c r="V74" i="46"/>
  <c r="I74" i="46"/>
  <c r="J74" i="46"/>
  <c r="K74" i="46"/>
  <c r="L74" i="46"/>
  <c r="M74" i="46"/>
  <c r="H74" i="46"/>
  <c r="G74" i="46"/>
  <c r="G73" i="46"/>
  <c r="H73" i="46"/>
  <c r="I73" i="46"/>
  <c r="J73" i="46"/>
  <c r="K73" i="46"/>
  <c r="L73" i="46"/>
  <c r="M73" i="46"/>
  <c r="R73" i="46"/>
  <c r="S73" i="46"/>
  <c r="V73" i="46"/>
  <c r="S72" i="46"/>
  <c r="V72" i="46"/>
  <c r="I72" i="46"/>
  <c r="J72" i="46"/>
  <c r="K72" i="46"/>
  <c r="L72" i="46"/>
  <c r="M72" i="46"/>
  <c r="H72" i="46"/>
  <c r="G72" i="46"/>
  <c r="G71" i="46"/>
  <c r="H71" i="46"/>
  <c r="I71" i="46"/>
  <c r="J71" i="46"/>
  <c r="K71" i="46"/>
  <c r="L71" i="46"/>
  <c r="M71" i="46"/>
  <c r="R71" i="46"/>
  <c r="S71" i="46"/>
  <c r="V71" i="46"/>
  <c r="S70" i="46"/>
  <c r="V70" i="46"/>
  <c r="I70" i="46"/>
  <c r="J70" i="46"/>
  <c r="K70" i="46"/>
  <c r="L70" i="46"/>
  <c r="M70" i="46"/>
  <c r="H70" i="46"/>
  <c r="G70" i="46"/>
  <c r="G69" i="46"/>
  <c r="H69" i="46"/>
  <c r="I69" i="46"/>
  <c r="J69" i="46"/>
  <c r="K69" i="46"/>
  <c r="L69" i="46"/>
  <c r="M69" i="46"/>
  <c r="R69" i="46"/>
  <c r="S69" i="46"/>
  <c r="V69" i="46"/>
  <c r="S68" i="46"/>
  <c r="V68" i="46"/>
  <c r="I68" i="46"/>
  <c r="J68" i="46"/>
  <c r="K68" i="46"/>
  <c r="L68" i="46"/>
  <c r="M68" i="46"/>
  <c r="H68" i="46"/>
  <c r="G68" i="46"/>
  <c r="G65" i="46"/>
  <c r="H65" i="46"/>
  <c r="I65" i="46"/>
  <c r="J65" i="46"/>
  <c r="K65" i="46"/>
  <c r="L65" i="46"/>
  <c r="M65" i="46"/>
  <c r="R65" i="46"/>
  <c r="S65" i="46"/>
  <c r="V65" i="46"/>
  <c r="G66" i="46"/>
  <c r="H66" i="46"/>
  <c r="I66" i="46"/>
  <c r="J66" i="46"/>
  <c r="K66" i="46"/>
  <c r="L66" i="46"/>
  <c r="M66" i="46"/>
  <c r="R66" i="46"/>
  <c r="S66" i="46"/>
  <c r="V66" i="46"/>
  <c r="G67" i="46"/>
  <c r="H67" i="46"/>
  <c r="I67" i="46"/>
  <c r="J67" i="46"/>
  <c r="K67" i="46"/>
  <c r="L67" i="46"/>
  <c r="M67" i="46"/>
  <c r="R67" i="46"/>
  <c r="S67" i="46"/>
  <c r="V67" i="46"/>
  <c r="S64" i="46"/>
  <c r="V64" i="46"/>
  <c r="I64" i="46"/>
  <c r="J64" i="46"/>
  <c r="K64" i="46"/>
  <c r="L64" i="46"/>
  <c r="M64" i="46"/>
  <c r="H64" i="46"/>
  <c r="G62" i="46"/>
  <c r="H62" i="46"/>
  <c r="I62" i="46"/>
  <c r="J62" i="46"/>
  <c r="K62" i="46"/>
  <c r="L62" i="46"/>
  <c r="M62" i="46"/>
  <c r="R62" i="46"/>
  <c r="S62" i="46"/>
  <c r="V62" i="46"/>
  <c r="G63" i="46"/>
  <c r="H63" i="46"/>
  <c r="I63" i="46"/>
  <c r="J63" i="46"/>
  <c r="K63" i="46"/>
  <c r="L63" i="46"/>
  <c r="M63" i="46"/>
  <c r="R63" i="46"/>
  <c r="S63" i="46"/>
  <c r="V63" i="46"/>
  <c r="S61" i="46"/>
  <c r="V61" i="46"/>
  <c r="V109" i="46"/>
  <c r="H13" i="47"/>
  <c r="I61" i="46"/>
  <c r="J61" i="46"/>
  <c r="K61" i="46"/>
  <c r="L61" i="46"/>
  <c r="M61" i="46"/>
  <c r="H61" i="46"/>
  <c r="G27" i="46"/>
  <c r="H27" i="46"/>
  <c r="I27" i="46"/>
  <c r="J27" i="46"/>
  <c r="K27" i="46"/>
  <c r="L27" i="46"/>
  <c r="M27" i="46"/>
  <c r="R27" i="46"/>
  <c r="S27" i="46"/>
  <c r="V27" i="46"/>
  <c r="G28" i="46"/>
  <c r="H28" i="46"/>
  <c r="I28" i="46"/>
  <c r="J28" i="46"/>
  <c r="K28" i="46"/>
  <c r="L28" i="46"/>
  <c r="M28" i="46"/>
  <c r="R28" i="46"/>
  <c r="S28" i="46"/>
  <c r="V28" i="46"/>
  <c r="H29" i="46"/>
  <c r="I29" i="46"/>
  <c r="J29" i="46"/>
  <c r="K29" i="46"/>
  <c r="L29" i="46"/>
  <c r="M29" i="46"/>
  <c r="R29" i="46"/>
  <c r="S29" i="46"/>
  <c r="V29" i="46"/>
  <c r="G30" i="46"/>
  <c r="H30" i="46"/>
  <c r="I30" i="46"/>
  <c r="J30" i="46"/>
  <c r="K30" i="46"/>
  <c r="L30" i="46"/>
  <c r="M30" i="46"/>
  <c r="R30" i="46"/>
  <c r="S30" i="46"/>
  <c r="V30" i="46"/>
  <c r="G31" i="46"/>
  <c r="H31" i="46"/>
  <c r="I31" i="46"/>
  <c r="J31" i="46"/>
  <c r="K31" i="46"/>
  <c r="L31" i="46"/>
  <c r="M31" i="46"/>
  <c r="R31" i="46"/>
  <c r="S31" i="46"/>
  <c r="V31" i="46"/>
  <c r="G32" i="46"/>
  <c r="H32" i="46"/>
  <c r="I32" i="46"/>
  <c r="J32" i="46"/>
  <c r="K32" i="46"/>
  <c r="L32" i="46"/>
  <c r="M32" i="46"/>
  <c r="R32" i="46"/>
  <c r="S32" i="46"/>
  <c r="V32" i="46"/>
  <c r="G33" i="46"/>
  <c r="H33" i="46"/>
  <c r="I33" i="46"/>
  <c r="J33" i="46"/>
  <c r="K33" i="46"/>
  <c r="L33" i="46"/>
  <c r="M33" i="46"/>
  <c r="R33" i="46"/>
  <c r="S33" i="46"/>
  <c r="V33" i="46"/>
  <c r="G34" i="46"/>
  <c r="H34" i="46"/>
  <c r="I34" i="46"/>
  <c r="J34" i="46"/>
  <c r="K34" i="46"/>
  <c r="L34" i="46"/>
  <c r="M34" i="46"/>
  <c r="R34" i="46"/>
  <c r="S34" i="46"/>
  <c r="V34" i="46"/>
  <c r="A6" i="46"/>
  <c r="B6" i="46"/>
  <c r="C154" i="46"/>
  <c r="D154" i="46"/>
  <c r="E154" i="46"/>
  <c r="F154" i="46"/>
  <c r="G154" i="46"/>
  <c r="H154" i="46"/>
  <c r="C155" i="46"/>
  <c r="D155" i="46"/>
  <c r="E155" i="46"/>
  <c r="F155" i="46"/>
  <c r="G155" i="46"/>
  <c r="H155" i="46"/>
  <c r="J154" i="46"/>
  <c r="V154" i="46"/>
  <c r="J155" i="46"/>
  <c r="V155" i="46"/>
  <c r="J153" i="46"/>
  <c r="V153" i="46"/>
  <c r="V156" i="46"/>
  <c r="H19" i="47"/>
  <c r="H153" i="46"/>
  <c r="F153" i="46"/>
  <c r="G153" i="46"/>
  <c r="E153" i="46"/>
  <c r="D153" i="46"/>
  <c r="C153" i="46"/>
  <c r="J151" i="46"/>
  <c r="I151" i="46"/>
  <c r="H152" i="46"/>
  <c r="G152" i="46"/>
  <c r="F152" i="46"/>
  <c r="E152" i="46"/>
  <c r="E151" i="46"/>
  <c r="D151" i="46"/>
  <c r="I147" i="48"/>
  <c r="I432" i="46"/>
  <c r="B147" i="48"/>
  <c r="B432" i="46"/>
  <c r="I146" i="48"/>
  <c r="I431" i="46"/>
  <c r="B146" i="48"/>
  <c r="B431" i="46"/>
  <c r="I145" i="48"/>
  <c r="I430" i="46"/>
  <c r="B145" i="48"/>
  <c r="B430" i="46"/>
  <c r="I45" i="50"/>
  <c r="I282" i="46"/>
  <c r="I44" i="50"/>
  <c r="I281" i="46"/>
  <c r="I43" i="50"/>
  <c r="I280" i="46"/>
  <c r="I88" i="32"/>
  <c r="I241" i="46"/>
  <c r="I87" i="32"/>
  <c r="I240" i="46"/>
  <c r="I86" i="32"/>
  <c r="I239" i="46"/>
  <c r="I150" i="40"/>
  <c r="I155" i="46"/>
  <c r="I149" i="40"/>
  <c r="I154" i="46"/>
  <c r="I148" i="40"/>
  <c r="I153" i="46"/>
  <c r="C151" i="46"/>
  <c r="B151" i="46"/>
  <c r="B19" i="47"/>
  <c r="U117" i="46"/>
  <c r="F15" i="47"/>
  <c r="T117" i="46"/>
  <c r="E15" i="47"/>
  <c r="Q117" i="46"/>
  <c r="P117" i="46"/>
  <c r="O117" i="46"/>
  <c r="N117" i="46"/>
  <c r="U114" i="46"/>
  <c r="F14" i="47"/>
  <c r="T114" i="46"/>
  <c r="E14" i="47"/>
  <c r="G14" i="47"/>
  <c r="Q114" i="46"/>
  <c r="P114" i="46"/>
  <c r="O114" i="46"/>
  <c r="N114" i="46"/>
  <c r="H148" i="46"/>
  <c r="I148" i="46"/>
  <c r="J148" i="46"/>
  <c r="K148" i="46"/>
  <c r="L148" i="46"/>
  <c r="M148" i="46"/>
  <c r="R148" i="46"/>
  <c r="S148" i="46"/>
  <c r="V148" i="46"/>
  <c r="H149" i="46"/>
  <c r="I149" i="46"/>
  <c r="J149" i="46"/>
  <c r="K149" i="46"/>
  <c r="L149" i="46"/>
  <c r="M149" i="46"/>
  <c r="R149" i="46"/>
  <c r="S149" i="46"/>
  <c r="V149" i="46"/>
  <c r="H147" i="46"/>
  <c r="I147" i="46"/>
  <c r="J147" i="46"/>
  <c r="K147" i="46"/>
  <c r="L147" i="46"/>
  <c r="M147" i="46"/>
  <c r="R147" i="46"/>
  <c r="S147" i="46"/>
  <c r="V147" i="46"/>
  <c r="H145" i="46"/>
  <c r="I145" i="46"/>
  <c r="J145" i="46"/>
  <c r="K145" i="46"/>
  <c r="L145" i="46"/>
  <c r="M145" i="46"/>
  <c r="R145" i="46"/>
  <c r="S145" i="46"/>
  <c r="V145" i="46"/>
  <c r="H146" i="46"/>
  <c r="I146" i="46"/>
  <c r="J146" i="46"/>
  <c r="K146" i="46"/>
  <c r="L146" i="46"/>
  <c r="M146" i="46"/>
  <c r="R146" i="46"/>
  <c r="S146" i="46"/>
  <c r="V146" i="46"/>
  <c r="S144" i="46"/>
  <c r="V144" i="46"/>
  <c r="V150" i="46"/>
  <c r="H18" i="47"/>
  <c r="H144" i="46"/>
  <c r="I144" i="46"/>
  <c r="J144" i="46"/>
  <c r="K144" i="46"/>
  <c r="L144" i="46"/>
  <c r="M144" i="46"/>
  <c r="G144" i="46"/>
  <c r="G133" i="46"/>
  <c r="H133" i="46"/>
  <c r="I133" i="46"/>
  <c r="J133" i="46"/>
  <c r="K133" i="46"/>
  <c r="L133" i="46"/>
  <c r="M133" i="46"/>
  <c r="R133" i="46"/>
  <c r="S133" i="46"/>
  <c r="V133" i="46"/>
  <c r="G134" i="46"/>
  <c r="H134" i="46"/>
  <c r="I134" i="46"/>
  <c r="J134" i="46"/>
  <c r="K134" i="46"/>
  <c r="L134" i="46"/>
  <c r="M134" i="46"/>
  <c r="R134" i="46"/>
  <c r="S134" i="46"/>
  <c r="V134" i="46"/>
  <c r="G135" i="46"/>
  <c r="H135" i="46"/>
  <c r="I135" i="46"/>
  <c r="J135" i="46"/>
  <c r="K135" i="46"/>
  <c r="L135" i="46"/>
  <c r="M135" i="46"/>
  <c r="R135" i="46"/>
  <c r="S135" i="46"/>
  <c r="V135" i="46"/>
  <c r="G136" i="46"/>
  <c r="H136" i="46"/>
  <c r="I136" i="46"/>
  <c r="J136" i="46"/>
  <c r="K136" i="46"/>
  <c r="L136" i="46"/>
  <c r="M136" i="46"/>
  <c r="R136" i="46"/>
  <c r="S136" i="46"/>
  <c r="V136" i="46"/>
  <c r="G137" i="46"/>
  <c r="H137" i="46"/>
  <c r="I137" i="46"/>
  <c r="J137" i="46"/>
  <c r="K137" i="46"/>
  <c r="L137" i="46"/>
  <c r="M137" i="46"/>
  <c r="R137" i="46"/>
  <c r="S137" i="46"/>
  <c r="V137" i="46"/>
  <c r="G138" i="46"/>
  <c r="H138" i="46"/>
  <c r="I138" i="46"/>
  <c r="J138" i="46"/>
  <c r="K138" i="46"/>
  <c r="L138" i="46"/>
  <c r="M138" i="46"/>
  <c r="R138" i="46"/>
  <c r="S138" i="46"/>
  <c r="V138" i="46"/>
  <c r="G139" i="46"/>
  <c r="H139" i="46"/>
  <c r="I139" i="46"/>
  <c r="J139" i="46"/>
  <c r="K139" i="46"/>
  <c r="L139" i="46"/>
  <c r="M139" i="46"/>
  <c r="R139" i="46"/>
  <c r="S139" i="46"/>
  <c r="V139" i="46"/>
  <c r="G140" i="46"/>
  <c r="H140" i="46"/>
  <c r="I140" i="46"/>
  <c r="J140" i="46"/>
  <c r="K140" i="46"/>
  <c r="L140" i="46"/>
  <c r="M140" i="46"/>
  <c r="R140" i="46"/>
  <c r="S140" i="46"/>
  <c r="V140" i="46"/>
  <c r="G141" i="46"/>
  <c r="H141" i="46"/>
  <c r="I141" i="46"/>
  <c r="J141" i="46"/>
  <c r="K141" i="46"/>
  <c r="L141" i="46"/>
  <c r="M141" i="46"/>
  <c r="R141" i="46"/>
  <c r="S141" i="46"/>
  <c r="V141" i="46"/>
  <c r="G142" i="46"/>
  <c r="H142" i="46"/>
  <c r="I142" i="46"/>
  <c r="J142" i="46"/>
  <c r="K142" i="46"/>
  <c r="L142" i="46"/>
  <c r="M142" i="46"/>
  <c r="R142" i="46"/>
  <c r="S142" i="46"/>
  <c r="V142" i="46"/>
  <c r="S132" i="46"/>
  <c r="V132" i="46"/>
  <c r="V143" i="46"/>
  <c r="H17" i="47"/>
  <c r="J132" i="46"/>
  <c r="K132" i="46"/>
  <c r="L132" i="46"/>
  <c r="M132" i="46"/>
  <c r="I132" i="46"/>
  <c r="H132" i="46"/>
  <c r="D112" i="46"/>
  <c r="F112" i="46"/>
  <c r="G112" i="46"/>
  <c r="H112" i="46"/>
  <c r="I112" i="46"/>
  <c r="J112" i="46"/>
  <c r="K112" i="46"/>
  <c r="L112" i="46"/>
  <c r="M112" i="46"/>
  <c r="R112" i="46"/>
  <c r="S112" i="46"/>
  <c r="V112" i="46"/>
  <c r="D113" i="46"/>
  <c r="F113" i="46"/>
  <c r="G113" i="46"/>
  <c r="H113" i="46"/>
  <c r="I113" i="46"/>
  <c r="J113" i="46"/>
  <c r="K113" i="46"/>
  <c r="L113" i="46"/>
  <c r="M113" i="46"/>
  <c r="R113" i="46"/>
  <c r="S113" i="46"/>
  <c r="V113" i="46"/>
  <c r="B115" i="46"/>
  <c r="C115" i="46"/>
  <c r="D115" i="46"/>
  <c r="F115" i="46"/>
  <c r="G115" i="46"/>
  <c r="H115" i="46"/>
  <c r="I115" i="46"/>
  <c r="J115" i="46"/>
  <c r="K115" i="46"/>
  <c r="L115" i="46"/>
  <c r="M115" i="46"/>
  <c r="R115" i="46"/>
  <c r="S115" i="46"/>
  <c r="V115" i="46"/>
  <c r="V117" i="46"/>
  <c r="H15" i="47"/>
  <c r="D116" i="46"/>
  <c r="F116" i="46"/>
  <c r="G116" i="46"/>
  <c r="H116" i="46"/>
  <c r="I116" i="46"/>
  <c r="J116" i="46"/>
  <c r="K116" i="46"/>
  <c r="L116" i="46"/>
  <c r="M116" i="46"/>
  <c r="R116" i="46"/>
  <c r="S116" i="46"/>
  <c r="V116" i="46"/>
  <c r="S111" i="46"/>
  <c r="V111" i="46"/>
  <c r="V114" i="46"/>
  <c r="H14" i="47"/>
  <c r="R111" i="46"/>
  <c r="M111" i="46"/>
  <c r="L111" i="46"/>
  <c r="K111" i="46"/>
  <c r="J111" i="46"/>
  <c r="I111" i="46"/>
  <c r="H111" i="46"/>
  <c r="G111" i="46"/>
  <c r="F111" i="46"/>
  <c r="D111" i="46"/>
  <c r="B111" i="46"/>
  <c r="C111" i="46"/>
  <c r="B110" i="46"/>
  <c r="G120" i="46"/>
  <c r="H120" i="46"/>
  <c r="I120" i="46"/>
  <c r="J120" i="46"/>
  <c r="K120" i="46"/>
  <c r="L120" i="46"/>
  <c r="M120" i="46"/>
  <c r="R120" i="46"/>
  <c r="S120" i="46"/>
  <c r="V120" i="46"/>
  <c r="G121" i="46"/>
  <c r="H121" i="46"/>
  <c r="I121" i="46"/>
  <c r="J121" i="46"/>
  <c r="K121" i="46"/>
  <c r="L121" i="46"/>
  <c r="M121" i="46"/>
  <c r="R121" i="46"/>
  <c r="S121" i="46"/>
  <c r="V121" i="46"/>
  <c r="G122" i="46"/>
  <c r="H122" i="46"/>
  <c r="I122" i="46"/>
  <c r="J122" i="46"/>
  <c r="K122" i="46"/>
  <c r="L122" i="46"/>
  <c r="M122" i="46"/>
  <c r="R122" i="46"/>
  <c r="S122" i="46"/>
  <c r="V122" i="46"/>
  <c r="G123" i="46"/>
  <c r="H123" i="46"/>
  <c r="I123" i="46"/>
  <c r="J123" i="46"/>
  <c r="K123" i="46"/>
  <c r="L123" i="46"/>
  <c r="M123" i="46"/>
  <c r="R123" i="46"/>
  <c r="S123" i="46"/>
  <c r="V123" i="46"/>
  <c r="G124" i="46"/>
  <c r="H124" i="46"/>
  <c r="I124" i="46"/>
  <c r="J124" i="46"/>
  <c r="K124" i="46"/>
  <c r="L124" i="46"/>
  <c r="M124" i="46"/>
  <c r="R124" i="46"/>
  <c r="S124" i="46"/>
  <c r="V124" i="46"/>
  <c r="G125" i="46"/>
  <c r="H125" i="46"/>
  <c r="I125" i="46"/>
  <c r="J125" i="46"/>
  <c r="K125" i="46"/>
  <c r="L125" i="46"/>
  <c r="M125" i="46"/>
  <c r="R125" i="46"/>
  <c r="S125" i="46"/>
  <c r="V125" i="46"/>
  <c r="G126" i="46"/>
  <c r="H126" i="46"/>
  <c r="I126" i="46"/>
  <c r="J126" i="46"/>
  <c r="K126" i="46"/>
  <c r="L126" i="46"/>
  <c r="M126" i="46"/>
  <c r="R126" i="46"/>
  <c r="S126" i="46"/>
  <c r="V126" i="46"/>
  <c r="G127" i="46"/>
  <c r="H127" i="46"/>
  <c r="I127" i="46"/>
  <c r="J127" i="46"/>
  <c r="K127" i="46"/>
  <c r="L127" i="46"/>
  <c r="M127" i="46"/>
  <c r="R127" i="46"/>
  <c r="S127" i="46"/>
  <c r="V127" i="46"/>
  <c r="G128" i="46"/>
  <c r="H128" i="46"/>
  <c r="I128" i="46"/>
  <c r="J128" i="46"/>
  <c r="K128" i="46"/>
  <c r="L128" i="46"/>
  <c r="M128" i="46"/>
  <c r="R128" i="46"/>
  <c r="S128" i="46"/>
  <c r="V128" i="46"/>
  <c r="G129" i="46"/>
  <c r="H129" i="46"/>
  <c r="I129" i="46"/>
  <c r="J129" i="46"/>
  <c r="K129" i="46"/>
  <c r="L129" i="46"/>
  <c r="M129" i="46"/>
  <c r="R129" i="46"/>
  <c r="S129" i="46"/>
  <c r="V129" i="46"/>
  <c r="G130" i="46"/>
  <c r="H130" i="46"/>
  <c r="I130" i="46"/>
  <c r="J130" i="46"/>
  <c r="K130" i="46"/>
  <c r="L130" i="46"/>
  <c r="M130" i="46"/>
  <c r="R130" i="46"/>
  <c r="S130" i="46"/>
  <c r="V130" i="46"/>
  <c r="S119" i="46"/>
  <c r="V119" i="46"/>
  <c r="V131" i="46"/>
  <c r="H16" i="47"/>
  <c r="I119" i="46"/>
  <c r="J119" i="46"/>
  <c r="K119" i="46"/>
  <c r="L119" i="46"/>
  <c r="M119" i="46"/>
  <c r="H119" i="46"/>
  <c r="S26" i="46"/>
  <c r="V26" i="46"/>
  <c r="V35" i="46"/>
  <c r="H7" i="47"/>
  <c r="J26" i="46"/>
  <c r="K26" i="46"/>
  <c r="L26" i="46"/>
  <c r="M26" i="46"/>
  <c r="I26" i="46"/>
  <c r="H26" i="46"/>
  <c r="G26" i="46"/>
  <c r="U24" i="46"/>
  <c r="F6" i="47"/>
  <c r="T24" i="46"/>
  <c r="E6" i="47"/>
  <c r="G6" i="47"/>
  <c r="Q24" i="46"/>
  <c r="Q157" i="46"/>
  <c r="P24" i="46"/>
  <c r="P157" i="46"/>
  <c r="O24" i="46"/>
  <c r="O157" i="46"/>
  <c r="N24" i="46"/>
  <c r="N157" i="46"/>
  <c r="H17" i="46"/>
  <c r="I17" i="46"/>
  <c r="J17" i="46"/>
  <c r="K17" i="46"/>
  <c r="L17" i="46"/>
  <c r="M17" i="46"/>
  <c r="R17" i="46"/>
  <c r="S17" i="46"/>
  <c r="V17" i="46"/>
  <c r="H18" i="46"/>
  <c r="I18" i="46"/>
  <c r="J18" i="46"/>
  <c r="K18" i="46"/>
  <c r="L18" i="46"/>
  <c r="M18" i="46"/>
  <c r="R18" i="46"/>
  <c r="S18" i="46"/>
  <c r="V18" i="46"/>
  <c r="H19" i="46"/>
  <c r="I19" i="46"/>
  <c r="J19" i="46"/>
  <c r="K19" i="46"/>
  <c r="L19" i="46"/>
  <c r="M19" i="46"/>
  <c r="R19" i="46"/>
  <c r="S19" i="46"/>
  <c r="V19" i="46"/>
  <c r="H20" i="46"/>
  <c r="I20" i="46"/>
  <c r="J20" i="46"/>
  <c r="K20" i="46"/>
  <c r="L20" i="46"/>
  <c r="M20" i="46"/>
  <c r="R20" i="46"/>
  <c r="S20" i="46"/>
  <c r="V20" i="46"/>
  <c r="H21" i="46"/>
  <c r="I21" i="46"/>
  <c r="J21" i="46"/>
  <c r="K21" i="46"/>
  <c r="L21" i="46"/>
  <c r="M21" i="46"/>
  <c r="R21" i="46"/>
  <c r="S21" i="46"/>
  <c r="V21" i="46"/>
  <c r="H22" i="46"/>
  <c r="I22" i="46"/>
  <c r="J22" i="46"/>
  <c r="K22" i="46"/>
  <c r="L22" i="46"/>
  <c r="M22" i="46"/>
  <c r="R22" i="46"/>
  <c r="S22" i="46"/>
  <c r="V22" i="46"/>
  <c r="H23" i="46"/>
  <c r="I23" i="46"/>
  <c r="J23" i="46"/>
  <c r="K23" i="46"/>
  <c r="L23" i="46"/>
  <c r="M23" i="46"/>
  <c r="R23" i="46"/>
  <c r="S23" i="46"/>
  <c r="V23" i="46"/>
  <c r="G18" i="46"/>
  <c r="G19" i="46"/>
  <c r="G20" i="46"/>
  <c r="G21" i="46"/>
  <c r="G22" i="46"/>
  <c r="G23" i="46"/>
  <c r="G17" i="46"/>
  <c r="D17" i="46"/>
  <c r="F17" i="46"/>
  <c r="C17" i="46"/>
  <c r="G8" i="46"/>
  <c r="G9" i="46"/>
  <c r="G10" i="46"/>
  <c r="G11" i="46"/>
  <c r="G12" i="46"/>
  <c r="G13" i="46"/>
  <c r="G14" i="46"/>
  <c r="G15" i="46"/>
  <c r="G16" i="46"/>
  <c r="S8" i="46"/>
  <c r="V8" i="46"/>
  <c r="S9" i="46"/>
  <c r="V9" i="46"/>
  <c r="S10" i="46"/>
  <c r="V10" i="46"/>
  <c r="S11" i="46"/>
  <c r="V11" i="46"/>
  <c r="S12" i="46"/>
  <c r="V12" i="46"/>
  <c r="S13" i="46"/>
  <c r="V13" i="46"/>
  <c r="S14" i="46"/>
  <c r="V14" i="46"/>
  <c r="S15" i="46"/>
  <c r="V15" i="46"/>
  <c r="S16" i="46"/>
  <c r="V16" i="46"/>
  <c r="S7" i="46"/>
  <c r="V7" i="46"/>
  <c r="V24" i="46"/>
  <c r="H8" i="46"/>
  <c r="I8" i="46"/>
  <c r="J8" i="46"/>
  <c r="K8" i="46"/>
  <c r="L8" i="46"/>
  <c r="M8" i="46"/>
  <c r="H9" i="46"/>
  <c r="I9" i="46"/>
  <c r="J9" i="46"/>
  <c r="K9" i="46"/>
  <c r="L9" i="46"/>
  <c r="M9" i="46"/>
  <c r="H10" i="46"/>
  <c r="I10" i="46"/>
  <c r="J10" i="46"/>
  <c r="K10" i="46"/>
  <c r="L10" i="46"/>
  <c r="M10" i="46"/>
  <c r="H11" i="46"/>
  <c r="I11" i="46"/>
  <c r="J11" i="46"/>
  <c r="K11" i="46"/>
  <c r="L11" i="46"/>
  <c r="M11" i="46"/>
  <c r="H12" i="46"/>
  <c r="I12" i="46"/>
  <c r="J12" i="46"/>
  <c r="K12" i="46"/>
  <c r="L12" i="46"/>
  <c r="M12" i="46"/>
  <c r="H13" i="46"/>
  <c r="I13" i="46"/>
  <c r="J13" i="46"/>
  <c r="K13" i="46"/>
  <c r="L13" i="46"/>
  <c r="M13" i="46"/>
  <c r="H14" i="46"/>
  <c r="I14" i="46"/>
  <c r="J14" i="46"/>
  <c r="K14" i="46"/>
  <c r="L14" i="46"/>
  <c r="M14" i="46"/>
  <c r="H15" i="46"/>
  <c r="I15" i="46"/>
  <c r="J15" i="46"/>
  <c r="K15" i="46"/>
  <c r="L15" i="46"/>
  <c r="M15" i="46"/>
  <c r="H16" i="46"/>
  <c r="I16" i="46"/>
  <c r="J16" i="46"/>
  <c r="K16" i="46"/>
  <c r="L16" i="46"/>
  <c r="M16" i="46"/>
  <c r="H7" i="46"/>
  <c r="I7" i="46"/>
  <c r="J7" i="46"/>
  <c r="K7" i="46"/>
  <c r="L7" i="46"/>
  <c r="M7" i="46"/>
  <c r="H4" i="46"/>
  <c r="M4" i="46"/>
  <c r="L4" i="46"/>
  <c r="J4" i="46"/>
  <c r="K4" i="46"/>
  <c r="I4" i="46"/>
  <c r="J3" i="46"/>
  <c r="H3" i="46"/>
  <c r="B149" i="40"/>
  <c r="B154" i="46"/>
  <c r="B150" i="40"/>
  <c r="B155" i="46"/>
  <c r="B148" i="40"/>
  <c r="B153" i="46"/>
  <c r="A22" i="31"/>
  <c r="A18" i="31"/>
  <c r="A14" i="31"/>
  <c r="A10" i="31"/>
  <c r="T150" i="46"/>
  <c r="E18" i="47"/>
  <c r="U150" i="46"/>
  <c r="F18" i="47"/>
  <c r="R144" i="46"/>
  <c r="B144" i="46"/>
  <c r="U35" i="46"/>
  <c r="F7" i="47"/>
  <c r="U131" i="46"/>
  <c r="F16" i="47"/>
  <c r="U156" i="46"/>
  <c r="F19" i="47"/>
  <c r="U109" i="46"/>
  <c r="F13" i="47"/>
  <c r="U45" i="46"/>
  <c r="F8" i="47"/>
  <c r="U48" i="46"/>
  <c r="F9" i="47"/>
  <c r="U51" i="46"/>
  <c r="F10" i="47"/>
  <c r="U55" i="46"/>
  <c r="F11" i="47"/>
  <c r="U143" i="46"/>
  <c r="F17" i="47"/>
  <c r="T35" i="46"/>
  <c r="E7" i="47"/>
  <c r="T131" i="46"/>
  <c r="E16" i="47"/>
  <c r="T156" i="46"/>
  <c r="E19" i="47"/>
  <c r="T109" i="46"/>
  <c r="E13" i="47"/>
  <c r="T45" i="46"/>
  <c r="E8" i="47"/>
  <c r="T48" i="46"/>
  <c r="E9" i="47"/>
  <c r="T51" i="46"/>
  <c r="E10" i="47"/>
  <c r="T55" i="46"/>
  <c r="E11" i="47"/>
  <c r="T143" i="46"/>
  <c r="E17" i="47"/>
  <c r="R7" i="46"/>
  <c r="R8" i="46"/>
  <c r="R9" i="46"/>
  <c r="R10" i="46"/>
  <c r="R11" i="46"/>
  <c r="R12" i="46"/>
  <c r="R13" i="46"/>
  <c r="R14" i="46"/>
  <c r="R15" i="46"/>
  <c r="R16" i="46"/>
  <c r="R26" i="46"/>
  <c r="R119" i="46"/>
  <c r="R153" i="46"/>
  <c r="R154" i="46"/>
  <c r="R155" i="46"/>
  <c r="R61" i="46"/>
  <c r="R64" i="46"/>
  <c r="R68" i="46"/>
  <c r="R70" i="46"/>
  <c r="R72" i="46"/>
  <c r="R74" i="46"/>
  <c r="R78" i="46"/>
  <c r="R82" i="46"/>
  <c r="R85" i="46"/>
  <c r="R86" i="46"/>
  <c r="R94" i="46"/>
  <c r="R97" i="46"/>
  <c r="R99" i="46"/>
  <c r="R101" i="46"/>
  <c r="R104" i="46"/>
  <c r="R106" i="46"/>
  <c r="R36" i="46"/>
  <c r="R46" i="46"/>
  <c r="R49" i="46"/>
  <c r="R51" i="46"/>
  <c r="C10" i="47"/>
  <c r="R52" i="46"/>
  <c r="R132" i="46"/>
  <c r="F7" i="46"/>
  <c r="F12" i="46"/>
  <c r="F26" i="46"/>
  <c r="F35" i="46"/>
  <c r="F24" i="46"/>
  <c r="F119" i="46"/>
  <c r="F125" i="46"/>
  <c r="F127" i="46"/>
  <c r="F129" i="46"/>
  <c r="F130" i="46"/>
  <c r="F131" i="46"/>
  <c r="J156" i="46"/>
  <c r="F109" i="46"/>
  <c r="F36" i="46"/>
  <c r="F41" i="46"/>
  <c r="F43" i="46"/>
  <c r="F45" i="46"/>
  <c r="F46" i="46"/>
  <c r="F47" i="46"/>
  <c r="F48" i="46"/>
  <c r="F49" i="46"/>
  <c r="F50" i="46"/>
  <c r="F51" i="46"/>
  <c r="F52" i="46"/>
  <c r="F53" i="46"/>
  <c r="F54" i="46"/>
  <c r="F55" i="46"/>
  <c r="F132" i="46"/>
  <c r="F135" i="46"/>
  <c r="F136" i="46"/>
  <c r="F137" i="46"/>
  <c r="F138" i="46"/>
  <c r="F139" i="46"/>
  <c r="F140" i="46"/>
  <c r="F141" i="46"/>
  <c r="F142" i="46"/>
  <c r="F143" i="46"/>
  <c r="F144" i="46"/>
  <c r="F145" i="46"/>
  <c r="F146" i="46"/>
  <c r="F147" i="46"/>
  <c r="F148" i="46"/>
  <c r="F149" i="46"/>
  <c r="F150" i="46"/>
  <c r="F114" i="46"/>
  <c r="F117" i="46"/>
  <c r="F60" i="46"/>
  <c r="F157" i="46"/>
  <c r="Q150" i="46"/>
  <c r="P150" i="46"/>
  <c r="O150" i="46"/>
  <c r="N150" i="46"/>
  <c r="D145" i="46"/>
  <c r="G145" i="46"/>
  <c r="D146" i="46"/>
  <c r="G146" i="46"/>
  <c r="C147" i="46"/>
  <c r="D147" i="46"/>
  <c r="G147" i="46"/>
  <c r="C148" i="46"/>
  <c r="D148" i="46"/>
  <c r="G148" i="46"/>
  <c r="C149" i="46"/>
  <c r="D149" i="46"/>
  <c r="G149" i="46"/>
  <c r="C144" i="46"/>
  <c r="D144" i="46"/>
  <c r="D99" i="46"/>
  <c r="G99" i="46"/>
  <c r="C99" i="46"/>
  <c r="U329" i="46"/>
  <c r="F50" i="47"/>
  <c r="U335" i="46"/>
  <c r="F51" i="47"/>
  <c r="U351" i="46"/>
  <c r="F52" i="47"/>
  <c r="U357" i="46"/>
  <c r="F53" i="47"/>
  <c r="U362" i="46"/>
  <c r="F54" i="47"/>
  <c r="U387" i="46"/>
  <c r="F57" i="47"/>
  <c r="U401" i="46"/>
  <c r="F58" i="47"/>
  <c r="U417" i="46"/>
  <c r="F59" i="47"/>
  <c r="U433" i="46"/>
  <c r="U368" i="46"/>
  <c r="F55" i="47"/>
  <c r="U374" i="46"/>
  <c r="F56" i="47"/>
  <c r="U302" i="46"/>
  <c r="F46" i="47"/>
  <c r="U311" i="46"/>
  <c r="F47" i="47"/>
  <c r="U319" i="46"/>
  <c r="F49" i="47"/>
  <c r="U427" i="46"/>
  <c r="F62" i="47"/>
  <c r="U314" i="46"/>
  <c r="F48" i="47"/>
  <c r="T329" i="46"/>
  <c r="E50" i="47"/>
  <c r="T335" i="46"/>
  <c r="E51" i="47"/>
  <c r="T351" i="46"/>
  <c r="E52" i="47"/>
  <c r="G52" i="47"/>
  <c r="T357" i="46"/>
  <c r="E53" i="47"/>
  <c r="T362" i="46"/>
  <c r="E54" i="47"/>
  <c r="T387" i="46"/>
  <c r="E57" i="47"/>
  <c r="T401" i="46"/>
  <c r="E58" i="47"/>
  <c r="G58" i="47"/>
  <c r="T417" i="46"/>
  <c r="E59" i="47"/>
  <c r="G59" i="47"/>
  <c r="T433" i="46"/>
  <c r="T368" i="46"/>
  <c r="E55" i="47"/>
  <c r="T374" i="46"/>
  <c r="E56" i="47"/>
  <c r="T302" i="46"/>
  <c r="E46" i="47"/>
  <c r="T311" i="46"/>
  <c r="E47" i="47"/>
  <c r="G47" i="47"/>
  <c r="T319" i="46"/>
  <c r="T427" i="46"/>
  <c r="E62" i="47"/>
  <c r="T314" i="46"/>
  <c r="E48" i="47"/>
  <c r="V424" i="46"/>
  <c r="V427" i="46"/>
  <c r="H62" i="47"/>
  <c r="R321" i="46"/>
  <c r="R330" i="46"/>
  <c r="R336" i="46"/>
  <c r="R347" i="46"/>
  <c r="R353" i="46"/>
  <c r="R358" i="46"/>
  <c r="R389" i="46"/>
  <c r="R402" i="46"/>
  <c r="R419" i="46"/>
  <c r="R420" i="46"/>
  <c r="C60" i="47"/>
  <c r="R430" i="46"/>
  <c r="R431" i="46"/>
  <c r="R432" i="46"/>
  <c r="R363" i="46"/>
  <c r="R369" i="46"/>
  <c r="R287" i="46"/>
  <c r="R304" i="46"/>
  <c r="R311" i="46"/>
  <c r="C47" i="47"/>
  <c r="R316" i="46"/>
  <c r="R424" i="46"/>
  <c r="R312" i="46"/>
  <c r="Q329" i="46"/>
  <c r="Q434" i="46"/>
  <c r="P329" i="46"/>
  <c r="P434" i="46"/>
  <c r="O329" i="46"/>
  <c r="O434" i="46"/>
  <c r="N329" i="46"/>
  <c r="N434" i="46"/>
  <c r="F326" i="46"/>
  <c r="F327" i="46"/>
  <c r="F328" i="46"/>
  <c r="F340" i="46"/>
  <c r="F341" i="46"/>
  <c r="F344" i="46"/>
  <c r="F403" i="46"/>
  <c r="F404" i="46"/>
  <c r="F405" i="46"/>
  <c r="F407" i="46"/>
  <c r="F408" i="46"/>
  <c r="F411" i="46"/>
  <c r="F412" i="46"/>
  <c r="F414" i="46"/>
  <c r="F415" i="46"/>
  <c r="F416" i="46"/>
  <c r="Q314" i="46"/>
  <c r="P314" i="46"/>
  <c r="O314" i="46"/>
  <c r="N314" i="46"/>
  <c r="C313" i="46"/>
  <c r="D313" i="46"/>
  <c r="E313" i="46"/>
  <c r="F313" i="46"/>
  <c r="D68" i="46"/>
  <c r="C68" i="46"/>
  <c r="U175" i="46"/>
  <c r="F26" i="47"/>
  <c r="U199" i="46"/>
  <c r="F27" i="47"/>
  <c r="U215" i="46"/>
  <c r="F28" i="47"/>
  <c r="U227" i="46"/>
  <c r="F31" i="47"/>
  <c r="U233" i="46"/>
  <c r="F32" i="47"/>
  <c r="U242" i="46"/>
  <c r="F34" i="47"/>
  <c r="U220" i="46"/>
  <c r="F29" i="47"/>
  <c r="U224" i="46"/>
  <c r="F30" i="47"/>
  <c r="T175" i="46"/>
  <c r="E26" i="47"/>
  <c r="G26" i="47"/>
  <c r="T199" i="46"/>
  <c r="E27" i="47"/>
  <c r="T215" i="46"/>
  <c r="E28" i="47"/>
  <c r="T227" i="46"/>
  <c r="E31" i="47"/>
  <c r="T233" i="46"/>
  <c r="E32" i="47"/>
  <c r="G32" i="47"/>
  <c r="T242" i="46"/>
  <c r="E34" i="47"/>
  <c r="T220" i="46"/>
  <c r="E29" i="47"/>
  <c r="T224" i="46"/>
  <c r="E30" i="47"/>
  <c r="R160" i="46"/>
  <c r="R173" i="46"/>
  <c r="R175" i="46"/>
  <c r="C26" i="47"/>
  <c r="R176" i="46"/>
  <c r="R200" i="46"/>
  <c r="R225" i="46"/>
  <c r="R226" i="46"/>
  <c r="R228" i="46"/>
  <c r="R233" i="46"/>
  <c r="C32" i="47"/>
  <c r="R239" i="46"/>
  <c r="R240" i="46"/>
  <c r="R241" i="46"/>
  <c r="R216" i="46"/>
  <c r="R222" i="46"/>
  <c r="R224" i="46"/>
  <c r="C30" i="47"/>
  <c r="B222" i="46"/>
  <c r="B30" i="47"/>
  <c r="B216" i="46"/>
  <c r="B29" i="47"/>
  <c r="Q224" i="46"/>
  <c r="P224" i="46"/>
  <c r="O224" i="46"/>
  <c r="N224" i="46"/>
  <c r="F222" i="46"/>
  <c r="F224" i="46"/>
  <c r="D222" i="46"/>
  <c r="G222" i="46"/>
  <c r="C222" i="46"/>
  <c r="Q220" i="46"/>
  <c r="P220" i="46"/>
  <c r="O220" i="46"/>
  <c r="N220" i="46"/>
  <c r="C218" i="46"/>
  <c r="D218" i="46"/>
  <c r="F218" i="46"/>
  <c r="D219" i="46"/>
  <c r="G216" i="46"/>
  <c r="C216" i="46"/>
  <c r="D216" i="46"/>
  <c r="F216" i="46"/>
  <c r="D125" i="46"/>
  <c r="C127" i="46"/>
  <c r="D127" i="46"/>
  <c r="D128" i="46"/>
  <c r="C129" i="46"/>
  <c r="D129" i="46"/>
  <c r="D130" i="46"/>
  <c r="C125" i="46"/>
  <c r="Q427" i="46"/>
  <c r="P427" i="46"/>
  <c r="O427" i="46"/>
  <c r="N427" i="46"/>
  <c r="C425" i="46"/>
  <c r="D425" i="46"/>
  <c r="E425" i="46"/>
  <c r="C426" i="46"/>
  <c r="D426" i="46"/>
  <c r="E426" i="46"/>
  <c r="Q55" i="46"/>
  <c r="P55" i="46"/>
  <c r="O55" i="46"/>
  <c r="N55" i="46"/>
  <c r="Q51" i="46"/>
  <c r="P51" i="46"/>
  <c r="O51" i="46"/>
  <c r="N51" i="46"/>
  <c r="Q48" i="46"/>
  <c r="P48" i="46"/>
  <c r="O48" i="46"/>
  <c r="N48" i="46"/>
  <c r="Q45" i="46"/>
  <c r="P45" i="46"/>
  <c r="O45" i="46"/>
  <c r="N45" i="46"/>
  <c r="D37" i="46"/>
  <c r="E37" i="46"/>
  <c r="D38" i="46"/>
  <c r="E38" i="46"/>
  <c r="D39" i="46"/>
  <c r="E39" i="46"/>
  <c r="D40" i="46"/>
  <c r="E40" i="46"/>
  <c r="C41" i="46"/>
  <c r="D41" i="46"/>
  <c r="E42" i="46"/>
  <c r="C43" i="46"/>
  <c r="D43" i="46"/>
  <c r="B46" i="46"/>
  <c r="C46" i="46"/>
  <c r="D46" i="46"/>
  <c r="G46" i="46"/>
  <c r="C47" i="46"/>
  <c r="D47" i="46"/>
  <c r="B49" i="46"/>
  <c r="C49" i="46"/>
  <c r="D49" i="46"/>
  <c r="G49" i="46"/>
  <c r="B50" i="46"/>
  <c r="C50" i="46"/>
  <c r="D50" i="46"/>
  <c r="B52" i="46"/>
  <c r="C52" i="46"/>
  <c r="D52" i="46"/>
  <c r="G52" i="46"/>
  <c r="C53" i="46"/>
  <c r="D53" i="46"/>
  <c r="D54" i="46"/>
  <c r="C36" i="46"/>
  <c r="D36" i="46"/>
  <c r="B36" i="46"/>
  <c r="Q143" i="46"/>
  <c r="P143" i="46"/>
  <c r="O143" i="46"/>
  <c r="N143" i="46"/>
  <c r="C140" i="46"/>
  <c r="D140" i="46"/>
  <c r="C141" i="46"/>
  <c r="D141" i="46"/>
  <c r="C142" i="46"/>
  <c r="D142" i="46"/>
  <c r="C135" i="46"/>
  <c r="D135" i="46"/>
  <c r="D136" i="46"/>
  <c r="D137" i="46"/>
  <c r="C138" i="46"/>
  <c r="D138" i="46"/>
  <c r="C139" i="46"/>
  <c r="D139" i="46"/>
  <c r="G132" i="46"/>
  <c r="C132" i="46"/>
  <c r="D132" i="46"/>
  <c r="B132" i="46"/>
  <c r="C403" i="46"/>
  <c r="D403" i="46"/>
  <c r="E403" i="46"/>
  <c r="C404" i="46"/>
  <c r="D404" i="46"/>
  <c r="E404" i="46"/>
  <c r="C405" i="46"/>
  <c r="D405" i="46"/>
  <c r="E405" i="46"/>
  <c r="C407" i="46"/>
  <c r="D407" i="46"/>
  <c r="E407" i="46"/>
  <c r="C408" i="46"/>
  <c r="D408" i="46"/>
  <c r="E408" i="46"/>
  <c r="C411" i="46"/>
  <c r="D411" i="46"/>
  <c r="E411" i="46"/>
  <c r="C412" i="46"/>
  <c r="D412" i="46"/>
  <c r="E412" i="46"/>
  <c r="D268" i="46"/>
  <c r="D271" i="46"/>
  <c r="C273" i="46"/>
  <c r="D273" i="46"/>
  <c r="C276" i="46"/>
  <c r="D276" i="46"/>
  <c r="D252" i="46"/>
  <c r="Q374" i="46"/>
  <c r="P374" i="46"/>
  <c r="O374" i="46"/>
  <c r="N374" i="46"/>
  <c r="Q368" i="46"/>
  <c r="P368" i="46"/>
  <c r="O368" i="46"/>
  <c r="N368" i="46"/>
  <c r="A75" i="47"/>
  <c r="A74" i="47"/>
  <c r="A73" i="47"/>
  <c r="A72" i="47"/>
  <c r="D19" i="47"/>
  <c r="C370" i="46"/>
  <c r="D370" i="46"/>
  <c r="E370" i="46"/>
  <c r="F370" i="46"/>
  <c r="C371" i="46"/>
  <c r="D371" i="46"/>
  <c r="E371" i="46"/>
  <c r="F371" i="46"/>
  <c r="C372" i="46"/>
  <c r="D372" i="46"/>
  <c r="E372" i="46"/>
  <c r="F372" i="46"/>
  <c r="C373" i="46"/>
  <c r="D373" i="46"/>
  <c r="E373" i="46"/>
  <c r="F373" i="46"/>
  <c r="D367" i="46"/>
  <c r="D366" i="46"/>
  <c r="D365" i="46"/>
  <c r="D364" i="46"/>
  <c r="C367" i="46"/>
  <c r="C366" i="46"/>
  <c r="C365" i="46"/>
  <c r="C364" i="46"/>
  <c r="F367" i="46"/>
  <c r="E367" i="46"/>
  <c r="F366" i="46"/>
  <c r="E366" i="46"/>
  <c r="F365" i="46"/>
  <c r="E365" i="46"/>
  <c r="F364" i="46"/>
  <c r="E364" i="46"/>
  <c r="E49" i="47"/>
  <c r="Q319" i="46"/>
  <c r="P319" i="46"/>
  <c r="O319" i="46"/>
  <c r="N319" i="46"/>
  <c r="Q311" i="46"/>
  <c r="P311" i="46"/>
  <c r="O311" i="46"/>
  <c r="N311" i="46"/>
  <c r="Q302" i="46"/>
  <c r="P302" i="46"/>
  <c r="O302" i="46"/>
  <c r="N302" i="46"/>
  <c r="B317" i="46"/>
  <c r="C317" i="46"/>
  <c r="D317" i="46"/>
  <c r="E317" i="46"/>
  <c r="F317" i="46"/>
  <c r="B318" i="46"/>
  <c r="C318" i="46"/>
  <c r="D318" i="46"/>
  <c r="E318" i="46"/>
  <c r="F318" i="46"/>
  <c r="B305" i="46"/>
  <c r="C305" i="46"/>
  <c r="D305" i="46"/>
  <c r="F305" i="46"/>
  <c r="B306" i="46"/>
  <c r="C306" i="46"/>
  <c r="D306" i="46"/>
  <c r="F306" i="46"/>
  <c r="B307" i="46"/>
  <c r="C307" i="46"/>
  <c r="D307" i="46"/>
  <c r="F307" i="46"/>
  <c r="B310" i="46"/>
  <c r="C310" i="46"/>
  <c r="D310" i="46"/>
  <c r="F310" i="46"/>
  <c r="C315" i="46"/>
  <c r="D315" i="46"/>
  <c r="E315" i="46"/>
  <c r="F315" i="46"/>
  <c r="C303" i="46"/>
  <c r="D303" i="46"/>
  <c r="E303" i="46"/>
  <c r="F303" i="46"/>
  <c r="C288" i="46"/>
  <c r="D288" i="46"/>
  <c r="E288" i="46"/>
  <c r="F288" i="46"/>
  <c r="C289" i="46"/>
  <c r="D289" i="46"/>
  <c r="E289" i="46"/>
  <c r="F289" i="46"/>
  <c r="C290" i="46"/>
  <c r="D290" i="46"/>
  <c r="E290" i="46"/>
  <c r="F290" i="46"/>
  <c r="Q109" i="46"/>
  <c r="P109" i="46"/>
  <c r="O109" i="46"/>
  <c r="N109" i="46"/>
  <c r="C106" i="46"/>
  <c r="D106" i="46"/>
  <c r="G106" i="46"/>
  <c r="C107" i="46"/>
  <c r="D107" i="46"/>
  <c r="C108" i="46"/>
  <c r="D108" i="46"/>
  <c r="C85" i="46"/>
  <c r="D85" i="46"/>
  <c r="G85" i="46"/>
  <c r="C86" i="46"/>
  <c r="D86" i="46"/>
  <c r="C94" i="46"/>
  <c r="D94" i="46"/>
  <c r="C95" i="46"/>
  <c r="D95" i="46"/>
  <c r="C96" i="46"/>
  <c r="D96" i="46"/>
  <c r="C97" i="46"/>
  <c r="D97" i="46"/>
  <c r="G97" i="46"/>
  <c r="C101" i="46"/>
  <c r="D101" i="46"/>
  <c r="G101" i="46"/>
  <c r="C102" i="46"/>
  <c r="D102" i="46"/>
  <c r="C103" i="46"/>
  <c r="D103" i="46"/>
  <c r="C64" i="46"/>
  <c r="D64" i="46"/>
  <c r="G64" i="46"/>
  <c r="C65" i="46"/>
  <c r="D65" i="46"/>
  <c r="C66" i="46"/>
  <c r="D66" i="46"/>
  <c r="C67" i="46"/>
  <c r="D67" i="46"/>
  <c r="C70" i="46"/>
  <c r="D70" i="46"/>
  <c r="C71" i="46"/>
  <c r="D71" i="46"/>
  <c r="C72" i="46"/>
  <c r="D72" i="46"/>
  <c r="C73" i="46"/>
  <c r="D73" i="46"/>
  <c r="C74" i="46"/>
  <c r="D74" i="46"/>
  <c r="C75" i="46"/>
  <c r="D75" i="46"/>
  <c r="C76" i="46"/>
  <c r="D76" i="46"/>
  <c r="C77" i="46"/>
  <c r="D77" i="46"/>
  <c r="C78" i="46"/>
  <c r="D78" i="46"/>
  <c r="C79" i="46"/>
  <c r="D79" i="46"/>
  <c r="C80" i="46"/>
  <c r="D80" i="46"/>
  <c r="C81" i="46"/>
  <c r="D81" i="46"/>
  <c r="C82" i="46"/>
  <c r="D82" i="46"/>
  <c r="C83" i="46"/>
  <c r="D83" i="46"/>
  <c r="C84" i="46"/>
  <c r="D84" i="46"/>
  <c r="G61" i="46"/>
  <c r="D61" i="46"/>
  <c r="C61" i="46"/>
  <c r="B61" i="46"/>
  <c r="D414" i="46"/>
  <c r="E414" i="46"/>
  <c r="D415" i="46"/>
  <c r="E415" i="46"/>
  <c r="D416" i="46"/>
  <c r="E416" i="46"/>
  <c r="V402" i="46"/>
  <c r="V417" i="46"/>
  <c r="H59" i="47"/>
  <c r="E390" i="46"/>
  <c r="E391" i="46"/>
  <c r="E392" i="46"/>
  <c r="E396" i="46"/>
  <c r="E400" i="46"/>
  <c r="P401" i="46"/>
  <c r="O401" i="46"/>
  <c r="N401" i="46"/>
  <c r="Q401" i="46"/>
  <c r="E380" i="46"/>
  <c r="E386" i="46"/>
  <c r="B359" i="46"/>
  <c r="C359" i="46"/>
  <c r="D359" i="46"/>
  <c r="E359" i="46"/>
  <c r="F359" i="46"/>
  <c r="B360" i="46"/>
  <c r="C360" i="46"/>
  <c r="D360" i="46"/>
  <c r="E360" i="46"/>
  <c r="F360" i="46"/>
  <c r="B361" i="46"/>
  <c r="C361" i="46"/>
  <c r="D361" i="46"/>
  <c r="E361" i="46"/>
  <c r="F361" i="46"/>
  <c r="Q362" i="46"/>
  <c r="P362" i="46"/>
  <c r="O362" i="46"/>
  <c r="N362" i="46"/>
  <c r="Q357" i="46"/>
  <c r="P357" i="46"/>
  <c r="O357" i="46"/>
  <c r="N357" i="46"/>
  <c r="E354" i="46"/>
  <c r="E355" i="46"/>
  <c r="E356" i="46"/>
  <c r="C340" i="46"/>
  <c r="D340" i="46"/>
  <c r="E340" i="46"/>
  <c r="C341" i="46"/>
  <c r="D341" i="46"/>
  <c r="E341" i="46"/>
  <c r="C344" i="46"/>
  <c r="D344" i="46"/>
  <c r="E344" i="46"/>
  <c r="C326" i="46"/>
  <c r="D326" i="46"/>
  <c r="E326" i="46"/>
  <c r="C327" i="46"/>
  <c r="D327" i="46"/>
  <c r="E327" i="46"/>
  <c r="C328" i="46"/>
  <c r="D328" i="46"/>
  <c r="E328" i="46"/>
  <c r="R282" i="46"/>
  <c r="R281" i="46"/>
  <c r="R280" i="46"/>
  <c r="V282" i="46"/>
  <c r="V281" i="46"/>
  <c r="V280" i="46"/>
  <c r="V283" i="46"/>
  <c r="H41" i="47"/>
  <c r="C260" i="46"/>
  <c r="D260" i="46"/>
  <c r="C261" i="46"/>
  <c r="D261" i="46"/>
  <c r="C266" i="46"/>
  <c r="D266" i="46"/>
  <c r="V250" i="46"/>
  <c r="R250" i="46"/>
  <c r="R246" i="46"/>
  <c r="U236" i="46"/>
  <c r="F33" i="47"/>
  <c r="T236" i="46"/>
  <c r="E33" i="47"/>
  <c r="Q236" i="46"/>
  <c r="P236" i="46"/>
  <c r="O236" i="46"/>
  <c r="N236" i="46"/>
  <c r="D235" i="46"/>
  <c r="G235" i="46"/>
  <c r="R235" i="46"/>
  <c r="R234" i="46"/>
  <c r="Q233" i="46"/>
  <c r="P233" i="46"/>
  <c r="O233" i="46"/>
  <c r="N233" i="46"/>
  <c r="D229" i="46"/>
  <c r="E229" i="46"/>
  <c r="F229" i="46"/>
  <c r="D232" i="46"/>
  <c r="E232" i="46"/>
  <c r="F232" i="46"/>
  <c r="Q227" i="46"/>
  <c r="P227" i="46"/>
  <c r="O227" i="46"/>
  <c r="N227" i="46"/>
  <c r="C201" i="46"/>
  <c r="D201" i="46"/>
  <c r="E201" i="46"/>
  <c r="C202" i="46"/>
  <c r="D202" i="46"/>
  <c r="E202" i="46"/>
  <c r="F202" i="46"/>
  <c r="C203" i="46"/>
  <c r="D203" i="46"/>
  <c r="E203" i="46"/>
  <c r="F203" i="46"/>
  <c r="C207" i="46"/>
  <c r="D207" i="46"/>
  <c r="E207" i="46"/>
  <c r="F207" i="46"/>
  <c r="C211" i="46"/>
  <c r="D211" i="46"/>
  <c r="E211" i="46"/>
  <c r="C212" i="46"/>
  <c r="D212" i="46"/>
  <c r="E212" i="46"/>
  <c r="F212" i="46"/>
  <c r="C213" i="46"/>
  <c r="D213" i="46"/>
  <c r="E213" i="46"/>
  <c r="C214" i="46"/>
  <c r="D214" i="46"/>
  <c r="F214" i="46"/>
  <c r="D197" i="46"/>
  <c r="E197" i="46"/>
  <c r="F197" i="46"/>
  <c r="D198" i="46"/>
  <c r="E198" i="46"/>
  <c r="F198" i="46"/>
  <c r="E177" i="46"/>
  <c r="C178" i="46"/>
  <c r="D178" i="46"/>
  <c r="E178" i="46"/>
  <c r="C182" i="46"/>
  <c r="D182" i="46"/>
  <c r="E182" i="46"/>
  <c r="D183" i="46"/>
  <c r="E183" i="46"/>
  <c r="F183" i="46"/>
  <c r="D184" i="46"/>
  <c r="E184" i="46"/>
  <c r="F184" i="46"/>
  <c r="D185" i="46"/>
  <c r="E185" i="46"/>
  <c r="F185" i="46"/>
  <c r="C194" i="46"/>
  <c r="D194" i="46"/>
  <c r="E194" i="46"/>
  <c r="D195" i="46"/>
  <c r="E195" i="46"/>
  <c r="F195" i="46"/>
  <c r="D196" i="46"/>
  <c r="E196" i="46"/>
  <c r="F196" i="46"/>
  <c r="Q175" i="46"/>
  <c r="P175" i="46"/>
  <c r="O175" i="46"/>
  <c r="N175" i="46"/>
  <c r="C174" i="46"/>
  <c r="C167" i="46"/>
  <c r="D167" i="46"/>
  <c r="E167" i="46"/>
  <c r="F167" i="46"/>
  <c r="C166" i="46"/>
  <c r="D166" i="46"/>
  <c r="E166" i="46"/>
  <c r="C163" i="46"/>
  <c r="D163" i="46"/>
  <c r="E163" i="46"/>
  <c r="F163" i="46"/>
  <c r="C164" i="46"/>
  <c r="D164" i="46"/>
  <c r="E164" i="46"/>
  <c r="F164" i="46"/>
  <c r="C165" i="46"/>
  <c r="D165" i="46"/>
  <c r="E165" i="46"/>
  <c r="F165" i="46"/>
  <c r="E161" i="46"/>
  <c r="C162" i="46"/>
  <c r="D162" i="46"/>
  <c r="E162" i="46"/>
  <c r="Q35" i="46"/>
  <c r="P35" i="46"/>
  <c r="O35" i="46"/>
  <c r="N35" i="46"/>
  <c r="E8" i="46"/>
  <c r="E9" i="46"/>
  <c r="E10" i="46"/>
  <c r="E11" i="46"/>
  <c r="C12" i="46"/>
  <c r="D12" i="46"/>
  <c r="C13" i="46"/>
  <c r="D13" i="46"/>
  <c r="C14" i="46"/>
  <c r="D14" i="46"/>
  <c r="C15" i="46"/>
  <c r="D15" i="46"/>
  <c r="C16" i="46"/>
  <c r="D16" i="46"/>
  <c r="R477" i="46"/>
  <c r="D66" i="47"/>
  <c r="O447" i="46"/>
  <c r="Q477" i="46"/>
  <c r="C66" i="47"/>
  <c r="B33" i="47"/>
  <c r="G234" i="46"/>
  <c r="C234" i="46"/>
  <c r="D234" i="46"/>
  <c r="F234" i="46"/>
  <c r="F236" i="46"/>
  <c r="B234" i="46"/>
  <c r="U277" i="46"/>
  <c r="F40" i="47"/>
  <c r="T277" i="46"/>
  <c r="E40" i="47"/>
  <c r="Q277" i="46"/>
  <c r="P277" i="46"/>
  <c r="O277" i="46"/>
  <c r="N277" i="46"/>
  <c r="Q417" i="46"/>
  <c r="P417" i="46"/>
  <c r="O417" i="46"/>
  <c r="N417" i="46"/>
  <c r="Q387" i="46"/>
  <c r="P387" i="46"/>
  <c r="O387" i="46"/>
  <c r="N387" i="46"/>
  <c r="Q351" i="46"/>
  <c r="P351" i="46"/>
  <c r="O351" i="46"/>
  <c r="N351" i="46"/>
  <c r="Q335" i="46"/>
  <c r="P335" i="46"/>
  <c r="O335" i="46"/>
  <c r="N335" i="46"/>
  <c r="Q199" i="46"/>
  <c r="P199" i="46"/>
  <c r="O199" i="46"/>
  <c r="N199" i="46"/>
  <c r="A21" i="47"/>
  <c r="Q131" i="46"/>
  <c r="P131" i="46"/>
  <c r="O131" i="46"/>
  <c r="N131" i="46"/>
  <c r="B72" i="47"/>
  <c r="U249" i="46"/>
  <c r="F39" i="47"/>
  <c r="T249" i="46"/>
  <c r="E39" i="47"/>
  <c r="Q249" i="46"/>
  <c r="Q284" i="46"/>
  <c r="P249" i="46"/>
  <c r="P284" i="46"/>
  <c r="O249" i="46"/>
  <c r="O284" i="46"/>
  <c r="Q215" i="46"/>
  <c r="P215" i="46"/>
  <c r="O215" i="46"/>
  <c r="N215" i="46"/>
  <c r="Q433" i="46"/>
  <c r="P433" i="46"/>
  <c r="O433" i="46"/>
  <c r="N433" i="46"/>
  <c r="U283" i="46"/>
  <c r="F41" i="47"/>
  <c r="T283" i="46"/>
  <c r="E41" i="47"/>
  <c r="Q283" i="46"/>
  <c r="P283" i="46"/>
  <c r="O283" i="46"/>
  <c r="N283" i="46"/>
  <c r="Q242" i="46"/>
  <c r="P242" i="46"/>
  <c r="O242" i="46"/>
  <c r="N242" i="46"/>
  <c r="Q156" i="46"/>
  <c r="P156" i="46"/>
  <c r="O156" i="46"/>
  <c r="N156" i="46"/>
  <c r="S447" i="46"/>
  <c r="G444" i="46"/>
  <c r="C418" i="46"/>
  <c r="D418" i="46"/>
  <c r="E418" i="46"/>
  <c r="F418" i="46"/>
  <c r="F428" i="46"/>
  <c r="G428" i="46"/>
  <c r="H428" i="46"/>
  <c r="C429" i="46"/>
  <c r="D429" i="46"/>
  <c r="I429" i="46"/>
  <c r="C352" i="46"/>
  <c r="D352" i="46"/>
  <c r="E352" i="46"/>
  <c r="F352" i="46"/>
  <c r="C375" i="46"/>
  <c r="D375" i="46"/>
  <c r="E375" i="46"/>
  <c r="F375" i="46"/>
  <c r="C388" i="46"/>
  <c r="D388" i="46"/>
  <c r="E388" i="46"/>
  <c r="F388" i="46"/>
  <c r="C320" i="46"/>
  <c r="D320" i="46"/>
  <c r="E320" i="46"/>
  <c r="F320" i="46"/>
  <c r="B39" i="47"/>
  <c r="F249" i="46"/>
  <c r="B41" i="47"/>
  <c r="F278" i="46"/>
  <c r="G278" i="46"/>
  <c r="H278" i="46"/>
  <c r="C279" i="46"/>
  <c r="I279" i="46"/>
  <c r="C245" i="46"/>
  <c r="D245" i="46"/>
  <c r="E245" i="46"/>
  <c r="F245" i="46"/>
  <c r="B37" i="47"/>
  <c r="B74" i="47"/>
  <c r="C221" i="46"/>
  <c r="D221" i="46"/>
  <c r="C225" i="46"/>
  <c r="D225" i="46"/>
  <c r="E225" i="46"/>
  <c r="C228" i="46"/>
  <c r="D228" i="46"/>
  <c r="E228" i="46"/>
  <c r="C200" i="46"/>
  <c r="D200" i="46"/>
  <c r="E200" i="46"/>
  <c r="C173" i="46"/>
  <c r="D173" i="46"/>
  <c r="E173" i="46"/>
  <c r="C176" i="46"/>
  <c r="D176" i="46"/>
  <c r="E176" i="46"/>
  <c r="D160" i="46"/>
  <c r="E160" i="46"/>
  <c r="C160" i="46"/>
  <c r="G3" i="46"/>
  <c r="F3" i="46"/>
  <c r="D3" i="46"/>
  <c r="B118" i="46"/>
  <c r="B119" i="46"/>
  <c r="C119" i="46"/>
  <c r="D119" i="46"/>
  <c r="G119" i="46"/>
  <c r="B25" i="46"/>
  <c r="B26" i="46"/>
  <c r="C26" i="46"/>
  <c r="D26" i="46"/>
  <c r="G7" i="46"/>
  <c r="D7" i="46"/>
  <c r="C7" i="46"/>
  <c r="B7" i="46"/>
  <c r="O24" i="31"/>
  <c r="O23" i="31"/>
  <c r="O22" i="31"/>
  <c r="O20" i="31"/>
  <c r="O19" i="31"/>
  <c r="O18" i="31"/>
  <c r="O16" i="31"/>
  <c r="O15" i="31"/>
  <c r="O14" i="31"/>
  <c r="O12" i="31"/>
  <c r="O11" i="31"/>
  <c r="J24" i="31"/>
  <c r="I24" i="31"/>
  <c r="K24" i="31"/>
  <c r="P24" i="31"/>
  <c r="J23" i="31"/>
  <c r="I23" i="31"/>
  <c r="K23" i="31"/>
  <c r="P23" i="31"/>
  <c r="J22" i="31"/>
  <c r="I22" i="31"/>
  <c r="K22" i="31"/>
  <c r="J20" i="31"/>
  <c r="I20" i="31"/>
  <c r="K20" i="31"/>
  <c r="P20" i="31"/>
  <c r="J19" i="31"/>
  <c r="I19" i="31"/>
  <c r="K19" i="31"/>
  <c r="P19" i="31"/>
  <c r="J18" i="31"/>
  <c r="I18" i="31"/>
  <c r="K18" i="31"/>
  <c r="J16" i="31"/>
  <c r="I16" i="31"/>
  <c r="J15" i="31"/>
  <c r="I15" i="31"/>
  <c r="J14" i="31"/>
  <c r="I14" i="31"/>
  <c r="K14" i="31"/>
  <c r="J12" i="31"/>
  <c r="I12" i="31"/>
  <c r="K12" i="31"/>
  <c r="P12" i="31"/>
  <c r="J11" i="31"/>
  <c r="I11" i="31"/>
  <c r="K11" i="31"/>
  <c r="O10" i="31"/>
  <c r="J10" i="31"/>
  <c r="I10" i="31"/>
  <c r="K10" i="31"/>
  <c r="S427" i="46"/>
  <c r="D62" i="47"/>
  <c r="R362" i="46"/>
  <c r="C54" i="47"/>
  <c r="S387" i="46"/>
  <c r="D57" i="47"/>
  <c r="R150" i="46"/>
  <c r="C18" i="47"/>
  <c r="S171" i="46"/>
  <c r="D25" i="47"/>
  <c r="R302" i="46"/>
  <c r="C46" i="47"/>
  <c r="R329" i="46"/>
  <c r="C50" i="47"/>
  <c r="R55" i="46"/>
  <c r="C11" i="47"/>
  <c r="R48" i="46"/>
  <c r="C9" i="47"/>
  <c r="R114" i="46"/>
  <c r="C14" i="47"/>
  <c r="V169" i="46"/>
  <c r="V171" i="46"/>
  <c r="S55" i="46"/>
  <c r="D11" i="47"/>
  <c r="R227" i="46"/>
  <c r="C31" i="47"/>
  <c r="S422" i="46"/>
  <c r="D61" i="47"/>
  <c r="F401" i="46"/>
  <c r="S420" i="46"/>
  <c r="D60" i="47"/>
  <c r="V420" i="46"/>
  <c r="H60" i="47"/>
  <c r="S233" i="46"/>
  <c r="D32" i="47"/>
  <c r="F199" i="46"/>
  <c r="S335" i="46"/>
  <c r="D51" i="47"/>
  <c r="S417" i="46"/>
  <c r="D59" i="47"/>
  <c r="F387" i="46"/>
  <c r="R242" i="46"/>
  <c r="C34" i="47"/>
  <c r="F335" i="46"/>
  <c r="R117" i="46"/>
  <c r="C15" i="47"/>
  <c r="S48" i="46"/>
  <c r="S199" i="46"/>
  <c r="D27" i="47"/>
  <c r="S236" i="46"/>
  <c r="D33" i="47"/>
  <c r="J433" i="46"/>
  <c r="R220" i="46"/>
  <c r="C29" i="47"/>
  <c r="R199" i="46"/>
  <c r="C27" i="47"/>
  <c r="R314" i="46"/>
  <c r="C48" i="47"/>
  <c r="R427" i="46"/>
  <c r="C62" i="47"/>
  <c r="R45" i="46"/>
  <c r="C8" i="47"/>
  <c r="R60" i="46"/>
  <c r="C12" i="47"/>
  <c r="R171" i="46"/>
  <c r="C25" i="47"/>
  <c r="S114" i="46"/>
  <c r="D14" i="47"/>
  <c r="S224" i="46"/>
  <c r="D30" i="47"/>
  <c r="S401" i="46"/>
  <c r="D58" i="47"/>
  <c r="S362" i="46"/>
  <c r="D54" i="47"/>
  <c r="S329" i="46"/>
  <c r="S374" i="46"/>
  <c r="D56" i="47"/>
  <c r="R319" i="46"/>
  <c r="C49" i="47"/>
  <c r="R131" i="46"/>
  <c r="C16" i="47"/>
  <c r="G18" i="47"/>
  <c r="R143" i="46"/>
  <c r="C17" i="47"/>
  <c r="S51" i="46"/>
  <c r="D10" i="47"/>
  <c r="F351" i="46"/>
  <c r="G24" i="47"/>
  <c r="R401" i="46"/>
  <c r="C58" i="47"/>
  <c r="S35" i="46"/>
  <c r="D7" i="47"/>
  <c r="S60" i="46"/>
  <c r="D12" i="47"/>
  <c r="S117" i="46"/>
  <c r="D15" i="47"/>
  <c r="S175" i="46"/>
  <c r="D26" i="47"/>
  <c r="S45" i="46"/>
  <c r="D8" i="47"/>
  <c r="R368" i="46"/>
  <c r="C55" i="47"/>
  <c r="R109" i="46"/>
  <c r="C13" i="47"/>
  <c r="G19" i="47"/>
  <c r="S215" i="46"/>
  <c r="D28" i="47"/>
  <c r="S227" i="46"/>
  <c r="D31" i="47"/>
  <c r="R351" i="46"/>
  <c r="C52" i="47"/>
  <c r="S131" i="46"/>
  <c r="D16" i="47"/>
  <c r="S109" i="46"/>
  <c r="D13" i="47"/>
  <c r="J242" i="46"/>
  <c r="D34" i="47"/>
  <c r="U157" i="46"/>
  <c r="F5" i="47"/>
  <c r="F72" i="47"/>
  <c r="S302" i="46"/>
  <c r="D46" i="47"/>
  <c r="V36" i="46"/>
  <c r="V45" i="46"/>
  <c r="H8" i="47"/>
  <c r="S220" i="46"/>
  <c r="D29" i="47"/>
  <c r="S311" i="46"/>
  <c r="D47" i="47"/>
  <c r="R283" i="46"/>
  <c r="C41" i="47"/>
  <c r="G57" i="47"/>
  <c r="F220" i="46"/>
  <c r="R215" i="46"/>
  <c r="C28" i="47"/>
  <c r="F329" i="46"/>
  <c r="S249" i="46"/>
  <c r="D39" i="47"/>
  <c r="G51" i="47"/>
  <c r="O477" i="46"/>
  <c r="A66" i="47"/>
  <c r="E66" i="47"/>
  <c r="R236" i="46"/>
  <c r="C33" i="47"/>
  <c r="G33" i="47"/>
  <c r="R156" i="46"/>
  <c r="C19" i="47"/>
  <c r="R335" i="46"/>
  <c r="C51" i="47"/>
  <c r="R374" i="46"/>
  <c r="C56" i="47"/>
  <c r="R417" i="46"/>
  <c r="C59" i="47"/>
  <c r="R387" i="46"/>
  <c r="C57" i="47"/>
  <c r="R357" i="46"/>
  <c r="C53" i="47"/>
  <c r="R24" i="46"/>
  <c r="C6" i="47"/>
  <c r="T157" i="46"/>
  <c r="E5" i="47"/>
  <c r="G12" i="47"/>
  <c r="G60" i="47"/>
  <c r="S150" i="46"/>
  <c r="D18" i="47"/>
  <c r="S24" i="46"/>
  <c r="D6" i="47"/>
  <c r="S143" i="46"/>
  <c r="D17" i="47"/>
  <c r="J283" i="46"/>
  <c r="D41" i="47"/>
  <c r="S368" i="46"/>
  <c r="D55" i="47"/>
  <c r="S277" i="46"/>
  <c r="D40" i="47"/>
  <c r="G41" i="47"/>
  <c r="G39" i="47"/>
  <c r="R35" i="46"/>
  <c r="R157" i="46"/>
  <c r="C5" i="47"/>
  <c r="C72" i="47"/>
  <c r="C7" i="47"/>
  <c r="G16" i="47"/>
  <c r="G17" i="47"/>
  <c r="G27" i="47"/>
  <c r="G7" i="47"/>
  <c r="G29" i="47"/>
  <c r="G31" i="47"/>
  <c r="G46" i="47"/>
  <c r="G49" i="47"/>
  <c r="R433" i="46"/>
  <c r="G50" i="47"/>
  <c r="P477" i="46"/>
  <c r="B66" i="47"/>
  <c r="G11" i="47"/>
  <c r="G34" i="47"/>
  <c r="G40" i="47"/>
  <c r="R168" i="46"/>
  <c r="C24" i="47"/>
  <c r="G30" i="47"/>
  <c r="G53" i="47"/>
  <c r="G61" i="47"/>
  <c r="G15" i="47"/>
  <c r="U243" i="46"/>
  <c r="F23" i="47"/>
  <c r="F73" i="47"/>
  <c r="F215" i="46"/>
  <c r="T243" i="46"/>
  <c r="E23" i="47"/>
  <c r="E73" i="47"/>
  <c r="R249" i="46"/>
  <c r="C39" i="47"/>
  <c r="R277" i="46"/>
  <c r="C40" i="47"/>
  <c r="G9" i="47"/>
  <c r="G54" i="47"/>
  <c r="G55" i="47"/>
  <c r="G10" i="47"/>
  <c r="G13" i="47"/>
  <c r="G8" i="47"/>
  <c r="S168" i="46"/>
  <c r="D24" i="47"/>
  <c r="G25" i="47"/>
  <c r="D50" i="47"/>
  <c r="S477" i="46"/>
  <c r="F66" i="47"/>
  <c r="S351" i="46"/>
  <c r="D52" i="47"/>
  <c r="S314" i="46"/>
  <c r="D48" i="47"/>
  <c r="S357" i="46"/>
  <c r="D53" i="47"/>
  <c r="S319" i="46"/>
  <c r="D49" i="47"/>
  <c r="S243" i="46"/>
  <c r="D23" i="47"/>
  <c r="D73" i="47"/>
  <c r="P10" i="31"/>
  <c r="Q10" i="31"/>
  <c r="G62" i="47"/>
  <c r="R10" i="31"/>
  <c r="G23" i="47"/>
  <c r="G73" i="47"/>
  <c r="R434" i="46"/>
  <c r="C45" i="47"/>
  <c r="C75" i="47"/>
  <c r="T284" i="46"/>
  <c r="E38" i="47"/>
  <c r="E74" i="47"/>
  <c r="U284" i="46"/>
  <c r="F38" i="47"/>
  <c r="F74" i="47"/>
  <c r="U434" i="46"/>
  <c r="F45" i="47"/>
  <c r="F75" i="47"/>
  <c r="T434" i="46"/>
  <c r="E45" i="47"/>
  <c r="E75" i="47"/>
  <c r="K16" i="31"/>
  <c r="P16" i="31"/>
  <c r="Q16" i="31"/>
  <c r="K15" i="31"/>
  <c r="P15" i="31"/>
  <c r="Q15" i="31"/>
  <c r="P14" i="31"/>
  <c r="R14" i="31"/>
  <c r="G5" i="47"/>
  <c r="G72" i="47"/>
  <c r="E72" i="47"/>
  <c r="P11" i="31"/>
  <c r="T10" i="31"/>
  <c r="P18" i="31"/>
  <c r="T18" i="31"/>
  <c r="Q20" i="31"/>
  <c r="R20" i="31"/>
  <c r="Q23" i="31"/>
  <c r="R23" i="31"/>
  <c r="Q12" i="31"/>
  <c r="R12" i="31"/>
  <c r="Q19" i="31"/>
  <c r="R19" i="31"/>
  <c r="P22" i="31"/>
  <c r="T22" i="31"/>
  <c r="Q24" i="31"/>
  <c r="R24" i="31"/>
  <c r="S434" i="46"/>
  <c r="D45" i="47"/>
  <c r="D75" i="47"/>
  <c r="G38" i="47"/>
  <c r="G74" i="47"/>
  <c r="S157" i="46"/>
  <c r="D5" i="47"/>
  <c r="D72" i="47"/>
  <c r="S284" i="46"/>
  <c r="D38" i="47"/>
  <c r="D74" i="47"/>
  <c r="R243" i="46"/>
  <c r="C23" i="47"/>
  <c r="C73" i="47"/>
  <c r="G56" i="47"/>
  <c r="G45" i="47"/>
  <c r="G75" i="47"/>
  <c r="R284" i="46"/>
  <c r="C38" i="47"/>
  <c r="C74" i="47"/>
  <c r="G28" i="47"/>
  <c r="F277" i="46"/>
  <c r="F284" i="46"/>
  <c r="T14" i="31"/>
  <c r="U14" i="31"/>
  <c r="V14" i="31"/>
  <c r="R16" i="31"/>
  <c r="R15" i="31"/>
  <c r="Q14" i="31"/>
  <c r="U22" i="31"/>
  <c r="V22" i="31"/>
  <c r="S22" i="31"/>
  <c r="S18" i="31"/>
  <c r="U18" i="31"/>
  <c r="V18" i="31"/>
  <c r="S10" i="31"/>
  <c r="U10" i="31"/>
  <c r="V10" i="31"/>
  <c r="W10" i="31"/>
  <c r="Q22" i="31"/>
  <c r="R22" i="31"/>
  <c r="Q18" i="31"/>
  <c r="R18" i="31"/>
  <c r="R11" i="31"/>
  <c r="Q11" i="31"/>
  <c r="S14" i="31"/>
  <c r="G48" i="47"/>
  <c r="F434" i="46"/>
  <c r="V157" i="46"/>
  <c r="H5" i="47"/>
  <c r="H72" i="47"/>
  <c r="H6" i="47"/>
  <c r="H50" i="47"/>
  <c r="V434" i="46"/>
  <c r="H45" i="47"/>
  <c r="H75" i="47"/>
  <c r="V284" i="46"/>
  <c r="H38" i="47"/>
  <c r="H74" i="47"/>
  <c r="H39" i="47"/>
  <c r="F243" i="46"/>
  <c r="V243" i="46"/>
  <c r="H23" i="47"/>
  <c r="H73" i="47"/>
  <c r="H25" i="47"/>
</calcChain>
</file>

<file path=xl/comments1.xml><?xml version="1.0" encoding="utf-8"?>
<comments xmlns="http://schemas.openxmlformats.org/spreadsheetml/2006/main">
  <authors>
    <author xml:space="preserve"> Unidad de Planificación Institucional</author>
    <author xml:space="preserve"> </author>
    <author>UAIS</author>
  </authors>
  <commentList>
    <comment ref="C38" authorId="0" shape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  <comment ref="B122" authorId="1" shapeId="0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  <comment ref="B124" authorId="2" shapeId="0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Concepto de Acción Puntual: participación, coordinación y gestión de la UAIS en actividades indelegables como: reuniones, talleres, consultas, documentos de trabajo.</t>
        </r>
      </text>
    </comment>
  </commentList>
</comments>
</file>

<file path=xl/comments2.xml><?xml version="1.0" encoding="utf-8"?>
<comments xmlns="http://schemas.openxmlformats.org/spreadsheetml/2006/main">
  <authors>
    <author xml:space="preserve"> Unidad de Planificación Institucional</author>
    <author>Vivisalazar</author>
    <author>DPDI</author>
    <author>Alonzo</author>
  </authors>
  <commentList>
    <comment ref="F12" authorId="0" shapeId="0">
      <text>
        <r>
          <rPr>
            <b/>
            <sz val="8"/>
            <color indexed="81"/>
            <rFont val="Tahoma"/>
            <family val="2"/>
          </rPr>
          <t>OCIS, CTAMS / FID872, CONIS,CNVE</t>
        </r>
      </text>
    </comment>
    <comment ref="F13" authorId="1" shapeId="0">
      <text>
        <r>
          <rPr>
            <b/>
            <sz val="9"/>
            <color indexed="81"/>
            <rFont val="Tahoma"/>
            <family val="2"/>
          </rPr>
          <t>Vivisalazar:</t>
        </r>
        <r>
          <rPr>
            <sz val="9"/>
            <color indexed="81"/>
            <rFont val="Tahoma"/>
            <family val="2"/>
          </rPr>
          <t xml:space="preserve">
CONIS, CTAMS, CNVE, FID872, OCIS</t>
        </r>
      </text>
    </comment>
    <comment ref="F14" authorId="1" shapeId="0">
      <text>
        <r>
          <rPr>
            <b/>
            <sz val="9"/>
            <color indexed="81"/>
            <rFont val="Tahoma"/>
            <family val="2"/>
          </rPr>
          <t>Vivisalazar:</t>
        </r>
        <r>
          <rPr>
            <sz val="9"/>
            <color indexed="81"/>
            <rFont val="Tahoma"/>
            <family val="2"/>
          </rPr>
          <t xml:space="preserve">
CONIS, CTAMS, CNVE, OCIS</t>
        </r>
      </text>
    </comment>
    <comment ref="F33" authorId="1" shapeId="0">
      <text>
        <r>
          <rPr>
            <b/>
            <sz val="9"/>
            <color indexed="81"/>
            <rFont val="Tahoma"/>
            <family val="2"/>
          </rPr>
          <t>Vivisalazar:</t>
        </r>
        <r>
          <rPr>
            <sz val="9"/>
            <color indexed="81"/>
            <rFont val="Tahoma"/>
            <family val="2"/>
          </rPr>
          <t xml:space="preserve">
UDEIS, UALAS, Administradores de Direcciones de Nivel Central)</t>
        </r>
      </text>
    </comment>
    <comment ref="C119" authorId="2" shape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58" authorId="3" shapeId="0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 shape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443" authorId="0" shape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445" authorId="1" shapeId="0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445" authorId="2" shapeId="0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<sst xmlns="http://schemas.openxmlformats.org/spreadsheetml/2006/main" count="1190" uniqueCount="850">
  <si>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</si>
  <si>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</si>
  <si>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</si>
  <si>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</si>
  <si>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</si>
  <si>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</si>
  <si>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</si>
  <si>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</si>
  <si>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</si>
  <si>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</si>
  <si>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</si>
  <si>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</si>
  <si>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</si>
  <si>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</si>
  <si>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</si>
  <si>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</si>
  <si>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</si>
  <si>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</si>
  <si>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</si>
  <si>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</si>
  <si>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</si>
  <si>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</si>
  <si>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</si>
  <si>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</si>
  <si>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</si>
  <si>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</si>
  <si>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</si>
  <si>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</si>
  <si>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</si>
  <si>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</si>
  <si>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</si>
  <si>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</si>
  <si>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</si>
  <si>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</si>
  <si>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</si>
  <si>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</si>
  <si>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</si>
  <si>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</si>
  <si>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</si>
  <si>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</si>
  <si>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</si>
  <si>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</si>
  <si>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</si>
  <si>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</si>
  <si>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</si>
  <si>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</si>
  <si>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</si>
  <si>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</si>
  <si>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</si>
  <si>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</si>
  <si>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</si>
  <si>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</si>
  <si>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</si>
  <si>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</si>
  <si>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</si>
  <si>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</si>
  <si>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</si>
  <si>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</si>
  <si>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</si>
  <si>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</si>
  <si>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</si>
  <si>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</si>
  <si>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</si>
  <si>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</si>
  <si>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</si>
  <si>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</si>
  <si>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</si>
  <si>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</si>
  <si>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</si>
  <si>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</si>
  <si>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</si>
  <si>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</si>
  <si>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</si>
  <si>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</si>
  <si>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</si>
  <si>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</si>
  <si>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</si>
  <si>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</si>
  <si>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</si>
  <si>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</si>
  <si>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</si>
  <si>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</si>
  <si>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</si>
  <si>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</si>
  <si>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</si>
  <si>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</si>
  <si>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</si>
  <si>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</si>
  <si>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</si>
  <si>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</si>
  <si>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</si>
  <si>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</si>
  <si>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</si>
  <si>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</si>
  <si>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</si>
  <si>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</si>
  <si>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</si>
  <si>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</si>
  <si>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</si>
  <si>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</si>
  <si>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</si>
  <si>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</si>
  <si>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</si>
  <si>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</si>
  <si>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</si>
  <si>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</si>
  <si>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</si>
  <si>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</si>
  <si>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</si>
  <si>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</si>
  <si>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</si>
  <si>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</si>
  <si>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</si>
  <si>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</si>
  <si>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</si>
  <si>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</si>
  <si>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</si>
  <si>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</si>
  <si>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</si>
  <si>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</si>
  <si>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</si>
  <si>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</si>
  <si>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</si>
  <si>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Resultados esperados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</si>
  <si>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</si>
  <si>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</si>
  <si>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</si>
  <si>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</si>
  <si>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</si>
  <si>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</si>
  <si>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</si>
  <si>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</si>
  <si>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</si>
  <si>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</si>
  <si>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</si>
  <si>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</si>
  <si>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</si>
  <si>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</si>
  <si>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</si>
  <si>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</si>
  <si>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</si>
  <si>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</si>
  <si>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</si>
  <si>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</si>
  <si>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</si>
  <si>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 </t>
  </si>
  <si>
    <t>Nombre unidad organizativa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</si>
  <si>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</si>
  <si>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</si>
  <si>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</si>
  <si>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</si>
  <si>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</si>
  <si>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</si>
  <si>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</si>
  <si>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</si>
  <si>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</si>
  <si>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</si>
  <si>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</si>
  <si>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</si>
  <si>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</si>
  <si>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</si>
  <si>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</si>
  <si>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</si>
  <si>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</si>
  <si>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</si>
  <si>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</si>
  <si>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PORCENTAJE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</si>
  <si>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</si>
  <si>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</si>
  <si>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</si>
  <si>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</si>
  <si>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</si>
  <si>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</si>
  <si>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</si>
  <si>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Número de Auditorias realizadas</t>
  </si>
  <si>
    <t>Número de asesorías realizadas</t>
  </si>
  <si>
    <t>Porcentaje de usuarios satisfechos</t>
  </si>
  <si>
    <t>Número de Informes de acciones de asesoría legal efectivas</t>
  </si>
  <si>
    <t>Número de Informes de acciones gestion juridica efectivas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</si>
  <si>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</si>
  <si>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</si>
  <si>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</si>
  <si>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</si>
  <si>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</si>
  <si>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</si>
  <si>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</si>
  <si>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</si>
  <si>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Número de instancias de coordinación en funcionamiento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</si>
  <si>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</si>
  <si>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</si>
  <si>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</si>
  <si>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</si>
  <si>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</si>
  <si>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</si>
  <si>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</si>
  <si>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</si>
  <si>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</si>
  <si>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</si>
  <si>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del componente de Firma Digital</t>
  </si>
  <si>
    <t>Porcentaje de avance en el desarrollo del componente de Pago Electrónico</t>
  </si>
  <si>
    <t>Porcentaje de avance  del proyecto Institucionalización de la ETS en Costa Rica</t>
  </si>
  <si>
    <t>Informe de análisis de situación</t>
  </si>
  <si>
    <t>Unidad organizativa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</si>
  <si>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</si>
  <si>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</si>
  <si>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</si>
  <si>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</si>
  <si>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</si>
  <si>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</si>
  <si>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2.4 Fortalecer los procesos de generación y utilización del conocimiento científico y tecnológico en salud, como base para la toma de decisiones basada en evidencia.</t>
  </si>
  <si>
    <t>BUENA</t>
  </si>
  <si>
    <t>Control gerencial</t>
  </si>
  <si>
    <t>Porcentaje de avance de las acciones programadas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</si>
  <si>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</si>
  <si>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</si>
  <si>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</si>
  <si>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</si>
  <si>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</si>
  <si>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</si>
  <si>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</si>
  <si>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</si>
  <si>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</si>
  <si>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</si>
  <si>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</si>
  <si>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Unidad organizativa: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</si>
  <si>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</si>
  <si>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</si>
  <si>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</si>
  <si>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</si>
  <si>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</si>
  <si>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</si>
  <si>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</si>
  <si>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</si>
  <si>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</si>
  <si>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</si>
  <si>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</si>
  <si>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</si>
  <si>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RE1.P1</t>
  </si>
  <si>
    <t>RE1.P2</t>
  </si>
  <si>
    <t>RE1.P3</t>
  </si>
  <si>
    <t>RE1.MM</t>
  </si>
  <si>
    <t>RE2</t>
  </si>
  <si>
    <t>Cumplimiento de las medidas minizadoras y presupuesto ejecutado</t>
  </si>
  <si>
    <t>RE2.P1</t>
  </si>
  <si>
    <t>RE2.P2</t>
  </si>
  <si>
    <t>RE2.P3</t>
  </si>
  <si>
    <t>RE2.P4</t>
  </si>
  <si>
    <t>RE2.P5</t>
  </si>
  <si>
    <t>RE2.P6</t>
  </si>
  <si>
    <t>RE2.P7</t>
  </si>
  <si>
    <t>RE2.P8</t>
  </si>
  <si>
    <t>RE2.MM</t>
  </si>
  <si>
    <t>RE3</t>
  </si>
  <si>
    <t>RE3.P1</t>
  </si>
  <si>
    <t>RE3.MM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</si>
  <si>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</si>
  <si>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</si>
  <si>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</si>
  <si>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</si>
  <si>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</si>
  <si>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</si>
  <si>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</si>
  <si>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</si>
  <si>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</si>
  <si>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</si>
  <si>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</si>
  <si>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 xml:space="preserve">Porcentaje de avance </t>
  </si>
  <si>
    <t>RE3.P2</t>
  </si>
  <si>
    <t>Plan de mejora</t>
  </si>
  <si>
    <t>Cumplimiento acumulado</t>
  </si>
  <si>
    <t>Presupuesto ejecutado plan de mejora</t>
  </si>
  <si>
    <t>A junio</t>
  </si>
  <si>
    <t>A diciembre</t>
  </si>
  <si>
    <t>Plan de Mejora Control Interno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</si>
  <si>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</si>
  <si>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</si>
  <si>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</si>
  <si>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</si>
  <si>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</si>
  <si>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</si>
  <si>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</si>
  <si>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</si>
  <si>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PRESUPUESTO ESTIMADO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</si>
  <si>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</si>
  <si>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</si>
  <si>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</si>
  <si>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Porcentaje de instituciones  ejecutanto acciones del programa Nacional para la Prevención y Control de VIH-sida</t>
  </si>
  <si>
    <t>Número  de sectores de productos alimenticios asociados a    CACIA  ejecutanto acciones del programa para la reducción del consumo sal-sodio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</si>
  <si>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</si>
  <si>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</si>
  <si>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</si>
  <si>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</si>
  <si>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</si>
  <si>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Número de Planes, Programas  y Proyectos  Articulados </t>
  </si>
  <si>
    <t xml:space="preserve">Porcentaje del Plan de Compra ejecutados
                                            </t>
  </si>
  <si>
    <t xml:space="preserve">Porcentaje del plan de infrestructura y mantenimento de instalaciones ejecutado.   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</si>
  <si>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</si>
  <si>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</si>
  <si>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</si>
  <si>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</si>
  <si>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RE1.P4</t>
  </si>
  <si>
    <t>RE4.P11</t>
  </si>
  <si>
    <t>RE4.P12</t>
  </si>
  <si>
    <t>RE4.P13</t>
  </si>
  <si>
    <t>RE4.P14</t>
  </si>
  <si>
    <t>RESUMEN POR RESULTADO ESPERADO NIVEL CENTRAL</t>
  </si>
  <si>
    <t>RESULTADOS ESPERADOS</t>
  </si>
  <si>
    <t xml:space="preserve">PORCENTAJE EJECUCIÓN PRESUPUESTARIA </t>
  </si>
  <si>
    <t>RE4.P15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</si>
  <si>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</si>
  <si>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</si>
  <si>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</si>
  <si>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Plan de mejora para la satisfacción del cliente</t>
  </si>
  <si>
    <t>Diagnóstico anual realizado de RRHH en salud               Propuesta de los RRHH en salud</t>
  </si>
  <si>
    <t>Cantidad de recurso humano en salud existente</t>
  </si>
  <si>
    <t>RE1.P5</t>
  </si>
  <si>
    <t>RE1. P3 Política, planes, programas, proyectos y estrategías en salud</t>
  </si>
  <si>
    <t>Documento Plan Nacional de Salud 2016-2020</t>
  </si>
  <si>
    <t>Números de informes de seguimiento</t>
  </si>
  <si>
    <t>Número de sesiones</t>
  </si>
  <si>
    <t>Informes de seguimiento</t>
  </si>
  <si>
    <t>Porcentaje de ejecución financiera</t>
  </si>
  <si>
    <t>Porcentaje de ejecución fiísica</t>
  </si>
  <si>
    <t>RE1. P4 Trasnferencias del presupuesto de gobierno del Ministerio de Salud a otras instituciones con seguimiento</t>
  </si>
  <si>
    <t>RE1. P5 Secretaría Técnica Sectorial funcionando</t>
  </si>
  <si>
    <t>RE1. P6 Segunda etapa Proyecto Mesoamericano en ejecución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</si>
  <si>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</si>
  <si>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</si>
  <si>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RE1.P7</t>
  </si>
  <si>
    <t>RE1.P8</t>
  </si>
  <si>
    <t>RE1.P9</t>
  </si>
  <si>
    <t>RE1.P6</t>
  </si>
  <si>
    <t>Elaboración del Plan Operativo Institucional 2017</t>
  </si>
  <si>
    <t>Elaboración del Plan Presupuesto para Gobierno Central</t>
  </si>
  <si>
    <t>Elaboración del Plan Presupuesto para la Contraloría General de la República</t>
  </si>
  <si>
    <t>Elaboración de informes de seguimiento físico - financiero para la Contraloría General de la República</t>
  </si>
  <si>
    <t xml:space="preserve">Elaboración de informes de avance físico y financiero de los proyectos institucionales financiados por Ley 9028 </t>
  </si>
  <si>
    <t>Número de informes de control interno</t>
  </si>
  <si>
    <t>Elaboración del informe de autoevaluación de control interno institucional</t>
  </si>
  <si>
    <t>Elaboración del informe Indice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</si>
  <si>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</si>
  <si>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</si>
  <si>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</si>
  <si>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</si>
  <si>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Documento propuesta de cultura institucional deseada</t>
  </si>
  <si>
    <t>Informe de cargas de trabajo</t>
  </si>
  <si>
    <t xml:space="preserve">Programa anual de comunicación estratégica </t>
  </si>
  <si>
    <t>RE4.P16</t>
  </si>
  <si>
    <t>RE4.P17</t>
  </si>
  <si>
    <t>Número de criterios país en salud con respuesta oportuna</t>
  </si>
  <si>
    <t>Número de acciones puntuales en asuntos internacionales en salud</t>
  </si>
  <si>
    <t>1 Sistema Nacional de Información de Ciencia, Tecnología e Innovación en Salud</t>
  </si>
  <si>
    <t>Número de normas  de investigación en salud elaboradas o actualizadas</t>
  </si>
  <si>
    <t>Número de actividades de promoción y capacitación en temas de investigación realizados</t>
  </si>
  <si>
    <t>RE2.P6. Actividades científicas en salud reguladas</t>
  </si>
  <si>
    <t>RE2.P7. Sistema Nacional de Ciencia y Tecnología en Salud fortalecido</t>
  </si>
  <si>
    <t>RE2.P8. Evaluación de tecnologías en salud  (ETS) institucionalizada</t>
  </si>
  <si>
    <t>RE2.P9. Análisis de Situación de la Investigación y el Desarrollo Tecnológico en Salud</t>
  </si>
  <si>
    <t>RE2. P10. Uso de las tecnologías de información y comunicación en salud fortalecido (TICs)</t>
  </si>
  <si>
    <t>RE2.P9</t>
  </si>
  <si>
    <t>RE2.P10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</si>
  <si>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</si>
  <si>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</si>
  <si>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avance en  las metas del componente de salud  de la Agenda de Niñez y Adolescencia </t>
  </si>
  <si>
    <t xml:space="preserve">Porrcentaje de instituciones  ejecutanto acciones  en el marco del   Programa para la Prevención y Control de la Obesidad </t>
  </si>
  <si>
    <t>Porcentaje  de Unidades Organizativas implementando las responsabilidades rectoras para la igualdad, y equidad de género y prevención de la violencia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</si>
  <si>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</si>
  <si>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</si>
  <si>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</si>
  <si>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</si>
  <si>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</si>
  <si>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DESAF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</si>
  <si>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</si>
  <si>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</si>
  <si>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</si>
  <si>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</si>
  <si>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Número de informes de control de activos institucional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</si>
  <si>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</si>
  <si>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</si>
  <si>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</si>
  <si>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</si>
  <si>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</si>
  <si>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</si>
  <si>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</si>
  <si>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</si>
  <si>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RE4.P11. 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</si>
  <si>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</si>
  <si>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</si>
  <si>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</si>
  <si>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</si>
  <si>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</si>
  <si>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 xml:space="preserve">Porcentaje de instituciones  ejecutanto acciones del  Plan de Alimentación y Nutrición </t>
  </si>
  <si>
    <t xml:space="preserve">  Análisis de los requerimientos de RRHH en salud   (2017)   </t>
  </si>
  <si>
    <t>Número de reglamentos promulgados</t>
  </si>
  <si>
    <t xml:space="preserve">Número de normas promulgadas
</t>
  </si>
  <si>
    <t>Número de habilitaciones realizadas</t>
  </si>
  <si>
    <t>Informe anual de cuentas nacionales en salud</t>
  </si>
  <si>
    <t>RE1.P10</t>
  </si>
  <si>
    <t>Porcentaje unidades organizativas incorporadas a la plataforma de gestión documental (2017)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</si>
  <si>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</si>
  <si>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Etapa 2</t>
  </si>
  <si>
    <t>Herramienta para ajuste de actividades para el Plan Operativo Institucional año 2017</t>
  </si>
  <si>
    <t>Resultado esperado: RE.1 Dirección y Conducción Fortalecida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</si>
  <si>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</si>
  <si>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</si>
  <si>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Objetivo Estratégico Específico: 2.1 Fortalecer el registro y control de productos de interés sanitario, con el fin de garantizar su seguridad eficacia y calidad, mediante la aplicación de la normativa vigente.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</si>
  <si>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</si>
  <si>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</si>
  <si>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>RE1.P7. Gestión del riesgo en salud fortalecida</t>
  </si>
  <si>
    <t>RE1.P8.Actores sociales con programas y acciones estratégicas para el abordaje de los determinantes de la salud-enfermedad-muerte desarrollados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</si>
  <si>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</si>
  <si>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</si>
  <si>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RE3.P1. Análisis de situación de salud elaborado y actualizado</t>
  </si>
  <si>
    <t xml:space="preserve">RE3.P2. Eventos y determinantes  salutogénicos y patogénicos vigilados </t>
  </si>
  <si>
    <t>Objetivo Estratégico Específico: 4.3 Dotar a la institución de la infraestructura y servicios en general requeridos para el desarrollo de las funciones rectoras, a fin de responder a las necesidades de la población.  (DA)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</si>
  <si>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</si>
  <si>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</si>
  <si>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</si>
  <si>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</si>
  <si>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PLAN ESTRATÉGICO INSTITUCIONAL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</si>
  <si>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</si>
  <si>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</si>
  <si>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</si>
  <si>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r>
      <t>Etapas de desarrollo e implementación</t>
    </r>
    <r>
      <rPr>
        <sz val="10"/>
        <color indexed="34"/>
        <rFont val="Calibri"/>
        <family val="2"/>
      </rPr>
      <t>.</t>
    </r>
  </si>
  <si>
    <t>Meta en número absoluto</t>
  </si>
  <si>
    <t>Meta porcentual</t>
  </si>
  <si>
    <t xml:space="preserve"> I TRIMESTRE</t>
  </si>
  <si>
    <t xml:space="preserve"> II TRIMESTRE</t>
  </si>
  <si>
    <t>Total programado</t>
  </si>
  <si>
    <t>PRESUPUESTO ASIGNADO A MEDIDAS MINIMIZADORAS DEL RIESGO</t>
  </si>
  <si>
    <t>IV</t>
  </si>
  <si>
    <t>RE1.MM Medidas minimizadoras del riesgo</t>
  </si>
  <si>
    <t>Indicador</t>
  </si>
  <si>
    <t>I</t>
  </si>
  <si>
    <t>II</t>
  </si>
  <si>
    <t>III</t>
  </si>
  <si>
    <t>PLAN OPERATIVO INSTITUCIONAL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</si>
  <si>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</si>
  <si>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Sistema de notificación obligatorio implementado</t>
  </si>
  <si>
    <t>Porcentaje de ejecucion del Programa Ampliado de Inmunizaciones</t>
  </si>
  <si>
    <t>Porcentaje de ejecucion de Estrategias de Gestion Integral para control vectorial</t>
  </si>
  <si>
    <t>Planes de contingencia y plan de mejora del Reglamento Sanitario Internacional implementados</t>
  </si>
  <si>
    <t>Proyectos que cumplan con los ejes y subtemas del Plan de Acción de la Polìtica Nacional de Salud Mental, desarrollados</t>
  </si>
  <si>
    <t>9 (almenos un proyecto por Región)</t>
  </si>
  <si>
    <t>Sistema de Seguimiento y Evaluación del Plan de Acción de la Politica Nacional de Salud Mental, desarrollado.</t>
  </si>
  <si>
    <t>Estrategia Nacional de Promoción de la Salud Mental de las personas cuidadoras no remuneradas de personas adultas mayores desarrollada</t>
  </si>
  <si>
    <t>Estrategia Elaborada</t>
  </si>
  <si>
    <t>1 Proyecto implementado</t>
  </si>
  <si>
    <t>Estratégia de Nacional de Prevención del Suicidio e Intento de Autoeliminación desarrollada</t>
  </si>
  <si>
    <t>Proyecto de Salud Mental de las Personas trabajadoras del Ministerio de Salud desarrollado</t>
  </si>
  <si>
    <t>1 (Región Central Norte ejecutándolo)</t>
  </si>
  <si>
    <t>Seguimiento del Proyecto Fortaleciendo habilidades y destrezas a nivel intersectorial para la promoción de la salud mental</t>
  </si>
  <si>
    <t>1 (Región Huetar Norte ejecutándolo)</t>
  </si>
  <si>
    <t>Herramienta Plan Operativo Institucional año 2017</t>
  </si>
  <si>
    <t>Definición de la metodología para la elaboración de la política de promoción de la salud</t>
  </si>
  <si>
    <t>Divulgación técnica de la política  de promoción de la salud</t>
  </si>
  <si>
    <t>Definición de la metodología para la elaboración del plan de promoción de la salud</t>
  </si>
  <si>
    <t>Divulgación técnica  del plan de promoción de la salud</t>
  </si>
  <si>
    <t>Diseño de una base de datos nacional de caracterización de actores sociales sectoriales e intersectoriales</t>
  </si>
  <si>
    <t>Elaboración del registro de planes, programas y proyectos e iniciativas relavantes en promoción de la salud</t>
  </si>
  <si>
    <t>Conducción de la implementación del Programa Ponele a la Vida</t>
  </si>
  <si>
    <t>Conducción de la implementación de Plan de Mercadeo de la Gestión Integral de Residuos</t>
  </si>
  <si>
    <t>Conducción de la elaboración plan de mercadeo para una vida libre del tabaco</t>
  </si>
  <si>
    <t>Realización de Encuentro Nacional de presentación de buenas prácticas y experiencias en promoción de la salud</t>
  </si>
  <si>
    <t>Conducción de elaboración  del Proyecto Deportes para la Vida</t>
  </si>
  <si>
    <t>Elaboración de la politica de promoción de la salud</t>
  </si>
  <si>
    <t>Validación de la politica de promoción de la salud</t>
  </si>
  <si>
    <t>Pficialización de la política de promoción de la salud</t>
  </si>
  <si>
    <t>Elaboración del plan de promoción de la salud</t>
  </si>
  <si>
    <t>Validación  del plan de promoción de la salud</t>
  </si>
  <si>
    <t>Oficialización  del plan de promoción de la salud</t>
  </si>
  <si>
    <t>Dirección Promoción de la Salud
Dr. Jaime Rumoso Solís</t>
  </si>
  <si>
    <t>Secretaria de Salud Mental, Dr. Allan Rímola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</si>
  <si>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</si>
  <si>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</si>
  <si>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</si>
  <si>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</si>
  <si>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</si>
  <si>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</si>
  <si>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Unidad de Gestión del Riesgo, Ing. Grettel Menesses</t>
  </si>
  <si>
    <t>Número de acuerdos y resoluciones en salud con seguimiento</t>
  </si>
  <si>
    <t>Identificación de posibles proyectos y acciones puntuales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</si>
  <si>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</si>
  <si>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</si>
  <si>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</si>
  <si>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</si>
  <si>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proyectos y acciones puntuales de cooperación internacional con acompañamiento</t>
  </si>
  <si>
    <t>Distribución de acuerdos y resoluciones según compentencias técnica de cada Dirección</t>
  </si>
  <si>
    <t>Seguimiento a la implementación de los acuerdos y resoluciones</t>
  </si>
  <si>
    <t xml:space="preserve">Solicitud de criterios a contrapartes técnicas </t>
  </si>
  <si>
    <t>Seguimiento a la gestión de emisión de criterio para cumplir en tiempo y forma con la solicitud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</si>
  <si>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</si>
  <si>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</si>
  <si>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</si>
  <si>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>Unidad de Asuntos Internacionales, Licda. Adriana Salazar</t>
  </si>
  <si>
    <t>Coordinación con actores sociales para la recopilación de información relacionada con los recursos humanos en salud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</si>
  <si>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</si>
  <si>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</si>
  <si>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</si>
  <si>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</si>
  <si>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</si>
  <si>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</si>
  <si>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</si>
  <si>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</si>
  <si>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</si>
  <si>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</si>
  <si>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</si>
  <si>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</si>
  <si>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</si>
  <si>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Dirección Garantía al Acceso a los Servicios de Salud, Dr. César Gamboa Peñaranda</t>
  </si>
  <si>
    <t>Elaboración de reglamentos específicos en materia de salud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</si>
  <si>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</si>
  <si>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</si>
  <si>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</si>
  <si>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</si>
  <si>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</si>
  <si>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</si>
  <si>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</si>
  <si>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</si>
  <si>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</si>
  <si>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</si>
  <si>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</si>
  <si>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</si>
  <si>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Resolución de trámites de habilitación (o autorizaciones) responsabilidad de Nivel Central</t>
  </si>
  <si>
    <t xml:space="preserve">Apoyo técnico a niveles central y regional 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</si>
  <si>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</si>
  <si>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</si>
  <si>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Dirección de Garantía al Acceso a los Servicios de Salud, Dr. César Gamboa Peñaranda</t>
  </si>
  <si>
    <t>Elaboración de normativa relacionada con productos de interés sanitario</t>
  </si>
  <si>
    <t>Divulgación de la normativa relacionda con productos de interés sanitario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</si>
  <si>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</si>
  <si>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</si>
  <si>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</si>
  <si>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</si>
  <si>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</si>
  <si>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</si>
  <si>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Etapa de ejecución de la estrategia de comunicación a la población en farmaco y tecnovigilancia (modificar PEI)</t>
  </si>
  <si>
    <t>Desarrollo de las estrategias de comunicación en farmaco y tecnovigilancia</t>
  </si>
  <si>
    <t>Elaboración de informes  en farmaco y tecnovigilancia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</si>
  <si>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</si>
  <si>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</si>
  <si>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Dirección de Productos de Interés Sanitario, Dra. Guiselle Rodríguez</t>
  </si>
  <si>
    <t>Elaboración de normativa relacionada con el ambiente humano</t>
  </si>
  <si>
    <t>Divulgación de la normativa relacionda con el ambiente humano</t>
  </si>
  <si>
    <t>Inspección y verificación de la toma de muestras</t>
  </si>
  <si>
    <t>Elaboración de los Reportes Operacionales e Informes de Visita</t>
  </si>
  <si>
    <t>Seguimiento de órdenes sanitarias de incumplimientos</t>
  </si>
  <si>
    <t>Coordinación de acciones de vigilancia de control estatal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</si>
  <si>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</si>
  <si>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</si>
  <si>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</si>
  <si>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</si>
  <si>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</si>
  <si>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</si>
  <si>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</si>
  <si>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</si>
  <si>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</si>
  <si>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</si>
  <si>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</si>
  <si>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</si>
  <si>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</si>
  <si>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</si>
  <si>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</si>
  <si>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</si>
  <si>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Ajuste de normativa de investigación en salud</t>
  </si>
  <si>
    <t>Validación de normativa referidas a investigación en salud</t>
  </si>
  <si>
    <t>Coordinar con entes relacionados en temas de investigación</t>
  </si>
  <si>
    <t>Desarrollo de las actividades en temas de investigación</t>
  </si>
  <si>
    <t>Capacitación de usuarios en el manejo del Sistema Nacional de Ciencia y Tecnología e Innovación en Salud</t>
  </si>
  <si>
    <t>Iimplementación del Sistema Nacional de Ciencia y Tecnología e Innovación en Salud</t>
  </si>
  <si>
    <t>Diseño de la estructura del ente a cargo de Evaluación de Tecnologías en Salud</t>
  </si>
  <si>
    <t>Acompañamiento al proceso de puesta en marcha del ente a cargo de Evaluación de Tecnologías en Salud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</si>
  <si>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</si>
  <si>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</si>
  <si>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</si>
  <si>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</si>
  <si>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</si>
  <si>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Diseño de curso virtual</t>
  </si>
  <si>
    <t>Implementación de curso virtual</t>
  </si>
  <si>
    <t>RE2.MM Medidas minimizadoras del riesgo</t>
  </si>
  <si>
    <t>Implementación del plan de mejora sobre el Índice de Gestión Institucional</t>
  </si>
  <si>
    <t>Control Interno</t>
  </si>
  <si>
    <t>PDI / DA</t>
  </si>
  <si>
    <t>Análisis de sugerencias y quejas por el cliente externo depositadas en los buzones a nivel nacional para la mejora continua del servicio que brinda el Ministerio de Salud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</si>
  <si>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</si>
  <si>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</si>
  <si>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</si>
  <si>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</si>
  <si>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Seguimiento de  las recomendaciones emitidas</t>
  </si>
  <si>
    <t>Elaboración del Plan Anual de Actividades de Contraloría de Servicios para MIDEPLAN</t>
  </si>
  <si>
    <t>Elaboración del informe anual de actividades de la  Contraloría de Servicios para MIDEPLAN</t>
  </si>
  <si>
    <t>Digitación de quejas por tramite no resuelto y denuncias contra el actuar de  funcionarios (as) en base Oracle</t>
  </si>
  <si>
    <t>Registro de consultas telefónicas y presenciales en la hoja de excel</t>
  </si>
  <si>
    <t>Contraloría de Servicios</t>
  </si>
  <si>
    <t xml:space="preserve">Realización de informes semestrales de asesoría legal efectivas </t>
  </si>
  <si>
    <t xml:space="preserve">Realización de informes semestrales de gestión jurídica </t>
  </si>
  <si>
    <t>Porcentaje de acciones programadas</t>
  </si>
  <si>
    <t xml:space="preserve">OBSERVACIONES </t>
  </si>
  <si>
    <t>Presupuesto asignado plan de mejora</t>
  </si>
  <si>
    <t>Factores de éxito</t>
  </si>
  <si>
    <t>RE1.P9. Cultura organizacional establecida con enfoque de calidad</t>
  </si>
  <si>
    <t>RE1.P10.  Cargas de trabajo institucionales balanceadas</t>
  </si>
  <si>
    <t>RE1. P.11 Relaciones internacionales en salud fortalecidas por la institución</t>
  </si>
  <si>
    <t>RE1. P.12 Planificación de recursos en salud  de acuerdo con las necesidades del sistema de salud</t>
  </si>
  <si>
    <t>RE1. P.13 Diagnóstico de situación sobre gasto y financiamiento en salud a nivel nacional</t>
  </si>
  <si>
    <t>Meta trimestral programada</t>
  </si>
  <si>
    <t>RE3.MM Medidas minimizadoras del riesgo</t>
  </si>
  <si>
    <t>RE4.MM Medidas minimizadoras del riesgo</t>
  </si>
  <si>
    <t>PLAN OPERATIVO INSTITUCIONAL 2017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</si>
  <si>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</si>
  <si>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</si>
  <si>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</si>
  <si>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</si>
  <si>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</si>
  <si>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</si>
  <si>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</si>
  <si>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</si>
  <si>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</si>
  <si>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</si>
  <si>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</si>
  <si>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</si>
  <si>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</si>
  <si>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</si>
  <si>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</si>
  <si>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</si>
  <si>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>Documento de protocolo o norma  para regular la atención de la salud mental en situación de emergencias y desastres desarrollado</t>
  </si>
  <si>
    <t>1 Protocolo o norma ( trabajo conjunto STSM con DGASS)</t>
  </si>
  <si>
    <t>Programa de capacitación y actualización del personal responsable de la atención de la salud mental en emergencias y desastres en el sector salud desarrollado</t>
  </si>
  <si>
    <t>1 Programa</t>
  </si>
  <si>
    <t>Seguimiento a la ejecución de las acciones de las instituciones que implementan las directrices LGTBI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</si>
  <si>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</si>
  <si>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</si>
  <si>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</si>
  <si>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</si>
  <si>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</si>
  <si>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</si>
  <si>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</si>
  <si>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</si>
  <si>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</si>
  <si>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</si>
  <si>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</si>
  <si>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</si>
  <si>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</si>
  <si>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</si>
  <si>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</si>
  <si>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</si>
  <si>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</si>
  <si>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</si>
  <si>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</si>
  <si>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</si>
  <si>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</si>
  <si>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</si>
  <si>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</si>
  <si>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</si>
  <si>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</si>
  <si>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</si>
  <si>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</si>
  <si>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</si>
  <si>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</si>
  <si>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</si>
  <si>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</si>
  <si>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</si>
  <si>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</si>
  <si>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</si>
  <si>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</si>
  <si>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</si>
  <si>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</si>
  <si>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</si>
  <si>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</si>
  <si>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</si>
  <si>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</si>
  <si>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</si>
  <si>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</si>
  <si>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</si>
  <si>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</si>
  <si>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</si>
  <si>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</si>
  <si>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</si>
  <si>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</si>
  <si>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</si>
  <si>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Realización de estudios de cargas de trabajo institucional</t>
  </si>
  <si>
    <t>Identificación del universo auditable</t>
  </si>
  <si>
    <t>Análisis de temas específicos</t>
  </si>
  <si>
    <t>Elaboración del plan del plan de auditoría de acuerdo con el universo autable</t>
  </si>
  <si>
    <t>Ejecución del plan de auditoría de acuerdo con el universo autable</t>
  </si>
  <si>
    <t>Comunicación de resultados sobre las auditorías realizadas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</si>
  <si>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</si>
  <si>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</si>
  <si>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</si>
  <si>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</si>
  <si>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</si>
  <si>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</si>
  <si>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</si>
  <si>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</si>
  <si>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</si>
  <si>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</si>
  <si>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</si>
  <si>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</si>
  <si>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>RE1.P11</t>
  </si>
  <si>
    <t>RE1.P12</t>
  </si>
  <si>
    <t>RE1.P13</t>
  </si>
  <si>
    <t>Resultado esperado RE 2: Regulación en salud, eficiente y eficaz</t>
  </si>
  <si>
    <t>Dirección de Protección al Ambiente Humano, Ing. Eugenio Androvetto Villalobos</t>
  </si>
  <si>
    <t xml:space="preserve">Desarrollo  de la Metodología  para la Gestión de la Cartera de Proyectos de TIC  </t>
  </si>
  <si>
    <t>Desarrollo de una propuesta para garantizar la sostenibilidad financiera de las TIC institucionales.</t>
  </si>
  <si>
    <t>Ejecución del Plan Institucional de Capacitación en TICs</t>
  </si>
  <si>
    <t xml:space="preserve">Porcentaje de cumplimiento de actividades de capacitación planificadas </t>
  </si>
  <si>
    <t>Desarrollo del marco regulatorio institucional en TICs.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</si>
  <si>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</si>
  <si>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</si>
  <si>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</si>
  <si>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</si>
  <si>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Renovación de equipo informático en los tres niveles de gestión.</t>
  </si>
  <si>
    <t>Conectar sedes regionales y locales mediante VPN</t>
  </si>
  <si>
    <t>Modernizar las Redes de Area Local (LAN) en los tres niveles de gestión.</t>
  </si>
  <si>
    <t>Implementar los servicios de la Plataforma de Colaboración en Línea</t>
  </si>
  <si>
    <t>Equipar salas de situación en salud en los tres niveles de gestión</t>
  </si>
  <si>
    <t>Identificar los indicadores del Sistema Gerencial</t>
  </si>
  <si>
    <t>Desarrollar del Sistema Gerencial</t>
  </si>
  <si>
    <t>Desarrollar e implementar el Sistema de Información Geográfica</t>
  </si>
  <si>
    <t>Implementar el componente de firma digital para sistemas de información y gestión documental</t>
  </si>
  <si>
    <t>Implementar el componenente de pago electrónico en los sistemas de información</t>
  </si>
  <si>
    <t>Porcentaje de avance en el desarrollo de sistemas de información con personal institucional</t>
  </si>
  <si>
    <t>Porcentaje de avance en el desarrollo de sistemas de información contratados a terceros</t>
  </si>
  <si>
    <t>Identificar los requerimientos de Sistemas de Información</t>
  </si>
  <si>
    <t>Desarrollar e implementar nuevos sistemas de información</t>
  </si>
  <si>
    <t>Dar mantenimiento a Sistemas de información</t>
  </si>
  <si>
    <t>Gestionar la contratación para el desarrollo de Sistemas de Información</t>
  </si>
  <si>
    <t>Dirigir y coordinar el desarrollo e implementación de Sistemas de Información</t>
  </si>
  <si>
    <t>Elaboración del programa de comunicación estratégica</t>
  </si>
  <si>
    <t>Ejecución del programa de comunicación estratégica</t>
  </si>
  <si>
    <t>Elaboración de la metodología para  la evaluación del programa de comunicación estratégica</t>
  </si>
  <si>
    <t>RE4.P17. Imagen institucional fortalecida</t>
  </si>
  <si>
    <t>Implementación del plan de mejora del Índice de Gestión Institucional</t>
  </si>
  <si>
    <t>Elaboración del plan nacionalpara la simplificacion de trámites enfocado a la satisfacción del cliente</t>
  </si>
  <si>
    <t xml:space="preserve">Revisión y actualización de la información en el Catálogo Nacional de Trámites </t>
  </si>
  <si>
    <t>Elaborar diagnóstico de puestos a promover a Concurso Interno.</t>
  </si>
  <si>
    <t xml:space="preserve">Implementación del plan de mejora del Índice de Gestión Institucional </t>
  </si>
  <si>
    <t xml:space="preserve">Atención de Quejas por trámite no resuelto y denuncias contra funcionarios </t>
  </si>
  <si>
    <t>DA</t>
  </si>
  <si>
    <t>TIC</t>
  </si>
  <si>
    <t>DA/RRHH, DGS</t>
  </si>
  <si>
    <t>DGA</t>
  </si>
  <si>
    <t>Dirección de Atención al Cliente</t>
  </si>
  <si>
    <t>Asuntos Jurídicos</t>
  </si>
  <si>
    <t>Mercadotecnia Institucional</t>
  </si>
  <si>
    <t>Acciones correctivas</t>
  </si>
  <si>
    <t>Porcentaje de ejecución presupuestaria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</si>
  <si>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</si>
  <si>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</si>
  <si>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</si>
  <si>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</si>
  <si>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</si>
  <si>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</si>
  <si>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</si>
  <si>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Elaboración informe de activos trimestral a la Dirección de Bienes</t>
  </si>
  <si>
    <t>Elaboración informe de activos mensual a la Contabilidad Nacional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</si>
  <si>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</si>
  <si>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</si>
  <si>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</si>
  <si>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Capacitación en la metodología para la elaboración de los planes de salud regionales y locales.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</si>
  <si>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</si>
  <si>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</si>
  <si>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</si>
  <si>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</si>
  <si>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Desarrollo del Plan Nacional de Salud 2016  - 2020</t>
  </si>
  <si>
    <t>Elaboración de la metodología para el seguimiento al Plan Nacional de Salud 2016-2020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</si>
  <si>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</si>
  <si>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</si>
  <si>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Realización de las sesiones del Consejo Sectorial</t>
  </si>
  <si>
    <t>Informes de seguimiento del Plan Nacional de Desarrollo</t>
  </si>
  <si>
    <t>Reuniones de coordinación técnica segunda etapa del Proyecto Mesoamericano</t>
  </si>
  <si>
    <t>Reuniones de coordinación administrativo - financiera</t>
  </si>
  <si>
    <t>Elaboración y presentación de informes de ejecución física - financiera</t>
  </si>
  <si>
    <t>1. PRODUCTOS</t>
  </si>
  <si>
    <t>Metodología del ASIS rediseñada (trabajo conjunto con la CCSS).</t>
  </si>
  <si>
    <t>Realización de prueba piloto en la metodología para la elaboración del Análisis de Situación en Salud (ASIS)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</si>
  <si>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</si>
  <si>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</si>
  <si>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</si>
  <si>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</si>
  <si>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</si>
  <si>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</si>
  <si>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</si>
  <si>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</si>
  <si>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</si>
  <si>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</si>
  <si>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</si>
  <si>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</si>
  <si>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 xml:space="preserve">Resultado esperado 3: Vigilancia de los determinantes de la salud fortalecida </t>
  </si>
  <si>
    <t>2. PRODUCTO</t>
  </si>
  <si>
    <t>3.INDICADOR</t>
  </si>
  <si>
    <t>CUADRO RESUMEN DEL CUMPLIMIENTO Y EJECUCIÓN PRESUPUESTARIA POR PRODUCTO SEGÚN UNIDAD ORGANIZATIVA, POI 2017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</si>
  <si>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</si>
  <si>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</si>
  <si>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</si>
  <si>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</si>
  <si>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</si>
  <si>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</si>
  <si>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</si>
  <si>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</si>
  <si>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</si>
  <si>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</si>
  <si>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Dirección Vigilancia de la Salud</t>
  </si>
  <si>
    <t>Dirección de Desarrollo Científico en Salud</t>
  </si>
  <si>
    <t>Planificación y Desarrollo Institucional</t>
  </si>
  <si>
    <t>Elaboración del programa de prevención y control de tabaco 2017</t>
  </si>
  <si>
    <t>Desarrollo del programa de capacitación en planificación (con ènfasis en planes, programas y proyectos)</t>
  </si>
  <si>
    <t>DPEEAS</t>
  </si>
  <si>
    <t>Desarrollo Organizacional}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</si>
  <si>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</si>
  <si>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</si>
  <si>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MEDIA</t>
  </si>
  <si>
    <t>1. RESULTADO ESPERADO</t>
  </si>
  <si>
    <t>Resultado esperado 4: Gestión Institucional eficiente y eficaz</t>
  </si>
  <si>
    <t>Niveles regtionales y locales no verifican los puntos de muestreo para los controles estatales en aguas residuales y emisione atmosféricas</t>
  </si>
  <si>
    <t>Subejecuci{on del presupuesto asignado y pagos a laboratorio por transporte fallido</t>
  </si>
  <si>
    <t>Niveles regionales y locales verifiquen puntos de muestreo adaptados para tomas de muestras</t>
  </si>
  <si>
    <t>Coordinación con despacho ministerial y DGS para emitir directrices</t>
  </si>
  <si>
    <t>Infuficiente número de vehículos para cumplir con las actividades programadas</t>
  </si>
  <si>
    <t>Incumplimiento de programación</t>
  </si>
  <si>
    <t>Proveer un vehículo adicional para la DPAH</t>
  </si>
  <si>
    <t>Optimización de los vehículos acutualmente disponibles</t>
  </si>
  <si>
    <t>MUY BUENA</t>
  </si>
  <si>
    <t>Insuficiente personal para cumplir con las tareas de la dirección</t>
  </si>
  <si>
    <t>MANEJABLE</t>
  </si>
  <si>
    <t>Dotar de mayor recurso humano a la dirección</t>
  </si>
  <si>
    <t>Distribución eficiente y proirización de las cargas de trabajo</t>
  </si>
  <si>
    <t>Minutas de reuniones, expedientes, borradores de normativa</t>
  </si>
  <si>
    <t>Listas de asistencia, minutas de reuniones</t>
  </si>
  <si>
    <t>Expedientes, informes de actividades</t>
  </si>
  <si>
    <t>Expedientes, informes de actividades, minutas de reuniones</t>
  </si>
  <si>
    <t xml:space="preserve">Seguimiento implementación Planes Municipales de Gestión Integral de Residuos </t>
  </si>
  <si>
    <t>Expedientes, informes de actividades, minutas de reuniones, listas de asistencia</t>
  </si>
  <si>
    <t>Seguimiento implementación Sistema Informático de Registro de Reportes Operacionales de Aguas Residuales (SIRROAR)</t>
  </si>
  <si>
    <t>Informes, registros, reportes</t>
  </si>
  <si>
    <t>Control de gestores de residuos peligrosos, ordinarios, de manejo especial y unidades de cumplimiento, con base en la Ley GIRS y sus reglamentos</t>
  </si>
  <si>
    <t>Informes, expedientes</t>
  </si>
  <si>
    <t>Informes, expedientes, listas de asistencia</t>
  </si>
  <si>
    <t>Expedientes, borradores de documentos, informes</t>
  </si>
  <si>
    <t>Expedientes, informes de inspección, documentos generados</t>
  </si>
  <si>
    <t>Expedientes, informes semanales</t>
  </si>
  <si>
    <t>Expedientes, informes de visitas</t>
  </si>
  <si>
    <t>A demanda</t>
  </si>
  <si>
    <t>Expedientes, informes</t>
  </si>
  <si>
    <t>Expedientes, documento</t>
  </si>
  <si>
    <t>Vigilancia y calidad de aguas de piscinas</t>
  </si>
  <si>
    <r>
      <t xml:space="preserve">Número de acciones </t>
    </r>
    <r>
      <rPr>
        <sz val="10"/>
        <color rgb="FFFF0000"/>
        <rFont val="Arial"/>
        <family val="2"/>
      </rPr>
      <t xml:space="preserve">de </t>
    </r>
    <r>
      <rPr>
        <sz val="10"/>
        <rFont val="Arial"/>
        <family val="2"/>
      </rPr>
      <t xml:space="preserve">vigilancia estatal en materia de Aguas Residuales, Emisiones Atmosféricas </t>
    </r>
    <r>
      <rPr>
        <sz val="10"/>
        <color rgb="FFFF0000"/>
        <rFont val="Arial"/>
        <family val="2"/>
      </rPr>
      <t>y Agua Potable</t>
    </r>
    <r>
      <rPr>
        <sz val="10"/>
        <rFont val="Arial"/>
        <family val="2"/>
      </rPr>
      <t xml:space="preserve">
</t>
    </r>
  </si>
  <si>
    <t>Vigilancia y calidad del agua de acueductos municipales y ASADAS</t>
  </si>
  <si>
    <t xml:space="preserve">
Número de Establecimientos y actividades controlados aplicando la normativa nacional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</si>
</sst>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</numFmts>
  <fonts count="7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sz val="11"/>
      <color rgb="FFFF0000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rgb="FF000000"/>
      <name val="Calibri"/>
      <family val="2"/>
    </font>
    <font>
      <b/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71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22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</cellStyleXfs>
  <cellXfs count="99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Alignment="1"/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21" applyFont="1"/>
    <xf numFmtId="0" fontId="14" fillId="2" borderId="10" xfId="21" applyFont="1" applyFill="1" applyBorder="1" applyAlignment="1">
      <alignment horizontal="center" vertical="center"/>
    </xf>
    <xf numFmtId="0" fontId="18" fillId="0" borderId="16" xfId="21" applyFont="1" applyBorder="1" applyAlignment="1">
      <alignment horizontal="center" vertical="center"/>
    </xf>
    <xf numFmtId="0" fontId="18" fillId="0" borderId="1" xfId="21" applyFont="1" applyBorder="1" applyAlignment="1">
      <alignment horizontal="center" vertical="center"/>
    </xf>
    <xf numFmtId="9" fontId="18" fillId="0" borderId="1" xfId="56" applyFont="1" applyBorder="1" applyAlignment="1">
      <alignment horizontal="center" vertical="center"/>
    </xf>
    <xf numFmtId="0" fontId="18" fillId="5" borderId="17" xfId="21" applyFont="1" applyFill="1" applyBorder="1" applyAlignment="1">
      <alignment horizontal="center" vertical="center" wrapText="1"/>
    </xf>
    <xf numFmtId="9" fontId="18" fillId="0" borderId="1" xfId="21" applyNumberFormat="1" applyFont="1" applyBorder="1" applyAlignment="1">
      <alignment horizontal="center" vertical="center"/>
    </xf>
    <xf numFmtId="10" fontId="18" fillId="0" borderId="1" xfId="21" applyNumberFormat="1" applyFont="1" applyBorder="1" applyAlignment="1">
      <alignment horizontal="center" vertical="center"/>
    </xf>
    <xf numFmtId="0" fontId="18" fillId="6" borderId="18" xfId="21" applyFont="1" applyFill="1" applyBorder="1" applyAlignment="1">
      <alignment horizontal="center" vertical="center" wrapText="1"/>
    </xf>
    <xf numFmtId="0" fontId="14" fillId="2" borderId="19" xfId="21" applyFont="1" applyFill="1" applyBorder="1" applyAlignment="1">
      <alignment horizontal="center" vertical="center"/>
    </xf>
    <xf numFmtId="0" fontId="18" fillId="7" borderId="20" xfId="21" applyFont="1" applyFill="1" applyBorder="1" applyAlignment="1">
      <alignment horizontal="center" vertical="center" wrapText="1"/>
    </xf>
    <xf numFmtId="0" fontId="21" fillId="3" borderId="21" xfId="21" applyFont="1" applyFill="1" applyBorder="1" applyAlignment="1">
      <alignment vertical="center"/>
    </xf>
    <xf numFmtId="0" fontId="21" fillId="3" borderId="22" xfId="21" applyFont="1" applyFill="1" applyBorder="1" applyAlignment="1">
      <alignment vertical="center"/>
    </xf>
    <xf numFmtId="0" fontId="21" fillId="3" borderId="23" xfId="21" applyFont="1" applyFill="1" applyBorder="1" applyAlignment="1">
      <alignment vertical="center"/>
    </xf>
    <xf numFmtId="0" fontId="20" fillId="8" borderId="24" xfId="21" applyFont="1" applyFill="1" applyBorder="1" applyAlignment="1">
      <alignment vertical="center"/>
    </xf>
    <xf numFmtId="0" fontId="14" fillId="0" borderId="19" xfId="21" applyFont="1" applyBorder="1" applyAlignment="1" applyProtection="1">
      <alignment horizontal="center" vertical="center" wrapText="1"/>
      <protection locked="0"/>
    </xf>
    <xf numFmtId="0" fontId="14" fillId="0" borderId="19" xfId="21" applyFont="1" applyBorder="1" applyAlignment="1" applyProtection="1">
      <alignment horizontal="center" vertical="center"/>
      <protection locked="0"/>
    </xf>
    <xf numFmtId="166" fontId="14" fillId="2" borderId="10" xfId="21" applyNumberFormat="1" applyFont="1" applyFill="1" applyBorder="1" applyAlignment="1">
      <alignment horizontal="center" vertical="center"/>
    </xf>
    <xf numFmtId="0" fontId="17" fillId="8" borderId="19" xfId="21" applyFont="1" applyFill="1" applyBorder="1" applyAlignment="1">
      <alignment vertical="center" wrapText="1"/>
    </xf>
    <xf numFmtId="0" fontId="17" fillId="8" borderId="10" xfId="21" applyFont="1" applyFill="1" applyBorder="1" applyAlignment="1">
      <alignment horizontal="center" vertical="center" wrapText="1"/>
    </xf>
    <xf numFmtId="0" fontId="17" fillId="8" borderId="25" xfId="21" applyFont="1" applyFill="1" applyBorder="1" applyAlignment="1">
      <alignment vertical="center" wrapText="1"/>
    </xf>
    <xf numFmtId="0" fontId="15" fillId="4" borderId="2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4" fillId="0" borderId="0" xfId="12" applyAlignment="1">
      <alignment horizontal="center"/>
    </xf>
    <xf numFmtId="0" fontId="4" fillId="0" borderId="0" xfId="12" applyAlignment="1">
      <alignment horizontal="left"/>
    </xf>
    <xf numFmtId="0" fontId="4" fillId="0" borderId="0" xfId="12" applyFont="1" applyAlignment="1">
      <alignment horizontal="left"/>
    </xf>
    <xf numFmtId="0" fontId="2" fillId="0" borderId="32" xfId="12" applyFont="1" applyBorder="1" applyAlignment="1">
      <alignment horizontal="left" vertical="center" wrapText="1"/>
    </xf>
    <xf numFmtId="0" fontId="23" fillId="0" borderId="32" xfId="12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17" fillId="8" borderId="19" xfId="21" applyFont="1" applyFill="1" applyBorder="1" applyAlignment="1">
      <alignment horizontal="center" vertical="center" wrapText="1"/>
    </xf>
    <xf numFmtId="0" fontId="17" fillId="8" borderId="25" xfId="21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14" fillId="9" borderId="19" xfId="21" applyFont="1" applyFill="1" applyBorder="1" applyAlignment="1">
      <alignment vertical="center" wrapText="1"/>
    </xf>
    <xf numFmtId="0" fontId="14" fillId="9" borderId="25" xfId="21" applyFont="1" applyFill="1" applyBorder="1" applyAlignment="1">
      <alignment vertical="center" wrapText="1"/>
    </xf>
    <xf numFmtId="0" fontId="10" fillId="9" borderId="19" xfId="21" applyFont="1" applyFill="1" applyBorder="1" applyAlignment="1">
      <alignment vertical="center"/>
    </xf>
    <xf numFmtId="0" fontId="13" fillId="9" borderId="19" xfId="21" applyFont="1" applyFill="1" applyBorder="1" applyAlignment="1">
      <alignment horizontal="center" vertical="center" wrapText="1"/>
    </xf>
    <xf numFmtId="0" fontId="14" fillId="9" borderId="34" xfId="21" applyFont="1" applyFill="1" applyBorder="1" applyAlignment="1">
      <alignment vertical="center" wrapText="1"/>
    </xf>
    <xf numFmtId="0" fontId="14" fillId="9" borderId="35" xfId="21" applyFont="1" applyFill="1" applyBorder="1" applyAlignment="1">
      <alignment vertical="center" wrapText="1"/>
    </xf>
    <xf numFmtId="0" fontId="14" fillId="9" borderId="36" xfId="21" applyFont="1" applyFill="1" applyBorder="1" applyAlignment="1">
      <alignment vertical="center" wrapText="1"/>
    </xf>
    <xf numFmtId="0" fontId="18" fillId="5" borderId="37" xfId="21" applyFont="1" applyFill="1" applyBorder="1" applyAlignment="1">
      <alignment horizontal="center" vertical="center" wrapText="1"/>
    </xf>
    <xf numFmtId="0" fontId="18" fillId="6" borderId="37" xfId="21" applyFont="1" applyFill="1" applyBorder="1" applyAlignment="1">
      <alignment horizontal="center" vertical="center" wrapText="1"/>
    </xf>
    <xf numFmtId="0" fontId="18" fillId="7" borderId="37" xfId="21" applyFont="1" applyFill="1" applyBorder="1" applyAlignment="1">
      <alignment horizontal="center" vertical="center" wrapText="1"/>
    </xf>
    <xf numFmtId="0" fontId="14" fillId="9" borderId="10" xfId="21" applyFont="1" applyFill="1" applyBorder="1" applyAlignment="1">
      <alignment horizontal="center" vertical="center"/>
    </xf>
    <xf numFmtId="0" fontId="14" fillId="9" borderId="34" xfId="21" applyFont="1" applyFill="1" applyBorder="1" applyAlignment="1">
      <alignment horizontal="center" vertical="center"/>
    </xf>
    <xf numFmtId="0" fontId="45" fillId="0" borderId="10" xfId="45" applyFill="1" applyBorder="1"/>
    <xf numFmtId="0" fontId="45" fillId="0" borderId="0" xfId="45" applyFill="1"/>
    <xf numFmtId="0" fontId="45" fillId="0" borderId="0" xfId="45"/>
    <xf numFmtId="44" fontId="0" fillId="0" borderId="0" xfId="6" applyFont="1"/>
    <xf numFmtId="9" fontId="45" fillId="0" borderId="10" xfId="51" applyFont="1" applyFill="1" applyBorder="1"/>
    <xf numFmtId="9" fontId="45" fillId="0" borderId="10" xfId="51" applyFont="1" applyFill="1" applyBorder="1" applyAlignment="1">
      <alignment horizontal="center"/>
    </xf>
    <xf numFmtId="0" fontId="45" fillId="0" borderId="10" xfId="47" applyBorder="1"/>
    <xf numFmtId="44" fontId="45" fillId="0" borderId="10" xfId="7" applyFont="1" applyBorder="1"/>
    <xf numFmtId="167" fontId="45" fillId="0" borderId="10" xfId="47" applyNumberFormat="1" applyBorder="1"/>
    <xf numFmtId="0" fontId="48" fillId="0" borderId="0" xfId="4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52" applyFont="1" applyFill="1" applyBorder="1" applyAlignment="1">
      <alignment horizontal="center" vertical="center" wrapText="1"/>
    </xf>
    <xf numFmtId="0" fontId="49" fillId="10" borderId="10" xfId="4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50" fillId="0" borderId="36" xfId="45" applyFont="1" applyFill="1" applyBorder="1" applyAlignment="1">
      <alignment horizontal="center" vertical="center"/>
    </xf>
    <xf numFmtId="0" fontId="50" fillId="0" borderId="22" xfId="45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51" fillId="10" borderId="19" xfId="0" applyFont="1" applyFill="1" applyBorder="1" applyAlignment="1">
      <alignment vertical="center"/>
    </xf>
    <xf numFmtId="0" fontId="12" fillId="9" borderId="22" xfId="0" applyFont="1" applyFill="1" applyBorder="1" applyAlignment="1">
      <alignment vertical="center" wrapText="1"/>
    </xf>
    <xf numFmtId="0" fontId="12" fillId="9" borderId="23" xfId="0" applyFont="1" applyFill="1" applyBorder="1" applyAlignment="1">
      <alignment vertical="center" wrapText="1"/>
    </xf>
    <xf numFmtId="0" fontId="12" fillId="9" borderId="38" xfId="0" applyFont="1" applyFill="1" applyBorder="1" applyAlignment="1">
      <alignment vertical="center" wrapText="1"/>
    </xf>
    <xf numFmtId="0" fontId="12" fillId="9" borderId="24" xfId="0" applyFont="1" applyFill="1" applyBorder="1" applyAlignment="1">
      <alignment vertical="center" wrapText="1"/>
    </xf>
    <xf numFmtId="0" fontId="12" fillId="9" borderId="39" xfId="0" applyFont="1" applyFill="1" applyBorder="1" applyAlignment="1">
      <alignment vertical="center" wrapText="1"/>
    </xf>
    <xf numFmtId="0" fontId="30" fillId="9" borderId="22" xfId="0" applyFont="1" applyFill="1" applyBorder="1" applyAlignment="1">
      <alignment vertical="center" wrapText="1"/>
    </xf>
    <xf numFmtId="0" fontId="30" fillId="9" borderId="23" xfId="0" applyFont="1" applyFill="1" applyBorder="1" applyAlignment="1">
      <alignment vertical="center" wrapText="1"/>
    </xf>
    <xf numFmtId="0" fontId="30" fillId="9" borderId="24" xfId="0" applyFont="1" applyFill="1" applyBorder="1" applyAlignment="1">
      <alignment vertical="center" wrapText="1"/>
    </xf>
    <xf numFmtId="0" fontId="30" fillId="9" borderId="39" xfId="0" applyFont="1" applyFill="1" applyBorder="1" applyAlignment="1">
      <alignment vertical="center" wrapText="1"/>
    </xf>
    <xf numFmtId="0" fontId="12" fillId="9" borderId="34" xfId="0" applyFont="1" applyFill="1" applyBorder="1" applyAlignment="1">
      <alignment vertical="center" wrapText="1"/>
    </xf>
    <xf numFmtId="0" fontId="12" fillId="9" borderId="36" xfId="0" applyFont="1" applyFill="1" applyBorder="1" applyAlignment="1">
      <alignment vertical="center" wrapText="1"/>
    </xf>
    <xf numFmtId="0" fontId="12" fillId="9" borderId="35" xfId="0" applyFont="1" applyFill="1" applyBorder="1" applyAlignment="1">
      <alignment vertical="center" wrapText="1"/>
    </xf>
    <xf numFmtId="0" fontId="30" fillId="9" borderId="19" xfId="0" applyFont="1" applyFill="1" applyBorder="1" applyAlignment="1">
      <alignment vertical="center" wrapText="1"/>
    </xf>
    <xf numFmtId="0" fontId="30" fillId="9" borderId="25" xfId="0" applyFont="1" applyFill="1" applyBorder="1" applyAlignment="1">
      <alignment vertical="center" wrapText="1"/>
    </xf>
    <xf numFmtId="0" fontId="12" fillId="11" borderId="19" xfId="0" applyFont="1" applyFill="1" applyBorder="1" applyAlignment="1">
      <alignment vertical="center" wrapText="1"/>
    </xf>
    <xf numFmtId="0" fontId="12" fillId="11" borderId="40" xfId="0" applyFont="1" applyFill="1" applyBorder="1" applyAlignment="1">
      <alignment vertical="center" wrapText="1"/>
    </xf>
    <xf numFmtId="0" fontId="12" fillId="11" borderId="25" xfId="0" applyFont="1" applyFill="1" applyBorder="1" applyAlignment="1">
      <alignment vertical="center" wrapText="1"/>
    </xf>
    <xf numFmtId="0" fontId="12" fillId="12" borderId="19" xfId="0" applyFont="1" applyFill="1" applyBorder="1" applyAlignment="1">
      <alignment vertical="center" wrapText="1"/>
    </xf>
    <xf numFmtId="0" fontId="12" fillId="12" borderId="40" xfId="0" applyFont="1" applyFill="1" applyBorder="1" applyAlignment="1">
      <alignment vertical="center" wrapText="1"/>
    </xf>
    <xf numFmtId="0" fontId="12" fillId="12" borderId="25" xfId="0" applyFont="1" applyFill="1" applyBorder="1" applyAlignment="1">
      <alignment vertical="center" wrapText="1"/>
    </xf>
    <xf numFmtId="0" fontId="12" fillId="13" borderId="19" xfId="0" applyFont="1" applyFill="1" applyBorder="1" applyAlignment="1">
      <alignment vertical="center" wrapText="1"/>
    </xf>
    <xf numFmtId="0" fontId="12" fillId="13" borderId="40" xfId="0" applyFont="1" applyFill="1" applyBorder="1" applyAlignment="1">
      <alignment vertical="center" wrapText="1"/>
    </xf>
    <xf numFmtId="0" fontId="12" fillId="13" borderId="25" xfId="0" applyFont="1" applyFill="1" applyBorder="1" applyAlignment="1">
      <alignment vertical="center" wrapText="1"/>
    </xf>
    <xf numFmtId="0" fontId="12" fillId="14" borderId="19" xfId="0" applyFont="1" applyFill="1" applyBorder="1" applyAlignment="1">
      <alignment vertical="center" wrapText="1"/>
    </xf>
    <xf numFmtId="0" fontId="12" fillId="14" borderId="40" xfId="0" applyFont="1" applyFill="1" applyBorder="1" applyAlignment="1">
      <alignment vertical="center" wrapText="1"/>
    </xf>
    <xf numFmtId="0" fontId="12" fillId="14" borderId="25" xfId="0" applyFont="1" applyFill="1" applyBorder="1" applyAlignment="1">
      <alignment vertical="center" wrapText="1"/>
    </xf>
    <xf numFmtId="0" fontId="12" fillId="15" borderId="19" xfId="0" applyFont="1" applyFill="1" applyBorder="1" applyAlignment="1">
      <alignment vertical="center" wrapText="1"/>
    </xf>
    <xf numFmtId="0" fontId="12" fillId="15" borderId="40" xfId="0" applyFont="1" applyFill="1" applyBorder="1" applyAlignment="1">
      <alignment vertical="center" wrapText="1"/>
    </xf>
    <xf numFmtId="0" fontId="12" fillId="15" borderId="25" xfId="0" applyFont="1" applyFill="1" applyBorder="1" applyAlignment="1">
      <alignment vertical="center" wrapText="1"/>
    </xf>
    <xf numFmtId="0" fontId="12" fillId="9" borderId="19" xfId="0" applyFont="1" applyFill="1" applyBorder="1" applyAlignment="1">
      <alignment vertical="center" wrapText="1"/>
    </xf>
    <xf numFmtId="0" fontId="12" fillId="9" borderId="40" xfId="0" applyFont="1" applyFill="1" applyBorder="1" applyAlignment="1">
      <alignment vertical="center" wrapText="1"/>
    </xf>
    <xf numFmtId="0" fontId="12" fillId="9" borderId="25" xfId="0" applyFont="1" applyFill="1" applyBorder="1" applyAlignment="1">
      <alignment vertical="center" wrapText="1"/>
    </xf>
    <xf numFmtId="0" fontId="30" fillId="0" borderId="10" xfId="50" applyNumberFormat="1" applyFont="1" applyBorder="1" applyAlignment="1" applyProtection="1">
      <alignment vertical="center" wrapText="1"/>
      <protection locked="0"/>
    </xf>
    <xf numFmtId="0" fontId="51" fillId="0" borderId="10" xfId="45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1" fillId="16" borderId="34" xfId="0" applyFont="1" applyFill="1" applyBorder="1" applyAlignment="1">
      <alignment horizontal="center" vertical="top" wrapText="1"/>
    </xf>
    <xf numFmtId="0" fontId="51" fillId="16" borderId="19" xfId="0" applyFont="1" applyFill="1" applyBorder="1" applyAlignment="1">
      <alignment vertical="center"/>
    </xf>
    <xf numFmtId="0" fontId="51" fillId="16" borderId="21" xfId="0" applyFont="1" applyFill="1" applyBorder="1" applyAlignment="1">
      <alignment vertical="center"/>
    </xf>
    <xf numFmtId="9" fontId="45" fillId="17" borderId="10" xfId="51" applyFont="1" applyFill="1" applyBorder="1"/>
    <xf numFmtId="9" fontId="45" fillId="12" borderId="10" xfId="51" applyFont="1" applyFill="1" applyBorder="1"/>
    <xf numFmtId="9" fontId="51" fillId="12" borderId="10" xfId="51" applyFont="1" applyFill="1" applyBorder="1"/>
    <xf numFmtId="0" fontId="51" fillId="10" borderId="23" xfId="4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0" fontId="4" fillId="18" borderId="10" xfId="0" applyFont="1" applyFill="1" applyBorder="1" applyAlignment="1">
      <alignment vertical="center" wrapText="1"/>
    </xf>
    <xf numFmtId="0" fontId="4" fillId="18" borderId="10" xfId="0" applyFont="1" applyFill="1" applyBorder="1" applyAlignment="1">
      <alignment horizontal="left" vertical="center" wrapText="1"/>
    </xf>
    <xf numFmtId="9" fontId="4" fillId="18" borderId="10" xfId="0" applyNumberFormat="1" applyFont="1" applyFill="1" applyBorder="1" applyAlignment="1">
      <alignment horizontal="center" vertical="center" wrapText="1"/>
    </xf>
    <xf numFmtId="0" fontId="45" fillId="18" borderId="10" xfId="47" applyFont="1" applyFill="1" applyBorder="1"/>
    <xf numFmtId="44" fontId="45" fillId="18" borderId="10" xfId="7" applyFont="1" applyFill="1" applyBorder="1"/>
    <xf numFmtId="0" fontId="45" fillId="18" borderId="10" xfId="47" applyFill="1" applyBorder="1"/>
    <xf numFmtId="167" fontId="45" fillId="18" borderId="10" xfId="47" applyNumberFormat="1" applyFill="1" applyBorder="1"/>
    <xf numFmtId="9" fontId="45" fillId="18" borderId="10" xfId="51" applyFont="1" applyFill="1" applyBorder="1"/>
    <xf numFmtId="4" fontId="4" fillId="18" borderId="10" xfId="0" applyNumberFormat="1" applyFont="1" applyFill="1" applyBorder="1" applyAlignment="1">
      <alignment vertical="center" wrapText="1"/>
    </xf>
    <xf numFmtId="0" fontId="45" fillId="18" borderId="10" xfId="45" applyFill="1" applyBorder="1"/>
    <xf numFmtId="0" fontId="52" fillId="18" borderId="41" xfId="45" applyFont="1" applyFill="1" applyBorder="1" applyAlignment="1">
      <alignment vertical="top" wrapText="1"/>
    </xf>
    <xf numFmtId="0" fontId="52" fillId="19" borderId="0" xfId="45" applyFont="1" applyFill="1" applyBorder="1" applyAlignment="1">
      <alignment vertical="top" wrapText="1"/>
    </xf>
    <xf numFmtId="0" fontId="51" fillId="0" borderId="10" xfId="45" applyFont="1" applyFill="1" applyBorder="1" applyAlignment="1">
      <alignment horizontal="left" vertical="center" wrapText="1"/>
    </xf>
    <xf numFmtId="4" fontId="45" fillId="0" borderId="10" xfId="45" applyNumberFormat="1" applyBorder="1"/>
    <xf numFmtId="0" fontId="4" fillId="0" borderId="0" xfId="0" applyFont="1" applyFill="1" applyBorder="1" applyAlignment="1">
      <alignment vertical="center" wrapText="1"/>
    </xf>
    <xf numFmtId="0" fontId="52" fillId="19" borderId="41" xfId="45" applyFont="1" applyFill="1" applyBorder="1" applyAlignment="1">
      <alignment horizontal="center" vertical="center" wrapText="1"/>
    </xf>
    <xf numFmtId="0" fontId="30" fillId="14" borderId="19" xfId="0" applyFont="1" applyFill="1" applyBorder="1" applyAlignment="1">
      <alignment vertical="center" wrapText="1"/>
    </xf>
    <xf numFmtId="0" fontId="45" fillId="14" borderId="0" xfId="45" applyFill="1"/>
    <xf numFmtId="0" fontId="30" fillId="14" borderId="40" xfId="0" applyFont="1" applyFill="1" applyBorder="1" applyAlignment="1">
      <alignment vertical="center" wrapText="1"/>
    </xf>
    <xf numFmtId="9" fontId="45" fillId="0" borderId="10" xfId="51" applyFont="1" applyBorder="1"/>
    <xf numFmtId="0" fontId="30" fillId="14" borderId="21" xfId="0" applyFont="1" applyFill="1" applyBorder="1" applyAlignment="1">
      <alignment vertical="center" wrapText="1"/>
    </xf>
    <xf numFmtId="0" fontId="34" fillId="17" borderId="34" xfId="0" applyFont="1" applyFill="1" applyBorder="1" applyAlignment="1">
      <alignment vertical="center" wrapText="1"/>
    </xf>
    <xf numFmtId="9" fontId="4" fillId="17" borderId="10" xfId="0" applyNumberFormat="1" applyFont="1" applyFill="1" applyBorder="1" applyAlignment="1">
      <alignment vertical="center" wrapText="1"/>
    </xf>
    <xf numFmtId="44" fontId="45" fillId="17" borderId="10" xfId="51" applyNumberFormat="1" applyFont="1" applyFill="1" applyBorder="1"/>
    <xf numFmtId="9" fontId="45" fillId="20" borderId="10" xfId="51" applyFont="1" applyFill="1" applyBorder="1"/>
    <xf numFmtId="44" fontId="45" fillId="20" borderId="10" xfId="51" applyNumberFormat="1" applyFont="1" applyFill="1" applyBorder="1"/>
    <xf numFmtId="0" fontId="45" fillId="0" borderId="0" xfId="45" applyFill="1" applyBorder="1"/>
    <xf numFmtId="0" fontId="47" fillId="0" borderId="10" xfId="30" applyFont="1" applyBorder="1" applyAlignment="1">
      <alignment horizontal="center" vertical="center" wrapText="1"/>
    </xf>
    <xf numFmtId="44" fontId="47" fillId="0" borderId="10" xfId="3" applyFont="1" applyBorder="1" applyAlignment="1">
      <alignment horizontal="center" vertical="center" wrapText="1"/>
    </xf>
    <xf numFmtId="9" fontId="53" fillId="0" borderId="10" xfId="30" applyNumberFormat="1" applyFont="1" applyBorder="1" applyAlignment="1">
      <alignment horizontal="center"/>
    </xf>
    <xf numFmtId="44" fontId="53" fillId="0" borderId="10" xfId="3" applyFont="1" applyBorder="1" applyAlignment="1">
      <alignment horizontal="center"/>
    </xf>
    <xf numFmtId="0" fontId="34" fillId="17" borderId="36" xfId="0" applyFont="1" applyFill="1" applyBorder="1" applyAlignment="1">
      <alignment vertical="center" wrapText="1"/>
    </xf>
    <xf numFmtId="4" fontId="34" fillId="17" borderId="36" xfId="0" applyNumberFormat="1" applyFont="1" applyFill="1" applyBorder="1" applyAlignment="1">
      <alignment vertical="center" wrapText="1"/>
    </xf>
    <xf numFmtId="0" fontId="34" fillId="20" borderId="34" xfId="0" applyFont="1" applyFill="1" applyBorder="1" applyAlignment="1">
      <alignment vertical="center" wrapText="1"/>
    </xf>
    <xf numFmtId="0" fontId="34" fillId="20" borderId="36" xfId="0" applyFont="1" applyFill="1" applyBorder="1" applyAlignment="1">
      <alignment vertical="center" wrapText="1"/>
    </xf>
    <xf numFmtId="0" fontId="34" fillId="20" borderId="35" xfId="0" applyFont="1" applyFill="1" applyBorder="1" applyAlignment="1">
      <alignment vertical="center" wrapText="1"/>
    </xf>
    <xf numFmtId="4" fontId="34" fillId="20" borderId="36" xfId="0" applyNumberFormat="1" applyFont="1" applyFill="1" applyBorder="1" applyAlignment="1">
      <alignment vertical="center" wrapText="1"/>
    </xf>
    <xf numFmtId="0" fontId="54" fillId="0" borderId="10" xfId="0" applyFont="1" applyBorder="1"/>
    <xf numFmtId="0" fontId="54" fillId="0" borderId="10" xfId="0" applyFont="1" applyBorder="1" applyAlignment="1">
      <alignment wrapText="1"/>
    </xf>
    <xf numFmtId="9" fontId="0" fillId="0" borderId="10" xfId="0" applyNumberFormat="1" applyBorder="1"/>
    <xf numFmtId="9" fontId="54" fillId="0" borderId="10" xfId="51" applyFont="1" applyBorder="1" applyAlignment="1">
      <alignment horizontal="center"/>
    </xf>
    <xf numFmtId="44" fontId="54" fillId="0" borderId="10" xfId="3" applyFont="1" applyBorder="1" applyAlignment="1">
      <alignment horizontal="center"/>
    </xf>
    <xf numFmtId="9" fontId="54" fillId="0" borderId="10" xfId="0" applyNumberFormat="1" applyFont="1" applyBorder="1" applyAlignment="1">
      <alignment horizontal="center"/>
    </xf>
    <xf numFmtId="0" fontId="54" fillId="21" borderId="0" xfId="0" applyFont="1" applyFill="1"/>
    <xf numFmtId="44" fontId="54" fillId="0" borderId="10" xfId="0" applyNumberFormat="1" applyFont="1" applyBorder="1" applyAlignment="1">
      <alignment horizontal="center"/>
    </xf>
    <xf numFmtId="4" fontId="2" fillId="17" borderId="36" xfId="0" applyNumberFormat="1" applyFont="1" applyFill="1" applyBorder="1" applyAlignment="1">
      <alignment vertical="center" wrapText="1"/>
    </xf>
    <xf numFmtId="9" fontId="53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4" fillId="0" borderId="10" xfId="51" applyFont="1" applyFill="1" applyBorder="1" applyAlignment="1">
      <alignment vertical="center" wrapText="1"/>
    </xf>
    <xf numFmtId="9" fontId="55" fillId="22" borderId="10" xfId="51" applyFont="1" applyFill="1" applyBorder="1"/>
    <xf numFmtId="9" fontId="45" fillId="0" borderId="10" xfId="45" applyNumberFormat="1" applyBorder="1"/>
    <xf numFmtId="9" fontId="55" fillId="22" borderId="10" xfId="45" applyNumberFormat="1" applyFont="1" applyFill="1" applyBorder="1"/>
    <xf numFmtId="44" fontId="55" fillId="22" borderId="10" xfId="45" applyNumberFormat="1" applyFont="1" applyFill="1" applyBorder="1"/>
    <xf numFmtId="44" fontId="55" fillId="22" borderId="25" xfId="45" applyNumberFormat="1" applyFont="1" applyFill="1" applyBorder="1"/>
    <xf numFmtId="9" fontId="0" fillId="0" borderId="10" xfId="0" applyNumberFormat="1" applyBorder="1" applyAlignment="1">
      <alignment horizontal="center"/>
    </xf>
    <xf numFmtId="0" fontId="20" fillId="19" borderId="0" xfId="21" applyFont="1" applyFill="1" applyBorder="1" applyAlignment="1">
      <alignment vertical="center"/>
    </xf>
    <xf numFmtId="0" fontId="10" fillId="0" borderId="10" xfId="21" applyFont="1" applyBorder="1"/>
    <xf numFmtId="0" fontId="20" fillId="8" borderId="10" xfId="21" applyFont="1" applyFill="1" applyBorder="1" applyAlignment="1">
      <alignment vertical="center"/>
    </xf>
    <xf numFmtId="44" fontId="45" fillId="0" borderId="10" xfId="51" applyNumberFormat="1" applyFont="1" applyBorder="1"/>
    <xf numFmtId="44" fontId="45" fillId="0" borderId="0" xfId="45" applyNumberFormat="1"/>
    <xf numFmtId="44" fontId="45" fillId="0" borderId="10" xfId="45" applyNumberFormat="1" applyFill="1" applyBorder="1"/>
    <xf numFmtId="0" fontId="47" fillId="10" borderId="19" xfId="45" applyFont="1" applyFill="1" applyBorder="1" applyAlignment="1">
      <alignment horizontal="center" vertical="center" wrapText="1"/>
    </xf>
    <xf numFmtId="0" fontId="47" fillId="10" borderId="25" xfId="45" applyFont="1" applyFill="1" applyBorder="1" applyAlignment="1">
      <alignment horizontal="center" vertical="center" wrapText="1"/>
    </xf>
    <xf numFmtId="44" fontId="45" fillId="0" borderId="10" xfId="45" applyNumberFormat="1" applyBorder="1"/>
    <xf numFmtId="44" fontId="45" fillId="0" borderId="10" xfId="51" applyNumberFormat="1" applyFont="1" applyFill="1" applyBorder="1"/>
    <xf numFmtId="9" fontId="45" fillId="17" borderId="10" xfId="51" applyFont="1" applyFill="1" applyBorder="1" applyAlignment="1">
      <alignment horizontal="center"/>
    </xf>
    <xf numFmtId="9" fontId="4" fillId="17" borderId="10" xfId="0" applyNumberFormat="1" applyFont="1" applyFill="1" applyBorder="1" applyAlignment="1">
      <alignment horizontal="center" vertical="center" wrapText="1"/>
    </xf>
    <xf numFmtId="44" fontId="4" fillId="17" borderId="10" xfId="0" applyNumberFormat="1" applyFont="1" applyFill="1" applyBorder="1" applyAlignment="1">
      <alignment vertical="center" wrapText="1"/>
    </xf>
    <xf numFmtId="44" fontId="45" fillId="0" borderId="19" xfId="51" applyNumberFormat="1" applyFont="1" applyFill="1" applyBorder="1" applyAlignment="1"/>
    <xf numFmtId="9" fontId="4" fillId="0" borderId="10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10" xfId="51" applyFont="1" applyFill="1" applyBorder="1" applyAlignment="1">
      <alignment horizontal="center" vertical="center" wrapText="1"/>
    </xf>
    <xf numFmtId="0" fontId="45" fillId="0" borderId="19" xfId="47" applyFont="1" applyFill="1" applyBorder="1"/>
    <xf numFmtId="44" fontId="45" fillId="0" borderId="19" xfId="7" applyFont="1" applyFill="1" applyBorder="1"/>
    <xf numFmtId="0" fontId="45" fillId="0" borderId="19" xfId="47" applyFill="1" applyBorder="1"/>
    <xf numFmtId="167" fontId="45" fillId="0" borderId="19" xfId="47" applyNumberFormat="1" applyFill="1" applyBorder="1"/>
    <xf numFmtId="9" fontId="45" fillId="0" borderId="19" xfId="51" applyFont="1" applyFill="1" applyBorder="1"/>
    <xf numFmtId="4" fontId="4" fillId="0" borderId="19" xfId="0" applyNumberFormat="1" applyFont="1" applyFill="1" applyBorder="1" applyAlignment="1">
      <alignment vertical="center" wrapText="1"/>
    </xf>
    <xf numFmtId="0" fontId="4" fillId="0" borderId="10" xfId="45" applyFont="1" applyFill="1" applyBorder="1" applyAlignment="1">
      <alignment vertical="top" wrapText="1"/>
    </xf>
    <xf numFmtId="9" fontId="4" fillId="0" borderId="10" xfId="51" applyFont="1" applyFill="1" applyBorder="1" applyAlignment="1">
      <alignment vertical="top" wrapText="1"/>
    </xf>
    <xf numFmtId="0" fontId="34" fillId="17" borderId="10" xfId="0" applyFont="1" applyFill="1" applyBorder="1" applyAlignment="1">
      <alignment vertical="center" wrapText="1"/>
    </xf>
    <xf numFmtId="4" fontId="34" fillId="17" borderId="10" xfId="0" applyNumberFormat="1" applyFont="1" applyFill="1" applyBorder="1" applyAlignment="1">
      <alignment vertical="center" wrapText="1"/>
    </xf>
    <xf numFmtId="44" fontId="49" fillId="0" borderId="10" xfId="3" applyFont="1" applyBorder="1" applyAlignment="1">
      <alignment horizontal="center"/>
    </xf>
    <xf numFmtId="9" fontId="49" fillId="0" borderId="10" xfId="3" applyNumberFormat="1" applyFont="1" applyBorder="1" applyAlignment="1">
      <alignment horizontal="center"/>
    </xf>
    <xf numFmtId="0" fontId="47" fillId="23" borderId="10" xfId="30" applyFont="1" applyFill="1" applyBorder="1" applyAlignment="1">
      <alignment horizontal="center" vertical="center" wrapText="1"/>
    </xf>
    <xf numFmtId="44" fontId="47" fillId="23" borderId="10" xfId="3" applyFont="1" applyFill="1" applyBorder="1" applyAlignment="1">
      <alignment horizontal="center" vertical="center" wrapText="1"/>
    </xf>
    <xf numFmtId="0" fontId="45" fillId="0" borderId="10" xfId="30" applyBorder="1" applyAlignment="1">
      <alignment wrapText="1"/>
    </xf>
    <xf numFmtId="9" fontId="45" fillId="0" borderId="10" xfId="30" applyNumberFormat="1" applyBorder="1" applyAlignment="1">
      <alignment horizontal="center" wrapText="1"/>
    </xf>
    <xf numFmtId="44" fontId="45" fillId="0" borderId="10" xfId="3" applyFont="1" applyBorder="1" applyAlignment="1">
      <alignment horizontal="center" wrapText="1"/>
    </xf>
    <xf numFmtId="0" fontId="45" fillId="19" borderId="0" xfId="45" applyFill="1"/>
    <xf numFmtId="0" fontId="0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4" fontId="4" fillId="0" borderId="19" xfId="0" applyNumberFormat="1" applyFont="1" applyFill="1" applyBorder="1" applyAlignment="1">
      <alignment horizontal="center" vertical="center" wrapText="1"/>
    </xf>
    <xf numFmtId="9" fontId="4" fillId="19" borderId="34" xfId="0" applyNumberFormat="1" applyFont="1" applyFill="1" applyBorder="1" applyAlignment="1">
      <alignment vertical="center" wrapText="1"/>
    </xf>
    <xf numFmtId="44" fontId="45" fillId="19" borderId="10" xfId="51" applyNumberFormat="1" applyFont="1" applyFill="1" applyBorder="1"/>
    <xf numFmtId="0" fontId="0" fillId="19" borderId="21" xfId="0" applyFont="1" applyFill="1" applyBorder="1" applyAlignment="1">
      <alignment vertical="center" wrapText="1"/>
    </xf>
    <xf numFmtId="0" fontId="34" fillId="0" borderId="36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9" fontId="45" fillId="20" borderId="10" xfId="51" applyNumberFormat="1" applyFont="1" applyFill="1" applyBorder="1"/>
    <xf numFmtId="0" fontId="34" fillId="0" borderId="22" xfId="0" applyFont="1" applyFill="1" applyBorder="1" applyAlignment="1">
      <alignment horizontal="right" vertical="center" wrapText="1"/>
    </xf>
    <xf numFmtId="0" fontId="34" fillId="0" borderId="23" xfId="0" applyFont="1" applyFill="1" applyBorder="1" applyAlignment="1">
      <alignment horizontal="right" vertical="center" wrapText="1"/>
    </xf>
    <xf numFmtId="9" fontId="4" fillId="0" borderId="34" xfId="0" applyNumberFormat="1" applyFont="1" applyFill="1" applyBorder="1" applyAlignment="1">
      <alignment vertical="center" wrapText="1"/>
    </xf>
    <xf numFmtId="44" fontId="4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0" fontId="32" fillId="0" borderId="3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19" borderId="10" xfId="0" applyNumberFormat="1" applyFont="1" applyFill="1" applyBorder="1" applyAlignment="1">
      <alignment vertical="center" wrapText="1"/>
    </xf>
    <xf numFmtId="44" fontId="4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45" fillId="0" borderId="0" xfId="4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40" xfId="0" applyNumberFormat="1" applyFont="1" applyFill="1" applyBorder="1" applyAlignment="1">
      <alignment horizontal="center" vertical="center"/>
    </xf>
    <xf numFmtId="0" fontId="49" fillId="0" borderId="34" xfId="45" applyFont="1" applyFill="1" applyBorder="1" applyAlignment="1">
      <alignment vertical="top" wrapText="1"/>
    </xf>
    <xf numFmtId="0" fontId="49" fillId="0" borderId="34" xfId="45" applyFont="1" applyFill="1" applyBorder="1" applyAlignment="1">
      <alignment horizontal="left" vertical="center" wrapText="1"/>
    </xf>
    <xf numFmtId="0" fontId="49" fillId="10" borderId="34" xfId="4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9" fillId="10" borderId="25" xfId="45" applyFont="1" applyFill="1" applyBorder="1"/>
    <xf numFmtId="0" fontId="4" fillId="0" borderId="40" xfId="0" applyFont="1" applyFill="1" applyBorder="1" applyAlignment="1">
      <alignment horizontal="center" vertical="center" wrapText="1"/>
    </xf>
    <xf numFmtId="0" fontId="56" fillId="0" borderId="0" xfId="45" applyFont="1"/>
    <xf numFmtId="0" fontId="56" fillId="0" borderId="0" xfId="45" applyFont="1" applyFill="1"/>
    <xf numFmtId="0" fontId="57" fillId="0" borderId="34" xfId="45" applyFont="1" applyFill="1" applyBorder="1" applyAlignment="1">
      <alignment vertical="top"/>
    </xf>
    <xf numFmtId="0" fontId="56" fillId="0" borderId="10" xfId="45" applyFont="1" applyFill="1" applyBorder="1"/>
    <xf numFmtId="0" fontId="57" fillId="0" borderId="21" xfId="45" applyFont="1" applyFill="1" applyBorder="1" applyAlignment="1">
      <alignment vertical="top"/>
    </xf>
    <xf numFmtId="0" fontId="57" fillId="0" borderId="34" xfId="45" applyFont="1" applyFill="1" applyBorder="1" applyAlignment="1">
      <alignment vertical="top" wrapText="1"/>
    </xf>
    <xf numFmtId="0" fontId="57" fillId="19" borderId="38" xfId="45" applyFont="1" applyFill="1" applyBorder="1" applyAlignment="1">
      <alignment vertical="top" wrapText="1"/>
    </xf>
    <xf numFmtId="0" fontId="32" fillId="0" borderId="38" xfId="45" applyFont="1" applyFill="1" applyBorder="1" applyAlignment="1">
      <alignment vertical="top" wrapText="1"/>
    </xf>
    <xf numFmtId="0" fontId="32" fillId="10" borderId="10" xfId="45" applyFont="1" applyFill="1" applyBorder="1"/>
    <xf numFmtId="0" fontId="32" fillId="10" borderId="34" xfId="45" applyFont="1" applyFill="1" applyBorder="1" applyAlignment="1">
      <alignment vertical="top"/>
    </xf>
    <xf numFmtId="0" fontId="56" fillId="0" borderId="10" xfId="45" applyFont="1" applyBorder="1"/>
    <xf numFmtId="1" fontId="32" fillId="0" borderId="19" xfId="0" applyNumberFormat="1" applyFont="1" applyFill="1" applyBorder="1" applyAlignment="1">
      <alignment horizontal="center" vertical="center" wrapText="1"/>
    </xf>
    <xf numFmtId="0" fontId="56" fillId="0" borderId="34" xfId="45" applyFont="1" applyFill="1" applyBorder="1" applyAlignment="1">
      <alignment vertical="top" wrapText="1"/>
    </xf>
    <xf numFmtId="1" fontId="32" fillId="0" borderId="25" xfId="0" applyNumberFormat="1" applyFont="1" applyFill="1" applyBorder="1" applyAlignment="1">
      <alignment horizontal="center" vertical="center" wrapText="1"/>
    </xf>
    <xf numFmtId="0" fontId="56" fillId="0" borderId="19" xfId="45" applyFont="1" applyFill="1" applyBorder="1" applyAlignment="1">
      <alignment horizontal="left" vertical="center" wrapText="1"/>
    </xf>
    <xf numFmtId="0" fontId="4" fillId="19" borderId="19" xfId="0" applyFont="1" applyFill="1" applyBorder="1" applyAlignment="1">
      <alignment horizontal="center" vertical="center" wrapText="1"/>
    </xf>
    <xf numFmtId="0" fontId="4" fillId="19" borderId="40" xfId="0" applyFont="1" applyFill="1" applyBorder="1" applyAlignment="1">
      <alignment horizontal="center" vertical="center" wrapText="1"/>
    </xf>
    <xf numFmtId="0" fontId="4" fillId="19" borderId="25" xfId="0" applyFont="1" applyFill="1" applyBorder="1" applyAlignment="1">
      <alignment horizontal="center" vertical="center" wrapText="1"/>
    </xf>
    <xf numFmtId="0" fontId="56" fillId="0" borderId="25" xfId="45" applyFont="1" applyFill="1" applyBorder="1" applyAlignment="1">
      <alignment horizontal="left" vertical="center" wrapText="1"/>
    </xf>
    <xf numFmtId="0" fontId="56" fillId="0" borderId="25" xfId="45" applyFont="1" applyFill="1" applyBorder="1" applyAlignment="1">
      <alignment horizontal="center" vertical="center" wrapText="1"/>
    </xf>
    <xf numFmtId="168" fontId="57" fillId="0" borderId="25" xfId="45" applyNumberFormat="1" applyFont="1" applyFill="1" applyBorder="1" applyAlignment="1">
      <alignment horizontal="center" vertical="center" wrapText="1"/>
    </xf>
    <xf numFmtId="0" fontId="56" fillId="0" borderId="10" xfId="45" applyFont="1" applyFill="1" applyBorder="1" applyAlignment="1">
      <alignment vertical="top" wrapText="1"/>
    </xf>
    <xf numFmtId="0" fontId="56" fillId="0" borderId="34" xfId="45" applyFont="1" applyFill="1" applyBorder="1" applyAlignment="1">
      <alignment horizontal="left" vertical="top" wrapText="1"/>
    </xf>
    <xf numFmtId="0" fontId="56" fillId="19" borderId="10" xfId="45" applyFont="1" applyFill="1" applyBorder="1"/>
    <xf numFmtId="0" fontId="56" fillId="19" borderId="0" xfId="45" applyFont="1" applyFill="1"/>
    <xf numFmtId="9" fontId="4" fillId="0" borderId="34" xfId="51" applyFont="1" applyBorder="1" applyAlignment="1">
      <alignment horizontal="left" vertical="top"/>
    </xf>
    <xf numFmtId="0" fontId="32" fillId="0" borderId="34" xfId="45" applyFont="1" applyFill="1" applyBorder="1" applyAlignment="1">
      <alignment horizontal="left" vertical="top" wrapText="1"/>
    </xf>
    <xf numFmtId="0" fontId="56" fillId="0" borderId="0" xfId="45" applyFont="1" applyAlignment="1">
      <alignment horizontal="left" wrapText="1"/>
    </xf>
    <xf numFmtId="0" fontId="56" fillId="0" borderId="0" xfId="45" applyFont="1" applyAlignment="1">
      <alignment vertical="top"/>
    </xf>
    <xf numFmtId="0" fontId="56" fillId="0" borderId="25" xfId="45" applyFont="1" applyFill="1" applyBorder="1" applyAlignment="1">
      <alignment horizontal="left" vertical="center" wrapText="1"/>
    </xf>
    <xf numFmtId="0" fontId="58" fillId="0" borderId="10" xfId="45" applyFont="1" applyFill="1" applyBorder="1" applyAlignment="1">
      <alignment vertical="top"/>
    </xf>
    <xf numFmtId="0" fontId="54" fillId="0" borderId="19" xfId="0" applyFont="1" applyFill="1" applyBorder="1" applyAlignment="1">
      <alignment vertical="top" wrapText="1"/>
    </xf>
    <xf numFmtId="0" fontId="54" fillId="0" borderId="40" xfId="0" applyFont="1" applyFill="1" applyBorder="1" applyAlignment="1">
      <alignment vertical="top" wrapText="1"/>
    </xf>
    <xf numFmtId="0" fontId="54" fillId="0" borderId="36" xfId="0" applyFont="1" applyFill="1" applyBorder="1" applyAlignment="1">
      <alignment vertical="top" wrapText="1"/>
    </xf>
    <xf numFmtId="0" fontId="54" fillId="0" borderId="34" xfId="0" applyFont="1" applyFill="1" applyBorder="1" applyAlignment="1">
      <alignment vertical="top" wrapText="1"/>
    </xf>
    <xf numFmtId="0" fontId="54" fillId="0" borderId="25" xfId="0" applyFont="1" applyFill="1" applyBorder="1" applyAlignment="1">
      <alignment vertical="top" wrapText="1"/>
    </xf>
    <xf numFmtId="0" fontId="58" fillId="0" borderId="34" xfId="47" applyFont="1" applyFill="1" applyBorder="1" applyAlignment="1">
      <alignment vertical="top" wrapText="1"/>
    </xf>
    <xf numFmtId="0" fontId="58" fillId="0" borderId="34" xfId="47" applyFont="1" applyFill="1" applyBorder="1" applyAlignment="1">
      <alignment vertical="top"/>
    </xf>
    <xf numFmtId="0" fontId="58" fillId="0" borderId="34" xfId="45" applyFont="1" applyFill="1" applyBorder="1" applyAlignment="1">
      <alignment vertical="top" wrapText="1"/>
    </xf>
    <xf numFmtId="4" fontId="58" fillId="0" borderId="19" xfId="45" applyNumberFormat="1" applyFont="1" applyFill="1" applyBorder="1" applyAlignment="1">
      <alignment vertical="top" wrapText="1"/>
    </xf>
    <xf numFmtId="9" fontId="54" fillId="0" borderId="19" xfId="0" applyNumberFormat="1" applyFont="1" applyFill="1" applyBorder="1" applyAlignment="1">
      <alignment vertical="top" wrapText="1"/>
    </xf>
    <xf numFmtId="9" fontId="54" fillId="0" borderId="40" xfId="0" applyNumberFormat="1" applyFont="1" applyFill="1" applyBorder="1" applyAlignment="1">
      <alignment vertical="top" wrapText="1"/>
    </xf>
    <xf numFmtId="0" fontId="59" fillId="10" borderId="10" xfId="47" applyFont="1" applyFill="1" applyBorder="1" applyAlignment="1">
      <alignment vertical="top" wrapText="1"/>
    </xf>
    <xf numFmtId="0" fontId="59" fillId="10" borderId="34" xfId="47" applyFont="1" applyFill="1" applyBorder="1" applyAlignment="1">
      <alignment vertical="top" wrapText="1"/>
    </xf>
    <xf numFmtId="0" fontId="54" fillId="0" borderId="34" xfId="47" applyFont="1" applyFill="1" applyBorder="1" applyAlignment="1">
      <alignment vertical="top" wrapText="1"/>
    </xf>
    <xf numFmtId="0" fontId="58" fillId="0" borderId="0" xfId="45" applyFont="1" applyAlignment="1">
      <alignment vertical="top"/>
    </xf>
    <xf numFmtId="0" fontId="58" fillId="0" borderId="10" xfId="45" applyFont="1" applyBorder="1" applyAlignment="1">
      <alignment vertical="top"/>
    </xf>
    <xf numFmtId="0" fontId="58" fillId="0" borderId="19" xfId="45" applyFont="1" applyFill="1" applyBorder="1" applyAlignment="1">
      <alignment vertical="top" wrapText="1"/>
    </xf>
    <xf numFmtId="0" fontId="58" fillId="0" borderId="40" xfId="45" applyFont="1" applyFill="1" applyBorder="1" applyAlignment="1">
      <alignment vertical="top" wrapText="1"/>
    </xf>
    <xf numFmtId="0" fontId="58" fillId="0" borderId="25" xfId="45" applyFont="1" applyFill="1" applyBorder="1" applyAlignment="1">
      <alignment vertical="top" wrapText="1"/>
    </xf>
    <xf numFmtId="0" fontId="45" fillId="0" borderId="0" xfId="45" applyFont="1"/>
    <xf numFmtId="0" fontId="51" fillId="10" borderId="19" xfId="45" applyFont="1" applyFill="1" applyBorder="1" applyAlignment="1">
      <alignment horizontal="center" vertical="center"/>
    </xf>
    <xf numFmtId="0" fontId="45" fillId="0" borderId="10" xfId="45" applyBorder="1"/>
    <xf numFmtId="0" fontId="51" fillId="10" borderId="10" xfId="0" applyFont="1" applyFill="1" applyBorder="1" applyAlignment="1">
      <alignment horizontal="center" vertical="top" wrapText="1"/>
    </xf>
    <xf numFmtId="0" fontId="51" fillId="10" borderId="10" xfId="45" applyFont="1" applyFill="1" applyBorder="1" applyAlignment="1">
      <alignment horizontal="center" vertical="center"/>
    </xf>
    <xf numFmtId="0" fontId="45" fillId="0" borderId="10" xfId="45" applyFill="1" applyBorder="1" applyAlignment="1">
      <alignment horizontal="left"/>
    </xf>
    <xf numFmtId="0" fontId="57" fillId="0" borderId="34" xfId="45" applyFont="1" applyFill="1" applyBorder="1" applyAlignment="1">
      <alignment horizontal="left" vertical="center" wrapText="1"/>
    </xf>
    <xf numFmtId="0" fontId="60" fillId="0" borderId="34" xfId="45" applyFont="1" applyFill="1" applyBorder="1" applyAlignment="1">
      <alignment horizontal="left" vertical="center" wrapText="1"/>
    </xf>
    <xf numFmtId="0" fontId="49" fillId="10" borderId="34" xfId="45" applyFont="1" applyFill="1" applyBorder="1"/>
    <xf numFmtId="0" fontId="0" fillId="0" borderId="10" xfId="0" applyBorder="1"/>
    <xf numFmtId="0" fontId="0" fillId="0" borderId="10" xfId="6" applyNumberFormat="1" applyFont="1" applyBorder="1" applyAlignment="1">
      <alignment wrapText="1"/>
    </xf>
    <xf numFmtId="0" fontId="0" fillId="0" borderId="10" xfId="6" applyNumberFormat="1" applyFont="1" applyBorder="1" applyAlignment="1">
      <alignment horizontal="center" vertical="center" wrapText="1"/>
    </xf>
    <xf numFmtId="0" fontId="56" fillId="0" borderId="34" xfId="45" applyFont="1" applyFill="1" applyBorder="1" applyAlignment="1">
      <alignment horizontal="justify" vertical="top" wrapText="1"/>
    </xf>
    <xf numFmtId="0" fontId="0" fillId="0" borderId="10" xfId="6" applyNumberFormat="1" applyFont="1" applyBorder="1" applyAlignment="1">
      <alignment horizontal="justify" wrapText="1"/>
    </xf>
    <xf numFmtId="0" fontId="0" fillId="0" borderId="10" xfId="6" applyNumberFormat="1" applyFont="1" applyBorder="1" applyAlignment="1">
      <alignment horizontal="justify" vertical="center" wrapText="1"/>
    </xf>
    <xf numFmtId="0" fontId="57" fillId="0" borderId="10" xfId="45" applyFont="1" applyFill="1" applyBorder="1" applyAlignment="1">
      <alignment vertical="top"/>
    </xf>
    <xf numFmtId="4" fontId="49" fillId="0" borderId="19" xfId="45" applyNumberFormat="1" applyFont="1" applyFill="1" applyBorder="1" applyAlignment="1">
      <alignment horizontal="center" vertical="center" wrapText="1"/>
    </xf>
    <xf numFmtId="1" fontId="4" fillId="0" borderId="19" xfId="52" applyNumberFormat="1" applyFont="1" applyFill="1" applyBorder="1" applyAlignment="1">
      <alignment horizontal="center" vertical="center" wrapText="1"/>
    </xf>
    <xf numFmtId="4" fontId="49" fillId="0" borderId="10" xfId="45" applyNumberFormat="1" applyFont="1" applyFill="1" applyBorder="1" applyAlignment="1">
      <alignment horizontal="center" vertical="center" wrapText="1"/>
    </xf>
    <xf numFmtId="1" fontId="4" fillId="0" borderId="10" xfId="52" applyNumberFormat="1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left" vertical="center" wrapText="1"/>
    </xf>
    <xf numFmtId="0" fontId="60" fillId="0" borderId="40" xfId="0" applyFont="1" applyFill="1" applyBorder="1" applyAlignment="1">
      <alignment horizontal="left" vertical="center" wrapText="1"/>
    </xf>
    <xf numFmtId="0" fontId="32" fillId="0" borderId="34" xfId="45" applyFont="1" applyFill="1" applyBorder="1" applyAlignment="1">
      <alignment vertical="top" wrapText="1"/>
    </xf>
    <xf numFmtId="0" fontId="60" fillId="0" borderId="10" xfId="0" applyFont="1" applyFill="1" applyBorder="1" applyAlignment="1">
      <alignment horizontal="left" vertical="center" wrapText="1"/>
    </xf>
    <xf numFmtId="9" fontId="0" fillId="0" borderId="34" xfId="51" applyFont="1" applyBorder="1" applyAlignment="1">
      <alignment horizontal="left" vertical="top" wrapText="1"/>
    </xf>
    <xf numFmtId="0" fontId="49" fillId="0" borderId="10" xfId="45" applyFont="1" applyFill="1" applyBorder="1" applyAlignment="1">
      <alignment horizontal="left" vertical="center" wrapText="1"/>
    </xf>
    <xf numFmtId="0" fontId="45" fillId="0" borderId="19" xfId="45" applyFill="1" applyBorder="1"/>
    <xf numFmtId="0" fontId="45" fillId="0" borderId="25" xfId="45" applyFill="1" applyBorder="1"/>
    <xf numFmtId="0" fontId="49" fillId="0" borderId="19" xfId="45" applyFont="1" applyFill="1" applyBorder="1" applyAlignment="1">
      <alignment horizontal="left" vertical="center" wrapText="1"/>
    </xf>
    <xf numFmtId="0" fontId="49" fillId="0" borderId="10" xfId="45" applyFont="1" applyFill="1" applyBorder="1" applyAlignment="1">
      <alignment horizontal="left" vertical="top" wrapText="1"/>
    </xf>
    <xf numFmtId="0" fontId="45" fillId="0" borderId="0" xfId="45" applyFill="1" applyAlignment="1">
      <alignment wrapText="1"/>
    </xf>
    <xf numFmtId="0" fontId="54" fillId="0" borderId="19" xfId="0" applyFont="1" applyFill="1" applyBorder="1" applyAlignment="1">
      <alignment vertical="top" wrapText="1"/>
    </xf>
    <xf numFmtId="3" fontId="58" fillId="0" borderId="19" xfId="45" applyNumberFormat="1" applyFont="1" applyFill="1" applyBorder="1" applyAlignment="1">
      <alignment vertical="top" wrapText="1"/>
    </xf>
    <xf numFmtId="0" fontId="49" fillId="0" borderId="10" xfId="45" applyFont="1" applyFill="1" applyBorder="1" applyAlignment="1">
      <alignment vertical="top" wrapText="1"/>
    </xf>
    <xf numFmtId="0" fontId="49" fillId="0" borderId="10" xfId="45" applyFont="1" applyFill="1" applyBorder="1" applyAlignment="1">
      <alignment vertical="center" wrapText="1"/>
    </xf>
    <xf numFmtId="10" fontId="40" fillId="2" borderId="10" xfId="0" applyNumberFormat="1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 wrapText="1"/>
    </xf>
    <xf numFmtId="0" fontId="45" fillId="0" borderId="0" xfId="45" applyBorder="1"/>
    <xf numFmtId="0" fontId="45" fillId="0" borderId="0" xfId="45" applyFont="1" applyFill="1" applyBorder="1"/>
    <xf numFmtId="0" fontId="0" fillId="0" borderId="0" xfId="6" applyNumberFormat="1" applyFont="1" applyBorder="1"/>
    <xf numFmtId="0" fontId="59" fillId="10" borderId="34" xfId="47" applyFont="1" applyFill="1" applyBorder="1" applyAlignment="1">
      <alignment vertical="top" wrapText="1"/>
    </xf>
    <xf numFmtId="0" fontId="58" fillId="0" borderId="36" xfId="45" applyFont="1" applyFill="1" applyBorder="1" applyAlignment="1">
      <alignment vertical="top" wrapText="1"/>
    </xf>
    <xf numFmtId="0" fontId="58" fillId="10" borderId="10" xfId="45" applyFont="1" applyFill="1" applyBorder="1" applyAlignment="1">
      <alignment vertical="top"/>
    </xf>
    <xf numFmtId="0" fontId="12" fillId="9" borderId="10" xfId="0" applyFont="1" applyFill="1" applyBorder="1" applyAlignment="1">
      <alignment horizontal="center" vertical="center" wrapText="1"/>
    </xf>
    <xf numFmtId="49" fontId="30" fillId="0" borderId="10" xfId="50" applyNumberFormat="1" applyFont="1" applyBorder="1" applyAlignment="1" applyProtection="1">
      <alignment vertical="center" wrapText="1"/>
      <protection locked="0"/>
    </xf>
    <xf numFmtId="0" fontId="30" fillId="0" borderId="10" xfId="50" applyFont="1" applyBorder="1" applyAlignment="1" applyProtection="1">
      <alignment vertical="center" wrapText="1"/>
      <protection locked="0"/>
    </xf>
    <xf numFmtId="0" fontId="30" fillId="0" borderId="10" xfId="50" applyFont="1" applyBorder="1" applyAlignment="1" applyProtection="1">
      <alignment horizontal="center" vertical="center" wrapText="1"/>
      <protection locked="0"/>
    </xf>
    <xf numFmtId="9" fontId="30" fillId="0" borderId="10" xfId="50" applyNumberFormat="1" applyFont="1" applyBorder="1" applyAlignment="1" applyProtection="1">
      <alignment vertical="center" wrapText="1"/>
      <protection locked="0"/>
    </xf>
    <xf numFmtId="0" fontId="42" fillId="0" borderId="10" xfId="0" applyFont="1" applyBorder="1"/>
    <xf numFmtId="9" fontId="56" fillId="0" borderId="10" xfId="51" applyFont="1" applyFill="1" applyBorder="1"/>
    <xf numFmtId="44" fontId="56" fillId="0" borderId="10" xfId="3" applyFont="1" applyFill="1" applyBorder="1"/>
    <xf numFmtId="44" fontId="32" fillId="10" borderId="34" xfId="3" applyFont="1" applyFill="1" applyBorder="1" applyAlignment="1">
      <alignment vertical="top"/>
    </xf>
    <xf numFmtId="44" fontId="56" fillId="0" borderId="10" xfId="3" applyFont="1" applyBorder="1"/>
    <xf numFmtId="44" fontId="32" fillId="10" borderId="10" xfId="3" applyFont="1" applyFill="1" applyBorder="1"/>
    <xf numFmtId="44" fontId="56" fillId="19" borderId="10" xfId="3" applyFont="1" applyFill="1" applyBorder="1"/>
    <xf numFmtId="44" fontId="45" fillId="0" borderId="10" xfId="3" applyFont="1" applyFill="1" applyBorder="1"/>
    <xf numFmtId="44" fontId="4" fillId="10" borderId="10" xfId="3" applyFont="1" applyFill="1" applyBorder="1" applyAlignment="1">
      <alignment horizontal="center" vertical="center" wrapText="1"/>
    </xf>
    <xf numFmtId="44" fontId="45" fillId="0" borderId="19" xfId="3" applyFont="1" applyFill="1" applyBorder="1"/>
    <xf numFmtId="44" fontId="45" fillId="0" borderId="25" xfId="3" applyFont="1" applyFill="1" applyBorder="1"/>
    <xf numFmtId="9" fontId="0" fillId="0" borderId="10" xfId="51" applyFont="1" applyBorder="1"/>
    <xf numFmtId="44" fontId="0" fillId="0" borderId="10" xfId="3" applyFont="1" applyBorder="1"/>
    <xf numFmtId="9" fontId="58" fillId="0" borderId="10" xfId="51" applyFont="1" applyFill="1" applyBorder="1" applyAlignment="1">
      <alignment vertical="top"/>
    </xf>
    <xf numFmtId="44" fontId="45" fillId="0" borderId="10" xfId="3" applyFont="1" applyBorder="1"/>
    <xf numFmtId="0" fontId="34" fillId="0" borderId="35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vertical="center" wrapText="1"/>
    </xf>
    <xf numFmtId="44" fontId="0" fillId="0" borderId="10" xfId="3" applyFont="1" applyFill="1" applyBorder="1" applyAlignment="1">
      <alignment vertical="center" wrapText="1"/>
    </xf>
    <xf numFmtId="9" fontId="4" fillId="0" borderId="10" xfId="51" applyFont="1" applyFill="1" applyBorder="1" applyAlignment="1">
      <alignment horizontal="left" vertical="center" wrapText="1"/>
    </xf>
    <xf numFmtId="9" fontId="4" fillId="19" borderId="21" xfId="51" applyFont="1" applyFill="1" applyBorder="1" applyAlignment="1">
      <alignment vertical="center" wrapText="1"/>
    </xf>
    <xf numFmtId="9" fontId="0" fillId="0" borderId="21" xfId="0" applyNumberFormat="1" applyFont="1" applyFill="1" applyBorder="1" applyAlignment="1">
      <alignment vertical="center" wrapText="1"/>
    </xf>
    <xf numFmtId="10" fontId="40" fillId="2" borderId="10" xfId="0" applyNumberFormat="1" applyFont="1" applyFill="1" applyBorder="1" applyAlignment="1">
      <alignment horizontal="left" vertical="center" wrapText="1"/>
    </xf>
    <xf numFmtId="10" fontId="40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center" vertical="center" wrapText="1"/>
    </xf>
    <xf numFmtId="0" fontId="32" fillId="0" borderId="40" xfId="0" applyFont="1" applyFill="1" applyBorder="1" applyAlignment="1">
      <alignment horizontal="center" vertical="center" wrapText="1"/>
    </xf>
    <xf numFmtId="4" fontId="4" fillId="0" borderId="40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vertical="center" wrapText="1"/>
    </xf>
    <xf numFmtId="0" fontId="60" fillId="0" borderId="10" xfId="0" applyFont="1" applyFill="1" applyBorder="1" applyAlignment="1">
      <alignment horizontal="left" vertical="center" wrapText="1"/>
    </xf>
    <xf numFmtId="0" fontId="30" fillId="9" borderId="19" xfId="0" applyFont="1" applyFill="1" applyBorder="1" applyAlignment="1">
      <alignment horizontal="center" vertical="center" wrapText="1"/>
    </xf>
    <xf numFmtId="0" fontId="30" fillId="9" borderId="25" xfId="0" applyFont="1" applyFill="1" applyBorder="1" applyAlignment="1">
      <alignment horizontal="center" vertical="center" wrapText="1"/>
    </xf>
    <xf numFmtId="0" fontId="30" fillId="9" borderId="10" xfId="0" applyFont="1" applyFill="1" applyBorder="1" applyAlignment="1">
      <alignment horizontal="center" vertical="center" wrapText="1"/>
    </xf>
    <xf numFmtId="0" fontId="12" fillId="9" borderId="35" xfId="0" applyFont="1" applyFill="1" applyBorder="1" applyAlignment="1">
      <alignment horizontal="left" vertical="center" wrapText="1"/>
    </xf>
    <xf numFmtId="0" fontId="54" fillId="0" borderId="19" xfId="0" applyFont="1" applyFill="1" applyBorder="1" applyAlignment="1">
      <alignment vertical="top" wrapText="1"/>
    </xf>
    <xf numFmtId="9" fontId="54" fillId="0" borderId="19" xfId="0" applyNumberFormat="1" applyFont="1" applyFill="1" applyBorder="1" applyAlignment="1">
      <alignment vertical="top" wrapText="1"/>
    </xf>
    <xf numFmtId="4" fontId="58" fillId="0" borderId="19" xfId="45" applyNumberFormat="1" applyFont="1" applyFill="1" applyBorder="1" applyAlignment="1">
      <alignment vertical="top" wrapText="1"/>
    </xf>
    <xf numFmtId="0" fontId="59" fillId="10" borderId="34" xfId="47" applyFont="1" applyFill="1" applyBorder="1" applyAlignment="1">
      <alignment vertical="top" wrapText="1"/>
    </xf>
    <xf numFmtId="9" fontId="4" fillId="0" borderId="19" xfId="51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9" fontId="32" fillId="0" borderId="19" xfId="0" applyNumberFormat="1" applyFont="1" applyFill="1" applyBorder="1" applyAlignment="1">
      <alignment horizontal="center" vertical="center" wrapText="1"/>
    </xf>
    <xf numFmtId="9" fontId="32" fillId="0" borderId="40" xfId="0" applyNumberFormat="1" applyFont="1" applyFill="1" applyBorder="1" applyAlignment="1">
      <alignment horizontal="center" vertical="center" wrapText="1"/>
    </xf>
    <xf numFmtId="44" fontId="4" fillId="0" borderId="19" xfId="3" applyFont="1" applyFill="1" applyBorder="1" applyAlignment="1">
      <alignment horizontal="left" vertical="center" wrapText="1"/>
    </xf>
    <xf numFmtId="44" fontId="4" fillId="0" borderId="19" xfId="3" applyFont="1" applyFill="1" applyBorder="1" applyAlignment="1">
      <alignment horizontal="center" vertical="center" wrapText="1"/>
    </xf>
    <xf numFmtId="167" fontId="58" fillId="0" borderId="34" xfId="45" applyNumberFormat="1" applyFont="1" applyFill="1" applyBorder="1" applyAlignment="1">
      <alignment vertical="top" wrapText="1"/>
    </xf>
    <xf numFmtId="0" fontId="0" fillId="0" borderId="36" xfId="0" applyFont="1" applyFill="1" applyBorder="1" applyAlignment="1">
      <alignment horizontal="right" vertical="center" wrapText="1"/>
    </xf>
    <xf numFmtId="9" fontId="0" fillId="0" borderId="10" xfId="5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0" xfId="51" applyFont="1" applyBorder="1" applyAlignment="1">
      <alignment vertical="center" wrapText="1"/>
    </xf>
    <xf numFmtId="9" fontId="4" fillId="0" borderId="19" xfId="51" applyFont="1" applyBorder="1" applyAlignment="1">
      <alignment vertical="center" wrapText="1"/>
    </xf>
    <xf numFmtId="9" fontId="4" fillId="0" borderId="10" xfId="51" applyFont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5" fillId="0" borderId="10" xfId="45" applyFill="1" applyBorder="1" applyAlignment="1">
      <alignment wrapText="1"/>
    </xf>
    <xf numFmtId="4" fontId="58" fillId="0" borderId="19" xfId="45" applyNumberFormat="1" applyFont="1" applyFill="1" applyBorder="1" applyAlignment="1">
      <alignment vertical="center" wrapText="1"/>
    </xf>
    <xf numFmtId="0" fontId="58" fillId="0" borderId="38" xfId="47" applyFont="1" applyFill="1" applyBorder="1" applyAlignment="1">
      <alignment vertical="center" wrapText="1"/>
    </xf>
    <xf numFmtId="0" fontId="58" fillId="0" borderId="34" xfId="47" applyFont="1" applyFill="1" applyBorder="1" applyAlignment="1">
      <alignment vertical="center" wrapText="1"/>
    </xf>
    <xf numFmtId="4" fontId="58" fillId="0" borderId="21" xfId="45" applyNumberFormat="1" applyFont="1" applyFill="1" applyBorder="1" applyAlignment="1">
      <alignment vertical="center" wrapText="1"/>
    </xf>
    <xf numFmtId="4" fontId="58" fillId="0" borderId="10" xfId="45" applyNumberFormat="1" applyFont="1" applyFill="1" applyBorder="1" applyAlignment="1">
      <alignment vertical="center" wrapText="1"/>
    </xf>
    <xf numFmtId="0" fontId="58" fillId="0" borderId="10" xfId="47" applyFont="1" applyFill="1" applyBorder="1" applyAlignment="1">
      <alignment vertical="center" wrapText="1"/>
    </xf>
    <xf numFmtId="9" fontId="0" fillId="0" borderId="21" xfId="51" applyFont="1" applyFill="1" applyBorder="1" applyAlignment="1">
      <alignment horizontal="center" vertical="center" wrapText="1"/>
    </xf>
    <xf numFmtId="0" fontId="43" fillId="0" borderId="34" xfId="47" applyFont="1" applyFill="1" applyBorder="1" applyAlignment="1">
      <alignment vertical="top" wrapText="1"/>
    </xf>
    <xf numFmtId="0" fontId="44" fillId="0" borderId="34" xfId="47" applyFont="1" applyFill="1" applyBorder="1" applyAlignment="1">
      <alignment vertical="top" wrapText="1"/>
    </xf>
    <xf numFmtId="0" fontId="44" fillId="0" borderId="10" xfId="47" applyFont="1" applyFill="1" applyBorder="1" applyAlignment="1">
      <alignment vertical="top" wrapText="1"/>
    </xf>
    <xf numFmtId="9" fontId="4" fillId="0" borderId="10" xfId="51" applyFont="1" applyFill="1" applyBorder="1" applyAlignment="1">
      <alignment horizontal="center" vertical="top" wrapText="1"/>
    </xf>
    <xf numFmtId="0" fontId="4" fillId="0" borderId="10" xfId="51" applyNumberFormat="1" applyFont="1" applyFill="1" applyBorder="1" applyAlignment="1">
      <alignment horizontal="center" vertical="center" wrapText="1"/>
    </xf>
    <xf numFmtId="9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27" fillId="0" borderId="19" xfId="0" applyFont="1" applyFill="1" applyBorder="1" applyAlignment="1">
      <alignment vertical="center" wrapText="1"/>
    </xf>
    <xf numFmtId="9" fontId="4" fillId="0" borderId="19" xfId="0" applyNumberFormat="1" applyFont="1" applyFill="1" applyBorder="1" applyAlignment="1">
      <alignment vertical="center" wrapText="1"/>
    </xf>
    <xf numFmtId="44" fontId="4" fillId="0" borderId="19" xfId="51" applyNumberFormat="1" applyFont="1" applyFill="1" applyBorder="1" applyAlignment="1">
      <alignment horizontal="center" vertical="center" wrapText="1"/>
    </xf>
    <xf numFmtId="44" fontId="4" fillId="0" borderId="19" xfId="0" applyNumberFormat="1" applyFont="1" applyFill="1" applyBorder="1" applyAlignment="1">
      <alignment horizontal="center" vertical="center" wrapText="1"/>
    </xf>
    <xf numFmtId="44" fontId="4" fillId="0" borderId="10" xfId="51" applyNumberFormat="1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44" fontId="4" fillId="0" borderId="10" xfId="51" applyNumberFormat="1" applyFont="1" applyFill="1" applyBorder="1" applyAlignment="1">
      <alignment vertical="center" wrapText="1"/>
    </xf>
    <xf numFmtId="0" fontId="58" fillId="0" borderId="10" xfId="45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56" fillId="0" borderId="38" xfId="45" applyFont="1" applyFill="1" applyBorder="1" applyAlignment="1">
      <alignment vertical="top" wrapText="1"/>
    </xf>
    <xf numFmtId="0" fontId="4" fillId="0" borderId="19" xfId="45" applyFont="1" applyFill="1" applyBorder="1" applyAlignment="1">
      <alignment horizontal="center" vertical="center" wrapText="1"/>
    </xf>
    <xf numFmtId="0" fontId="54" fillId="0" borderId="34" xfId="45" applyFont="1" applyFill="1" applyBorder="1" applyAlignment="1">
      <alignment horizontal="justify" vertical="top" wrapText="1"/>
    </xf>
    <xf numFmtId="0" fontId="4" fillId="0" borderId="40" xfId="45" applyFont="1" applyFill="1" applyBorder="1" applyAlignment="1">
      <alignment horizontal="center" vertical="center" wrapText="1"/>
    </xf>
    <xf numFmtId="0" fontId="4" fillId="0" borderId="25" xfId="45" applyFont="1" applyFill="1" applyBorder="1" applyAlignment="1">
      <alignment horizontal="center" vertical="center" wrapText="1"/>
    </xf>
    <xf numFmtId="0" fontId="54" fillId="0" borderId="34" xfId="45" applyFont="1" applyFill="1" applyBorder="1" applyAlignment="1">
      <alignment vertical="top" wrapText="1"/>
    </xf>
    <xf numFmtId="0" fontId="4" fillId="0" borderId="10" xfId="45" applyFont="1" applyFill="1" applyBorder="1" applyAlignment="1">
      <alignment horizontal="justify" vertical="center" wrapText="1"/>
    </xf>
    <xf numFmtId="0" fontId="1" fillId="0" borderId="10" xfId="45" applyFont="1" applyFill="1" applyBorder="1" applyAlignment="1">
      <alignment horizontal="justify" vertical="center" wrapText="1"/>
    </xf>
    <xf numFmtId="0" fontId="57" fillId="0" borderId="10" xfId="45" applyFont="1" applyFill="1" applyBorder="1" applyAlignment="1">
      <alignment horizontal="left" vertical="top" wrapText="1"/>
    </xf>
    <xf numFmtId="0" fontId="57" fillId="19" borderId="10" xfId="45" applyFont="1" applyFill="1" applyBorder="1" applyAlignment="1">
      <alignment horizontal="left" vertical="top" wrapText="1"/>
    </xf>
    <xf numFmtId="0" fontId="57" fillId="0" borderId="10" xfId="45" applyFont="1" applyFill="1" applyBorder="1" applyAlignment="1">
      <alignment horizontal="left" vertical="center" wrapText="1"/>
    </xf>
    <xf numFmtId="10" fontId="4" fillId="12" borderId="34" xfId="0" applyNumberFormat="1" applyFont="1" applyFill="1" applyBorder="1" applyAlignment="1">
      <alignment horizontal="center" vertical="center" wrapText="1"/>
    </xf>
    <xf numFmtId="0" fontId="32" fillId="11" borderId="34" xfId="45" applyFont="1" applyFill="1" applyBorder="1" applyAlignment="1">
      <alignment vertical="top" wrapText="1"/>
    </xf>
    <xf numFmtId="0" fontId="51" fillId="0" borderId="34" xfId="45" applyFont="1" applyFill="1" applyBorder="1" applyAlignment="1">
      <alignment vertical="center" wrapText="1"/>
    </xf>
    <xf numFmtId="0" fontId="51" fillId="0" borderId="36" xfId="45" applyFont="1" applyFill="1" applyBorder="1" applyAlignment="1">
      <alignment vertical="center" wrapText="1"/>
    </xf>
    <xf numFmtId="0" fontId="51" fillId="0" borderId="35" xfId="45" applyFont="1" applyFill="1" applyBorder="1" applyAlignment="1">
      <alignment vertical="center" wrapText="1"/>
    </xf>
    <xf numFmtId="0" fontId="45" fillId="0" borderId="10" xfId="45" applyFont="1" applyFill="1" applyBorder="1" applyAlignment="1">
      <alignment wrapText="1"/>
    </xf>
    <xf numFmtId="0" fontId="46" fillId="0" borderId="10" xfId="45" applyFont="1" applyFill="1" applyBorder="1" applyAlignment="1">
      <alignment horizontal="left" vertical="center" wrapText="1"/>
    </xf>
    <xf numFmtId="0" fontId="45" fillId="0" borderId="10" xfId="45" applyFont="1" applyFill="1" applyBorder="1"/>
    <xf numFmtId="9" fontId="72" fillId="0" borderId="10" xfId="0" applyNumberFormat="1" applyFont="1" applyBorder="1"/>
    <xf numFmtId="9" fontId="72" fillId="0" borderId="35" xfId="0" applyNumberFormat="1" applyFont="1" applyBorder="1"/>
    <xf numFmtId="0" fontId="0" fillId="0" borderId="10" xfId="0" applyFont="1" applyFill="1" applyBorder="1" applyAlignment="1">
      <alignment horizontal="left" vertical="center" wrapText="1"/>
    </xf>
    <xf numFmtId="0" fontId="56" fillId="0" borderId="19" xfId="45" applyFont="1" applyBorder="1" applyAlignment="1">
      <alignment horizontal="center" vertical="center" wrapText="1"/>
    </xf>
    <xf numFmtId="0" fontId="56" fillId="0" borderId="40" xfId="45" applyFont="1" applyBorder="1" applyAlignment="1">
      <alignment horizontal="center" vertical="center" wrapText="1"/>
    </xf>
    <xf numFmtId="0" fontId="56" fillId="0" borderId="25" xfId="45" applyFont="1" applyBorder="1" applyAlignment="1">
      <alignment horizontal="center" vertical="center" wrapText="1"/>
    </xf>
    <xf numFmtId="0" fontId="63" fillId="0" borderId="19" xfId="0" applyFont="1" applyFill="1" applyBorder="1" applyAlignment="1">
      <alignment horizontal="left" vertical="center" wrapText="1"/>
    </xf>
    <xf numFmtId="0" fontId="63" fillId="0" borderId="40" xfId="0" applyFont="1" applyFill="1" applyBorder="1" applyAlignment="1">
      <alignment horizontal="left" vertical="center" wrapText="1"/>
    </xf>
    <xf numFmtId="0" fontId="63" fillId="0" borderId="25" xfId="0" applyFont="1" applyFill="1" applyBorder="1" applyAlignment="1">
      <alignment horizontal="left" vertical="center" wrapText="1"/>
    </xf>
    <xf numFmtId="0" fontId="62" fillId="0" borderId="10" xfId="45" applyFont="1" applyFill="1" applyBorder="1" applyAlignment="1">
      <alignment horizontal="center" vertical="center"/>
    </xf>
    <xf numFmtId="0" fontId="62" fillId="0" borderId="10" xfId="45" applyFont="1" applyFill="1" applyBorder="1" applyAlignment="1">
      <alignment horizontal="left" vertical="center" wrapText="1"/>
    </xf>
    <xf numFmtId="0" fontId="62" fillId="0" borderId="10" xfId="45" applyFont="1" applyFill="1" applyBorder="1" applyAlignment="1">
      <alignment horizontal="left" vertical="center"/>
    </xf>
    <xf numFmtId="0" fontId="62" fillId="0" borderId="36" xfId="45" applyFont="1" applyFill="1" applyBorder="1" applyAlignment="1">
      <alignment horizontal="center" vertical="center"/>
    </xf>
    <xf numFmtId="0" fontId="62" fillId="0" borderId="35" xfId="45" applyFont="1" applyFill="1" applyBorder="1" applyAlignment="1">
      <alignment horizontal="center" vertical="center"/>
    </xf>
    <xf numFmtId="0" fontId="56" fillId="0" borderId="19" xfId="45" applyFont="1" applyBorder="1" applyAlignment="1">
      <alignment horizontal="center" vertical="top"/>
    </xf>
    <xf numFmtId="0" fontId="56" fillId="0" borderId="40" xfId="45" applyFont="1" applyBorder="1" applyAlignment="1">
      <alignment horizontal="center" vertical="top"/>
    </xf>
    <xf numFmtId="0" fontId="56" fillId="0" borderId="25" xfId="45" applyFont="1" applyBorder="1" applyAlignment="1">
      <alignment horizontal="center" vertical="top"/>
    </xf>
    <xf numFmtId="9" fontId="56" fillId="0" borderId="19" xfId="45" applyNumberFormat="1" applyFont="1" applyFill="1" applyBorder="1" applyAlignment="1">
      <alignment horizontal="center" vertical="center" wrapText="1"/>
    </xf>
    <xf numFmtId="0" fontId="56" fillId="0" borderId="40" xfId="45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center" vertical="center" wrapText="1"/>
    </xf>
    <xf numFmtId="0" fontId="32" fillId="0" borderId="40" xfId="0" applyFont="1" applyFill="1" applyBorder="1" applyAlignment="1">
      <alignment horizontal="center" vertical="center" wrapText="1"/>
    </xf>
    <xf numFmtId="0" fontId="61" fillId="0" borderId="34" xfId="45" applyFont="1" applyFill="1" applyBorder="1" applyAlignment="1">
      <alignment horizontal="left" vertical="center" wrapText="1"/>
    </xf>
    <xf numFmtId="0" fontId="61" fillId="0" borderId="36" xfId="45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56" fillId="0" borderId="19" xfId="45" applyFont="1" applyFill="1" applyBorder="1" applyAlignment="1">
      <alignment horizontal="left" vertical="center" wrapText="1"/>
    </xf>
    <xf numFmtId="0" fontId="56" fillId="0" borderId="25" xfId="45" applyFont="1" applyFill="1" applyBorder="1" applyAlignment="1">
      <alignment horizontal="left" vertical="center" wrapText="1"/>
    </xf>
    <xf numFmtId="0" fontId="60" fillId="0" borderId="10" xfId="0" applyFont="1" applyFill="1" applyBorder="1" applyAlignment="1">
      <alignment horizontal="left" vertical="center" wrapText="1"/>
    </xf>
    <xf numFmtId="0" fontId="56" fillId="0" borderId="40" xfId="45" applyFont="1" applyFill="1" applyBorder="1" applyAlignment="1">
      <alignment horizontal="left" vertical="center" wrapText="1"/>
    </xf>
    <xf numFmtId="0" fontId="56" fillId="0" borderId="19" xfId="45" applyFont="1" applyFill="1" applyBorder="1" applyAlignment="1">
      <alignment horizontal="center" vertical="center" wrapText="1"/>
    </xf>
    <xf numFmtId="0" fontId="56" fillId="0" borderId="25" xfId="45" applyFont="1" applyFill="1" applyBorder="1" applyAlignment="1">
      <alignment horizontal="center" vertical="center" wrapText="1"/>
    </xf>
    <xf numFmtId="9" fontId="32" fillId="0" borderId="19" xfId="0" applyNumberFormat="1" applyFont="1" applyFill="1" applyBorder="1" applyAlignment="1">
      <alignment horizontal="center" vertical="center" wrapText="1"/>
    </xf>
    <xf numFmtId="9" fontId="32" fillId="0" borderId="40" xfId="0" applyNumberFormat="1" applyFont="1" applyFill="1" applyBorder="1" applyAlignment="1">
      <alignment horizontal="center" vertical="center" wrapText="1"/>
    </xf>
    <xf numFmtId="0" fontId="32" fillId="0" borderId="19" xfId="9" applyFont="1" applyFill="1" applyBorder="1" applyAlignment="1">
      <alignment horizontal="center" vertical="center" wrapText="1"/>
    </xf>
    <xf numFmtId="0" fontId="32" fillId="0" borderId="40" xfId="9" applyFont="1" applyFill="1" applyBorder="1" applyAlignment="1">
      <alignment horizontal="center" vertical="center" wrapText="1"/>
    </xf>
    <xf numFmtId="0" fontId="56" fillId="0" borderId="19" xfId="45" applyFont="1" applyFill="1" applyBorder="1" applyAlignment="1">
      <alignment horizontal="center" vertical="center"/>
    </xf>
    <xf numFmtId="0" fontId="56" fillId="0" borderId="40" xfId="45" applyFont="1" applyFill="1" applyBorder="1" applyAlignment="1">
      <alignment horizontal="center" vertical="center"/>
    </xf>
    <xf numFmtId="0" fontId="56" fillId="0" borderId="25" xfId="45" applyFont="1" applyFill="1" applyBorder="1" applyAlignment="1">
      <alignment horizontal="center" vertical="center"/>
    </xf>
    <xf numFmtId="1" fontId="32" fillId="0" borderId="19" xfId="0" applyNumberFormat="1" applyFont="1" applyFill="1" applyBorder="1" applyAlignment="1">
      <alignment horizontal="center" vertical="center" wrapText="1"/>
    </xf>
    <xf numFmtId="1" fontId="32" fillId="0" borderId="40" xfId="0" applyNumberFormat="1" applyFont="1" applyFill="1" applyBorder="1" applyAlignment="1">
      <alignment horizontal="center" vertical="center" wrapText="1"/>
    </xf>
    <xf numFmtId="1" fontId="32" fillId="0" borderId="25" xfId="0" applyNumberFormat="1" applyFont="1" applyFill="1" applyBorder="1" applyAlignment="1">
      <alignment horizontal="center" vertical="center" wrapText="1"/>
    </xf>
    <xf numFmtId="0" fontId="61" fillId="0" borderId="35" xfId="45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left" vertical="center" wrapText="1"/>
    </xf>
    <xf numFmtId="9" fontId="56" fillId="0" borderId="10" xfId="45" applyNumberFormat="1" applyFont="1" applyFill="1" applyBorder="1" applyAlignment="1">
      <alignment horizontal="center" vertical="center"/>
    </xf>
    <xf numFmtId="0" fontId="56" fillId="0" borderId="10" xfId="45" applyFont="1" applyFill="1" applyBorder="1" applyAlignment="1">
      <alignment horizontal="center" vertical="center"/>
    </xf>
    <xf numFmtId="9" fontId="56" fillId="0" borderId="19" xfId="45" applyNumberFormat="1" applyFont="1" applyFill="1" applyBorder="1" applyAlignment="1">
      <alignment horizontal="center" vertical="center"/>
    </xf>
    <xf numFmtId="9" fontId="56" fillId="0" borderId="25" xfId="45" applyNumberFormat="1" applyFont="1" applyFill="1" applyBorder="1" applyAlignment="1">
      <alignment horizontal="center" vertical="center"/>
    </xf>
    <xf numFmtId="2" fontId="4" fillId="0" borderId="19" xfId="45" applyNumberFormat="1" applyFont="1" applyFill="1" applyBorder="1" applyAlignment="1">
      <alignment horizontal="center" vertical="center" wrapText="1"/>
    </xf>
    <xf numFmtId="2" fontId="4" fillId="0" borderId="40" xfId="45" applyNumberFormat="1" applyFont="1" applyFill="1" applyBorder="1" applyAlignment="1">
      <alignment horizontal="center" vertical="center" wrapText="1"/>
    </xf>
    <xf numFmtId="2" fontId="4" fillId="0" borderId="25" xfId="45" applyNumberFormat="1" applyFont="1" applyFill="1" applyBorder="1" applyAlignment="1">
      <alignment horizontal="center" vertical="center" wrapText="1"/>
    </xf>
    <xf numFmtId="44" fontId="32" fillId="0" borderId="19" xfId="3" applyFont="1" applyFill="1" applyBorder="1" applyAlignment="1">
      <alignment horizontal="center" vertical="center" wrapText="1"/>
    </xf>
    <xf numFmtId="44" fontId="32" fillId="0" borderId="40" xfId="3" applyFont="1" applyFill="1" applyBorder="1" applyAlignment="1">
      <alignment horizontal="center" vertical="center" wrapText="1"/>
    </xf>
    <xf numFmtId="0" fontId="32" fillId="19" borderId="19" xfId="45" applyFont="1" applyFill="1" applyBorder="1" applyAlignment="1">
      <alignment horizontal="left" vertical="center" wrapText="1"/>
    </xf>
    <xf numFmtId="0" fontId="32" fillId="19" borderId="40" xfId="45" applyFont="1" applyFill="1" applyBorder="1" applyAlignment="1">
      <alignment horizontal="left" vertical="center" wrapText="1"/>
    </xf>
    <xf numFmtId="0" fontId="4" fillId="0" borderId="19" xfId="45" applyFont="1" applyFill="1" applyBorder="1" applyAlignment="1">
      <alignment horizontal="center" vertical="center" wrapText="1"/>
    </xf>
    <xf numFmtId="0" fontId="4" fillId="0" borderId="40" xfId="45" applyFont="1" applyFill="1" applyBorder="1" applyAlignment="1">
      <alignment horizontal="center" vertical="center" wrapText="1"/>
    </xf>
    <xf numFmtId="0" fontId="4" fillId="0" borderId="25" xfId="45" applyFont="1" applyFill="1" applyBorder="1" applyAlignment="1">
      <alignment horizontal="center" vertical="center" wrapText="1"/>
    </xf>
    <xf numFmtId="44" fontId="4" fillId="0" borderId="19" xfId="3" applyFont="1" applyFill="1" applyBorder="1" applyAlignment="1">
      <alignment horizontal="center" vertical="center" wrapText="1"/>
    </xf>
    <xf numFmtId="44" fontId="4" fillId="0" borderId="40" xfId="3" applyFont="1" applyFill="1" applyBorder="1" applyAlignment="1">
      <alignment horizontal="center" vertical="center" wrapText="1"/>
    </xf>
    <xf numFmtId="44" fontId="4" fillId="0" borderId="25" xfId="3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 wrapText="1"/>
    </xf>
    <xf numFmtId="44" fontId="4" fillId="0" borderId="10" xfId="3" applyFont="1" applyFill="1" applyBorder="1" applyAlignment="1">
      <alignment horizontal="center" vertical="center" wrapText="1"/>
    </xf>
    <xf numFmtId="4" fontId="57" fillId="0" borderId="19" xfId="45" applyNumberFormat="1" applyFont="1" applyFill="1" applyBorder="1" applyAlignment="1">
      <alignment horizontal="center" vertical="center" wrapText="1"/>
    </xf>
    <xf numFmtId="4" fontId="57" fillId="0" borderId="40" xfId="45" applyNumberFormat="1" applyFont="1" applyFill="1" applyBorder="1" applyAlignment="1">
      <alignment horizontal="center" vertical="center" wrapText="1"/>
    </xf>
    <xf numFmtId="4" fontId="57" fillId="0" borderId="25" xfId="45" applyNumberFormat="1" applyFont="1" applyFill="1" applyBorder="1" applyAlignment="1">
      <alignment horizontal="center" vertical="center" wrapText="1"/>
    </xf>
    <xf numFmtId="9" fontId="57" fillId="0" borderId="19" xfId="45" applyNumberFormat="1" applyFont="1" applyFill="1" applyBorder="1" applyAlignment="1">
      <alignment horizontal="center" vertical="center" wrapText="1"/>
    </xf>
    <xf numFmtId="9" fontId="57" fillId="0" borderId="40" xfId="45" applyNumberFormat="1" applyFont="1" applyFill="1" applyBorder="1" applyAlignment="1">
      <alignment horizontal="center" vertical="center" wrapText="1"/>
    </xf>
    <xf numFmtId="9" fontId="57" fillId="0" borderId="25" xfId="45" applyNumberFormat="1" applyFont="1" applyFill="1" applyBorder="1" applyAlignment="1">
      <alignment horizontal="center" vertical="center" wrapText="1"/>
    </xf>
    <xf numFmtId="0" fontId="4" fillId="19" borderId="19" xfId="0" applyFont="1" applyFill="1" applyBorder="1" applyAlignment="1">
      <alignment horizontal="center" vertical="center" wrapText="1"/>
    </xf>
    <xf numFmtId="0" fontId="4" fillId="19" borderId="4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4" fillId="19" borderId="40" xfId="0" applyFont="1" applyFill="1" applyBorder="1" applyAlignment="1">
      <alignment horizontal="left" vertical="center" wrapText="1"/>
    </xf>
    <xf numFmtId="0" fontId="4" fillId="19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2" fillId="0" borderId="19" xfId="51" applyFont="1" applyFill="1" applyBorder="1" applyAlignment="1">
      <alignment horizontal="center" vertical="center" wrapText="1"/>
    </xf>
    <xf numFmtId="9" fontId="32" fillId="0" borderId="40" xfId="5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168" fontId="57" fillId="0" borderId="19" xfId="45" applyNumberFormat="1" applyFont="1" applyFill="1" applyBorder="1" applyAlignment="1">
      <alignment horizontal="center" vertical="center" wrapText="1"/>
    </xf>
    <xf numFmtId="168" fontId="57" fillId="0" borderId="40" xfId="45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19" borderId="25" xfId="0" applyFont="1" applyFill="1" applyBorder="1" applyAlignment="1">
      <alignment horizontal="center" vertical="center" wrapText="1"/>
    </xf>
    <xf numFmtId="1" fontId="32" fillId="0" borderId="10" xfId="0" applyNumberFormat="1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left" vertical="center" wrapText="1"/>
    </xf>
    <xf numFmtId="0" fontId="32" fillId="0" borderId="40" xfId="45" applyFont="1" applyFill="1" applyBorder="1" applyAlignment="1">
      <alignment horizontal="left" vertical="center" wrapText="1"/>
    </xf>
    <xf numFmtId="0" fontId="32" fillId="0" borderId="25" xfId="45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19" borderId="19" xfId="45" applyFont="1" applyFill="1" applyBorder="1" applyAlignment="1">
      <alignment horizontal="center" vertical="center" wrapText="1"/>
    </xf>
    <xf numFmtId="0" fontId="32" fillId="19" borderId="40" xfId="4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32" fillId="19" borderId="25" xfId="45" applyFont="1" applyFill="1" applyBorder="1" applyAlignment="1">
      <alignment horizontal="center" vertical="center" wrapText="1"/>
    </xf>
    <xf numFmtId="0" fontId="4" fillId="0" borderId="19" xfId="45" applyFont="1" applyFill="1" applyBorder="1" applyAlignment="1">
      <alignment horizontal="left" vertical="center" wrapText="1"/>
    </xf>
    <xf numFmtId="0" fontId="4" fillId="0" borderId="40" xfId="45" applyFont="1" applyFill="1" applyBorder="1" applyAlignment="1">
      <alignment horizontal="left" vertical="center" wrapText="1"/>
    </xf>
    <xf numFmtId="0" fontId="4" fillId="0" borderId="25" xfId="45" applyFont="1" applyFill="1" applyBorder="1" applyAlignment="1">
      <alignment horizontal="left" vertical="center" wrapText="1"/>
    </xf>
    <xf numFmtId="44" fontId="56" fillId="0" borderId="19" xfId="51" applyNumberFormat="1" applyFont="1" applyFill="1" applyBorder="1" applyAlignment="1">
      <alignment horizontal="center" vertical="center"/>
    </xf>
    <xf numFmtId="44" fontId="56" fillId="0" borderId="40" xfId="51" applyNumberFormat="1" applyFont="1" applyFill="1" applyBorder="1" applyAlignment="1">
      <alignment horizontal="center" vertical="center"/>
    </xf>
    <xf numFmtId="44" fontId="56" fillId="0" borderId="25" xfId="51" applyNumberFormat="1" applyFont="1" applyFill="1" applyBorder="1" applyAlignment="1">
      <alignment horizontal="center" vertical="center"/>
    </xf>
    <xf numFmtId="0" fontId="56" fillId="19" borderId="19" xfId="45" applyFont="1" applyFill="1" applyBorder="1" applyAlignment="1">
      <alignment horizontal="center" vertical="center" wrapText="1"/>
    </xf>
    <xf numFmtId="0" fontId="56" fillId="19" borderId="40" xfId="45" applyFont="1" applyFill="1" applyBorder="1" applyAlignment="1">
      <alignment horizontal="center" vertical="center" wrapText="1"/>
    </xf>
    <xf numFmtId="0" fontId="56" fillId="19" borderId="25" xfId="45" applyFont="1" applyFill="1" applyBorder="1" applyAlignment="1">
      <alignment horizontal="center" vertical="center" wrapText="1"/>
    </xf>
    <xf numFmtId="0" fontId="51" fillId="10" borderId="34" xfId="45" applyFont="1" applyFill="1" applyBorder="1" applyAlignment="1">
      <alignment horizontal="center" vertical="center"/>
    </xf>
    <xf numFmtId="0" fontId="51" fillId="10" borderId="35" xfId="45" applyFont="1" applyFill="1" applyBorder="1" applyAlignment="1">
      <alignment horizontal="center" vertical="center"/>
    </xf>
    <xf numFmtId="0" fontId="51" fillId="10" borderId="10" xfId="0" applyFont="1" applyFill="1" applyBorder="1" applyAlignment="1">
      <alignment horizontal="center" vertical="top" wrapText="1"/>
    </xf>
    <xf numFmtId="0" fontId="51" fillId="10" borderId="10" xfId="0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left" vertical="center" wrapText="1"/>
    </xf>
    <xf numFmtId="0" fontId="63" fillId="0" borderId="10" xfId="9" applyFont="1" applyFill="1" applyBorder="1" applyAlignment="1">
      <alignment horizontal="left" vertical="center" wrapText="1"/>
    </xf>
    <xf numFmtId="0" fontId="32" fillId="0" borderId="10" xfId="9" applyFont="1" applyFill="1" applyBorder="1" applyAlignment="1">
      <alignment horizontal="center" vertical="center" wrapText="1"/>
    </xf>
    <xf numFmtId="4" fontId="32" fillId="0" borderId="10" xfId="45" applyNumberFormat="1" applyFont="1" applyFill="1" applyBorder="1" applyAlignment="1">
      <alignment horizontal="center" vertical="center" wrapText="1"/>
    </xf>
    <xf numFmtId="0" fontId="56" fillId="0" borderId="10" xfId="9" applyFont="1" applyBorder="1" applyAlignment="1">
      <alignment horizontal="left" vertical="center" wrapText="1"/>
    </xf>
    <xf numFmtId="44" fontId="57" fillId="0" borderId="19" xfId="3" applyFont="1" applyFill="1" applyBorder="1" applyAlignment="1">
      <alignment horizontal="center" vertical="center" wrapText="1"/>
    </xf>
    <xf numFmtId="44" fontId="57" fillId="0" borderId="40" xfId="3" applyFont="1" applyFill="1" applyBorder="1" applyAlignment="1">
      <alignment horizontal="center" vertical="center" wrapText="1"/>
    </xf>
    <xf numFmtId="0" fontId="51" fillId="10" borderId="19" xfId="45" applyFont="1" applyFill="1" applyBorder="1" applyAlignment="1">
      <alignment horizontal="center" vertical="center" wrapText="1"/>
    </xf>
    <xf numFmtId="0" fontId="51" fillId="10" borderId="25" xfId="45" applyFont="1" applyFill="1" applyBorder="1" applyAlignment="1">
      <alignment horizontal="center" vertical="center" wrapText="1"/>
    </xf>
    <xf numFmtId="0" fontId="51" fillId="10" borderId="23" xfId="45" applyFont="1" applyFill="1" applyBorder="1" applyAlignment="1">
      <alignment horizontal="center" vertical="center" wrapText="1"/>
    </xf>
    <xf numFmtId="0" fontId="51" fillId="10" borderId="41" xfId="45" applyFont="1" applyFill="1" applyBorder="1" applyAlignment="1">
      <alignment horizontal="center" vertical="center" wrapText="1"/>
    </xf>
    <xf numFmtId="0" fontId="51" fillId="10" borderId="39" xfId="45" applyFont="1" applyFill="1" applyBorder="1" applyAlignment="1">
      <alignment horizontal="center" vertical="center" wrapText="1"/>
    </xf>
    <xf numFmtId="0" fontId="51" fillId="10" borderId="40" xfId="45" applyFont="1" applyFill="1" applyBorder="1" applyAlignment="1">
      <alignment horizontal="center" vertical="center" wrapText="1"/>
    </xf>
    <xf numFmtId="0" fontId="51" fillId="10" borderId="23" xfId="45" applyFont="1" applyFill="1" applyBorder="1" applyAlignment="1">
      <alignment horizontal="center" vertical="center"/>
    </xf>
    <xf numFmtId="0" fontId="51" fillId="10" borderId="41" xfId="45" applyFont="1" applyFill="1" applyBorder="1" applyAlignment="1">
      <alignment horizontal="center" vertical="center"/>
    </xf>
    <xf numFmtId="0" fontId="51" fillId="10" borderId="39" xfId="45" applyFont="1" applyFill="1" applyBorder="1" applyAlignment="1">
      <alignment horizontal="center" vertical="center"/>
    </xf>
    <xf numFmtId="4" fontId="49" fillId="0" borderId="19" xfId="45" applyNumberFormat="1" applyFont="1" applyFill="1" applyBorder="1" applyAlignment="1">
      <alignment horizontal="center" vertical="center" wrapText="1"/>
    </xf>
    <xf numFmtId="4" fontId="49" fillId="0" borderId="40" xfId="45" applyNumberFormat="1" applyFont="1" applyFill="1" applyBorder="1" applyAlignment="1">
      <alignment horizontal="center" vertical="center" wrapText="1"/>
    </xf>
    <xf numFmtId="4" fontId="49" fillId="0" borderId="25" xfId="45" applyNumberFormat="1" applyFont="1" applyFill="1" applyBorder="1" applyAlignment="1">
      <alignment horizontal="center" vertical="center" wrapText="1"/>
    </xf>
    <xf numFmtId="0" fontId="45" fillId="0" borderId="19" xfId="45" applyFill="1" applyBorder="1" applyAlignment="1">
      <alignment horizontal="center" vertical="center" wrapText="1"/>
    </xf>
    <xf numFmtId="0" fontId="45" fillId="0" borderId="40" xfId="45" applyFill="1" applyBorder="1" applyAlignment="1">
      <alignment horizontal="center" vertical="center" wrapText="1"/>
    </xf>
    <xf numFmtId="0" fontId="45" fillId="0" borderId="25" xfId="45" applyFill="1" applyBorder="1" applyAlignment="1">
      <alignment horizontal="center" vertical="center" wrapText="1"/>
    </xf>
    <xf numFmtId="10" fontId="40" fillId="2" borderId="19" xfId="0" applyNumberFormat="1" applyFont="1" applyFill="1" applyBorder="1" applyAlignment="1">
      <alignment horizontal="center" vertical="center" wrapText="1"/>
    </xf>
    <xf numFmtId="10" fontId="40" fillId="2" borderId="25" xfId="0" applyNumberFormat="1" applyFont="1" applyFill="1" applyBorder="1" applyAlignment="1">
      <alignment horizontal="center" vertical="center" wrapText="1"/>
    </xf>
    <xf numFmtId="10" fontId="40" fillId="2" borderId="34" xfId="0" applyNumberFormat="1" applyFont="1" applyFill="1" applyBorder="1" applyAlignment="1">
      <alignment horizontal="center" vertical="center"/>
    </xf>
    <xf numFmtId="10" fontId="40" fillId="2" borderId="36" xfId="0" applyNumberFormat="1" applyFont="1" applyFill="1" applyBorder="1" applyAlignment="1">
      <alignment horizontal="center" vertical="center"/>
    </xf>
    <xf numFmtId="10" fontId="40" fillId="2" borderId="35" xfId="0" applyNumberFormat="1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 wrapText="1"/>
    </xf>
    <xf numFmtId="0" fontId="40" fillId="2" borderId="25" xfId="0" applyFont="1" applyFill="1" applyBorder="1" applyAlignment="1">
      <alignment horizontal="center" vertical="center" wrapText="1"/>
    </xf>
    <xf numFmtId="9" fontId="49" fillId="0" borderId="10" xfId="52" applyNumberFormat="1" applyFont="1" applyFill="1" applyBorder="1" applyAlignment="1">
      <alignment horizontal="center" vertical="center" wrapText="1"/>
    </xf>
    <xf numFmtId="0" fontId="45" fillId="0" borderId="19" xfId="47" applyFont="1" applyFill="1" applyBorder="1" applyAlignment="1">
      <alignment horizontal="center" vertical="top" wrapText="1"/>
    </xf>
    <xf numFmtId="0" fontId="45" fillId="0" borderId="40" xfId="47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4" fontId="49" fillId="0" borderId="10" xfId="45" applyNumberFormat="1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left" vertical="center" wrapText="1"/>
    </xf>
    <xf numFmtId="0" fontId="45" fillId="0" borderId="19" xfId="45" applyFill="1" applyBorder="1" applyAlignment="1">
      <alignment horizontal="left" vertical="center" wrapText="1"/>
    </xf>
    <xf numFmtId="0" fontId="45" fillId="0" borderId="25" xfId="45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45" fillId="0" borderId="19" xfId="45" applyFill="1" applyBorder="1" applyAlignment="1">
      <alignment horizontal="left" vertical="top" wrapText="1"/>
    </xf>
    <xf numFmtId="0" fontId="45" fillId="0" borderId="40" xfId="45" applyFill="1" applyBorder="1" applyAlignment="1">
      <alignment horizontal="left" vertical="top" wrapText="1"/>
    </xf>
    <xf numFmtId="0" fontId="45" fillId="0" borderId="25" xfId="45" applyFill="1" applyBorder="1" applyAlignment="1">
      <alignment horizontal="left" vertical="top" wrapText="1"/>
    </xf>
    <xf numFmtId="1" fontId="0" fillId="0" borderId="19" xfId="52" applyNumberFormat="1" applyFont="1" applyFill="1" applyBorder="1" applyAlignment="1">
      <alignment horizontal="center" vertical="center" wrapText="1"/>
    </xf>
    <xf numFmtId="1" fontId="0" fillId="0" borderId="40" xfId="52" applyNumberFormat="1" applyFont="1" applyFill="1" applyBorder="1" applyAlignment="1">
      <alignment horizontal="center" vertical="center" wrapText="1"/>
    </xf>
    <xf numFmtId="1" fontId="0" fillId="0" borderId="25" xfId="52" applyNumberFormat="1" applyFont="1" applyFill="1" applyBorder="1" applyAlignment="1">
      <alignment horizontal="center" vertical="center" wrapText="1"/>
    </xf>
    <xf numFmtId="9" fontId="0" fillId="0" borderId="19" xfId="5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left" vertical="center" wrapText="1"/>
    </xf>
    <xf numFmtId="0" fontId="49" fillId="0" borderId="40" xfId="0" applyFont="1" applyFill="1" applyBorder="1" applyAlignment="1">
      <alignment horizontal="left" vertical="center" wrapText="1"/>
    </xf>
    <xf numFmtId="1" fontId="4" fillId="0" borderId="10" xfId="52" applyNumberFormat="1" applyFont="1" applyFill="1" applyBorder="1" applyAlignment="1">
      <alignment horizontal="center" vertical="center" wrapText="1"/>
    </xf>
    <xf numFmtId="0" fontId="65" fillId="0" borderId="19" xfId="45" applyFont="1" applyFill="1" applyBorder="1" applyAlignment="1">
      <alignment horizontal="center" vertical="center" wrapText="1"/>
    </xf>
    <xf numFmtId="0" fontId="65" fillId="0" borderId="40" xfId="45" applyFont="1" applyFill="1" applyBorder="1" applyAlignment="1">
      <alignment horizontal="center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5" fillId="0" borderId="10" xfId="47" applyFont="1" applyFill="1" applyBorder="1" applyAlignment="1">
      <alignment horizontal="center" vertical="top" wrapText="1"/>
    </xf>
    <xf numFmtId="9" fontId="4" fillId="0" borderId="10" xfId="51" applyFont="1" applyFill="1" applyBorder="1" applyAlignment="1">
      <alignment horizontal="center" vertical="center" wrapText="1"/>
    </xf>
    <xf numFmtId="0" fontId="65" fillId="0" borderId="19" xfId="45" applyFont="1" applyFill="1" applyBorder="1" applyAlignment="1">
      <alignment horizontal="left" vertical="center" wrapText="1"/>
    </xf>
    <xf numFmtId="0" fontId="65" fillId="0" borderId="40" xfId="45" applyFont="1" applyFill="1" applyBorder="1" applyAlignment="1">
      <alignment horizontal="left" vertical="center" wrapText="1"/>
    </xf>
    <xf numFmtId="9" fontId="49" fillId="0" borderId="19" xfId="52" applyNumberFormat="1" applyFont="1" applyFill="1" applyBorder="1" applyAlignment="1">
      <alignment horizontal="center" vertical="center" wrapText="1"/>
    </xf>
    <xf numFmtId="9" fontId="49" fillId="0" borderId="40" xfId="52" applyNumberFormat="1" applyFont="1" applyFill="1" applyBorder="1" applyAlignment="1">
      <alignment horizontal="center" vertical="center" wrapText="1"/>
    </xf>
    <xf numFmtId="0" fontId="45" fillId="0" borderId="19" xfId="47" applyFont="1" applyFill="1" applyBorder="1" applyAlignment="1">
      <alignment horizontal="center" vertical="center" wrapText="1"/>
    </xf>
    <xf numFmtId="0" fontId="45" fillId="0" borderId="40" xfId="47" applyFont="1" applyFill="1" applyBorder="1" applyAlignment="1">
      <alignment horizontal="center" vertical="center" wrapText="1"/>
    </xf>
    <xf numFmtId="0" fontId="45" fillId="0" borderId="25" xfId="47" applyFont="1" applyFill="1" applyBorder="1" applyAlignment="1">
      <alignment horizontal="center" vertical="center" wrapText="1"/>
    </xf>
    <xf numFmtId="1" fontId="4" fillId="0" borderId="19" xfId="52" applyNumberFormat="1" applyFont="1" applyFill="1" applyBorder="1" applyAlignment="1">
      <alignment horizontal="center" vertical="center" wrapText="1"/>
    </xf>
    <xf numFmtId="1" fontId="4" fillId="0" borderId="40" xfId="52" applyNumberFormat="1" applyFont="1" applyFill="1" applyBorder="1" applyAlignment="1">
      <alignment horizontal="center" vertical="center" wrapText="1"/>
    </xf>
    <xf numFmtId="0" fontId="48" fillId="0" borderId="10" xfId="45" applyFont="1" applyFill="1" applyBorder="1" applyAlignment="1">
      <alignment horizontal="left" vertical="center" wrapText="1"/>
    </xf>
    <xf numFmtId="0" fontId="48" fillId="0" borderId="34" xfId="4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64" fillId="0" borderId="42" xfId="45" applyFont="1" applyFill="1" applyBorder="1" applyAlignment="1">
      <alignment horizontal="center" vertical="center"/>
    </xf>
    <xf numFmtId="0" fontId="64" fillId="0" borderId="0" xfId="45" applyFont="1" applyFill="1" applyBorder="1" applyAlignment="1">
      <alignment horizontal="center" vertical="center"/>
    </xf>
    <xf numFmtId="0" fontId="64" fillId="0" borderId="42" xfId="45" applyFont="1" applyFill="1" applyBorder="1" applyAlignment="1">
      <alignment horizontal="left" vertical="center" wrapText="1"/>
    </xf>
    <xf numFmtId="0" fontId="64" fillId="0" borderId="0" xfId="45" applyFont="1" applyFill="1" applyBorder="1" applyAlignment="1">
      <alignment horizontal="left" vertical="center" wrapText="1"/>
    </xf>
    <xf numFmtId="0" fontId="64" fillId="0" borderId="10" xfId="45" applyFont="1" applyFill="1" applyBorder="1" applyAlignment="1">
      <alignment horizontal="left" vertical="center"/>
    </xf>
    <xf numFmtId="0" fontId="64" fillId="0" borderId="42" xfId="45" applyFont="1" applyFill="1" applyBorder="1" applyAlignment="1">
      <alignment horizontal="left" vertical="center"/>
    </xf>
    <xf numFmtId="0" fontId="64" fillId="0" borderId="0" xfId="45" applyFont="1" applyFill="1" applyBorder="1" applyAlignment="1">
      <alignment horizontal="left" vertical="center"/>
    </xf>
    <xf numFmtId="0" fontId="64" fillId="0" borderId="36" xfId="45" applyFont="1" applyFill="1" applyBorder="1" applyAlignment="1">
      <alignment horizontal="center" vertical="center"/>
    </xf>
    <xf numFmtId="44" fontId="49" fillId="0" borderId="19" xfId="3" applyFont="1" applyFill="1" applyBorder="1" applyAlignment="1">
      <alignment horizontal="center" vertical="center" wrapText="1"/>
    </xf>
    <xf numFmtId="44" fontId="49" fillId="0" borderId="40" xfId="3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40" xfId="1" applyNumberFormat="1" applyFont="1" applyFill="1" applyBorder="1" applyAlignment="1">
      <alignment horizontal="center" vertical="center" wrapText="1"/>
    </xf>
    <xf numFmtId="0" fontId="45" fillId="0" borderId="40" xfId="45" applyFill="1" applyBorder="1" applyAlignment="1">
      <alignment horizontal="left" vertical="center" wrapText="1"/>
    </xf>
    <xf numFmtId="0" fontId="60" fillId="0" borderId="19" xfId="0" applyFont="1" applyFill="1" applyBorder="1" applyAlignment="1">
      <alignment horizontal="center" vertical="center" wrapText="1"/>
    </xf>
    <xf numFmtId="0" fontId="61" fillId="10" borderId="19" xfId="45" applyFont="1" applyFill="1" applyBorder="1" applyAlignment="1">
      <alignment horizontal="center" vertical="top" wrapText="1"/>
    </xf>
    <xf numFmtId="0" fontId="61" fillId="10" borderId="40" xfId="45" applyFont="1" applyFill="1" applyBorder="1" applyAlignment="1">
      <alignment horizontal="center" vertical="top" wrapText="1"/>
    </xf>
    <xf numFmtId="0" fontId="61" fillId="10" borderId="25" xfId="45" applyFont="1" applyFill="1" applyBorder="1" applyAlignment="1">
      <alignment horizontal="center" vertical="top" wrapText="1"/>
    </xf>
    <xf numFmtId="0" fontId="48" fillId="0" borderId="36" xfId="45" applyFont="1" applyFill="1" applyBorder="1" applyAlignment="1">
      <alignment horizontal="left" vertical="center" wrapText="1"/>
    </xf>
    <xf numFmtId="0" fontId="48" fillId="0" borderId="22" xfId="45" applyFont="1" applyFill="1" applyBorder="1" applyAlignment="1">
      <alignment horizontal="left" vertical="center" wrapText="1"/>
    </xf>
    <xf numFmtId="0" fontId="60" fillId="0" borderId="19" xfId="0" applyFont="1" applyFill="1" applyBorder="1" applyAlignment="1">
      <alignment horizontal="left" vertical="center" wrapText="1"/>
    </xf>
    <xf numFmtId="0" fontId="60" fillId="0" borderId="40" xfId="0" applyFont="1" applyFill="1" applyBorder="1" applyAlignment="1">
      <alignment horizontal="left" vertical="center" wrapText="1"/>
    </xf>
    <xf numFmtId="9" fontId="0" fillId="0" borderId="19" xfId="52" applyFont="1" applyFill="1" applyBorder="1" applyAlignment="1">
      <alignment horizontal="center" vertical="center" wrapText="1"/>
    </xf>
    <xf numFmtId="9" fontId="0" fillId="0" borderId="40" xfId="52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wrapText="1"/>
    </xf>
    <xf numFmtId="0" fontId="0" fillId="19" borderId="10" xfId="0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0" fillId="19" borderId="19" xfId="0" applyFill="1" applyBorder="1" applyAlignment="1">
      <alignment horizontal="left" vertical="center" wrapText="1"/>
    </xf>
    <xf numFmtId="0" fontId="0" fillId="19" borderId="4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64" fillId="0" borderId="10" xfId="45" applyFont="1" applyFill="1" applyBorder="1" applyAlignment="1">
      <alignment horizontal="center" vertical="center"/>
    </xf>
    <xf numFmtId="0" fontId="48" fillId="0" borderId="35" xfId="45" applyFont="1" applyFill="1" applyBorder="1" applyAlignment="1">
      <alignment horizontal="left" vertical="center" wrapText="1"/>
    </xf>
    <xf numFmtId="0" fontId="51" fillId="10" borderId="19" xfId="0" applyFont="1" applyFill="1" applyBorder="1" applyAlignment="1">
      <alignment horizontal="center" vertical="center" wrapText="1"/>
    </xf>
    <xf numFmtId="0" fontId="48" fillId="0" borderId="34" xfId="45" applyFont="1" applyFill="1" applyBorder="1" applyAlignment="1">
      <alignment horizontal="left" vertical="top" wrapText="1"/>
    </xf>
    <xf numFmtId="0" fontId="48" fillId="0" borderId="36" xfId="45" applyFont="1" applyFill="1" applyBorder="1" applyAlignment="1">
      <alignment horizontal="left" vertical="top" wrapText="1"/>
    </xf>
    <xf numFmtId="0" fontId="48" fillId="0" borderId="35" xfId="45" applyFont="1" applyFill="1" applyBorder="1" applyAlignment="1">
      <alignment horizontal="left" vertical="top" wrapText="1"/>
    </xf>
    <xf numFmtId="0" fontId="54" fillId="0" borderId="19" xfId="0" applyFont="1" applyFill="1" applyBorder="1" applyAlignment="1">
      <alignment vertical="top" wrapText="1"/>
    </xf>
    <xf numFmtId="0" fontId="54" fillId="0" borderId="40" xfId="0" applyFont="1" applyFill="1" applyBorder="1" applyAlignment="1">
      <alignment vertical="top" wrapText="1"/>
    </xf>
    <xf numFmtId="0" fontId="54" fillId="0" borderId="25" xfId="0" applyFont="1" applyFill="1" applyBorder="1" applyAlignment="1">
      <alignment vertical="top" wrapText="1"/>
    </xf>
    <xf numFmtId="0" fontId="59" fillId="10" borderId="34" xfId="47" applyFont="1" applyFill="1" applyBorder="1" applyAlignment="1">
      <alignment vertical="top" wrapText="1"/>
    </xf>
    <xf numFmtId="0" fontId="59" fillId="10" borderId="36" xfId="47" applyFont="1" applyFill="1" applyBorder="1" applyAlignment="1">
      <alignment vertical="top" wrapText="1"/>
    </xf>
    <xf numFmtId="0" fontId="54" fillId="0" borderId="21" xfId="0" applyFont="1" applyFill="1" applyBorder="1" applyAlignment="1">
      <alignment vertical="top" wrapText="1"/>
    </xf>
    <xf numFmtId="0" fontId="54" fillId="0" borderId="42" xfId="0" applyFont="1" applyFill="1" applyBorder="1" applyAlignment="1">
      <alignment vertical="top" wrapText="1"/>
    </xf>
    <xf numFmtId="9" fontId="54" fillId="0" borderId="10" xfId="51" applyFont="1" applyFill="1" applyBorder="1" applyAlignment="1">
      <alignment vertical="top" wrapText="1"/>
    </xf>
    <xf numFmtId="4" fontId="58" fillId="0" borderId="19" xfId="45" applyNumberFormat="1" applyFont="1" applyFill="1" applyBorder="1" applyAlignment="1">
      <alignment vertical="top" wrapText="1"/>
    </xf>
    <xf numFmtId="4" fontId="58" fillId="0" borderId="40" xfId="45" applyNumberFormat="1" applyFont="1" applyFill="1" applyBorder="1" applyAlignment="1">
      <alignment vertical="top" wrapText="1"/>
    </xf>
    <xf numFmtId="0" fontId="64" fillId="0" borderId="38" xfId="45" applyFont="1" applyFill="1" applyBorder="1" applyAlignment="1">
      <alignment horizontal="left" vertical="center" wrapText="1"/>
    </xf>
    <xf numFmtId="0" fontId="64" fillId="0" borderId="24" xfId="45" applyFont="1" applyFill="1" applyBorder="1" applyAlignment="1">
      <alignment horizontal="left" vertical="center" wrapText="1"/>
    </xf>
    <xf numFmtId="0" fontId="64" fillId="0" borderId="36" xfId="45" applyFont="1" applyFill="1" applyBorder="1" applyAlignment="1">
      <alignment horizontal="left" vertical="center"/>
    </xf>
    <xf numFmtId="0" fontId="54" fillId="0" borderId="10" xfId="0" applyFont="1" applyFill="1" applyBorder="1" applyAlignment="1">
      <alignment vertical="top" wrapText="1"/>
    </xf>
    <xf numFmtId="4" fontId="58" fillId="0" borderId="25" xfId="45" applyNumberFormat="1" applyFont="1" applyFill="1" applyBorder="1" applyAlignment="1">
      <alignment vertical="top" wrapText="1"/>
    </xf>
    <xf numFmtId="0" fontId="48" fillId="0" borderId="34" xfId="45" applyFont="1" applyFill="1" applyBorder="1" applyAlignment="1">
      <alignment vertical="top" wrapText="1"/>
    </xf>
    <xf numFmtId="0" fontId="48" fillId="0" borderId="36" xfId="45" applyFont="1" applyFill="1" applyBorder="1" applyAlignment="1">
      <alignment vertical="top" wrapText="1"/>
    </xf>
    <xf numFmtId="0" fontId="54" fillId="0" borderId="38" xfId="0" applyFont="1" applyFill="1" applyBorder="1" applyAlignment="1">
      <alignment vertical="top" wrapText="1"/>
    </xf>
    <xf numFmtId="9" fontId="54" fillId="0" borderId="19" xfId="0" applyNumberFormat="1" applyFont="1" applyFill="1" applyBorder="1" applyAlignment="1">
      <alignment vertical="top" wrapText="1"/>
    </xf>
    <xf numFmtId="9" fontId="54" fillId="0" borderId="40" xfId="0" applyNumberFormat="1" applyFont="1" applyFill="1" applyBorder="1" applyAlignment="1">
      <alignment vertical="top" wrapText="1"/>
    </xf>
    <xf numFmtId="0" fontId="45" fillId="0" borderId="19" xfId="45" applyBorder="1" applyAlignment="1">
      <alignment horizontal="center" vertical="center"/>
    </xf>
    <xf numFmtId="0" fontId="45" fillId="0" borderId="40" xfId="45" applyBorder="1" applyAlignment="1">
      <alignment horizontal="center" vertical="center"/>
    </xf>
    <xf numFmtId="0" fontId="45" fillId="0" borderId="25" xfId="45" applyBorder="1" applyAlignment="1">
      <alignment horizontal="center" vertical="center"/>
    </xf>
    <xf numFmtId="0" fontId="58" fillId="0" borderId="19" xfId="45" applyFont="1" applyFill="1" applyBorder="1" applyAlignment="1">
      <alignment vertical="top" wrapText="1"/>
    </xf>
    <xf numFmtId="0" fontId="58" fillId="0" borderId="40" xfId="45" applyFont="1" applyFill="1" applyBorder="1" applyAlignment="1">
      <alignment vertical="top" wrapText="1"/>
    </xf>
    <xf numFmtId="0" fontId="58" fillId="0" borderId="25" xfId="45" applyFont="1" applyFill="1" applyBorder="1" applyAlignment="1">
      <alignment vertical="top" wrapText="1"/>
    </xf>
    <xf numFmtId="2" fontId="58" fillId="0" borderId="19" xfId="45" applyNumberFormat="1" applyFont="1" applyFill="1" applyBorder="1" applyAlignment="1">
      <alignment vertical="top" wrapText="1"/>
    </xf>
    <xf numFmtId="2" fontId="58" fillId="0" borderId="40" xfId="45" applyNumberFormat="1" applyFont="1" applyFill="1" applyBorder="1" applyAlignment="1">
      <alignment vertical="top" wrapText="1"/>
    </xf>
    <xf numFmtId="2" fontId="58" fillId="0" borderId="25" xfId="45" applyNumberFormat="1" applyFont="1" applyFill="1" applyBorder="1" applyAlignment="1">
      <alignment vertical="top" wrapText="1"/>
    </xf>
    <xf numFmtId="1" fontId="54" fillId="0" borderId="19" xfId="0" applyNumberFormat="1" applyFont="1" applyFill="1" applyBorder="1" applyAlignment="1">
      <alignment vertical="top" wrapText="1"/>
    </xf>
    <xf numFmtId="1" fontId="54" fillId="0" borderId="40" xfId="0" applyNumberFormat="1" applyFont="1" applyFill="1" applyBorder="1" applyAlignment="1">
      <alignment vertical="top" wrapText="1"/>
    </xf>
    <xf numFmtId="1" fontId="54" fillId="0" borderId="25" xfId="0" applyNumberFormat="1" applyFont="1" applyFill="1" applyBorder="1" applyAlignment="1">
      <alignment vertical="top" wrapText="1"/>
    </xf>
    <xf numFmtId="9" fontId="54" fillId="0" borderId="25" xfId="0" applyNumberFormat="1" applyFont="1" applyFill="1" applyBorder="1" applyAlignment="1">
      <alignment vertical="top" wrapText="1"/>
    </xf>
    <xf numFmtId="0" fontId="58" fillId="0" borderId="19" xfId="0" applyFont="1" applyFill="1" applyBorder="1" applyAlignment="1">
      <alignment vertical="center" wrapText="1"/>
    </xf>
    <xf numFmtId="0" fontId="58" fillId="0" borderId="40" xfId="0" applyFont="1" applyFill="1" applyBorder="1" applyAlignment="1">
      <alignment vertical="center" wrapText="1"/>
    </xf>
    <xf numFmtId="0" fontId="58" fillId="0" borderId="25" xfId="0" applyFont="1" applyFill="1" applyBorder="1" applyAlignment="1">
      <alignment vertical="center" wrapText="1"/>
    </xf>
    <xf numFmtId="4" fontId="58" fillId="0" borderId="19" xfId="45" applyNumberFormat="1" applyFont="1" applyFill="1" applyBorder="1" applyAlignment="1">
      <alignment vertical="top"/>
    </xf>
    <xf numFmtId="4" fontId="58" fillId="0" borderId="40" xfId="45" applyNumberFormat="1" applyFont="1" applyFill="1" applyBorder="1" applyAlignment="1">
      <alignment vertical="top"/>
    </xf>
    <xf numFmtId="0" fontId="45" fillId="0" borderId="19" xfId="45" applyFill="1" applyBorder="1" applyAlignment="1">
      <alignment horizontal="center" vertical="center"/>
    </xf>
    <xf numFmtId="0" fontId="45" fillId="0" borderId="40" xfId="45" applyFill="1" applyBorder="1" applyAlignment="1">
      <alignment horizontal="center" vertical="center"/>
    </xf>
    <xf numFmtId="0" fontId="45" fillId="0" borderId="25" xfId="45" applyFill="1" applyBorder="1" applyAlignment="1">
      <alignment horizontal="center" vertical="center"/>
    </xf>
    <xf numFmtId="0" fontId="45" fillId="0" borderId="19" xfId="45" applyFill="1" applyBorder="1" applyAlignment="1">
      <alignment horizontal="left" vertical="center"/>
    </xf>
    <xf numFmtId="0" fontId="45" fillId="0" borderId="40" xfId="45" applyFill="1" applyBorder="1" applyAlignment="1">
      <alignment horizontal="left" vertical="center"/>
    </xf>
    <xf numFmtId="0" fontId="45" fillId="0" borderId="25" xfId="45" applyFill="1" applyBorder="1" applyAlignment="1">
      <alignment horizontal="left" vertical="center"/>
    </xf>
    <xf numFmtId="0" fontId="12" fillId="9" borderId="34" xfId="0" applyFont="1" applyFill="1" applyBorder="1" applyAlignment="1">
      <alignment horizontal="left" vertical="center" wrapText="1"/>
    </xf>
    <xf numFmtId="0" fontId="12" fillId="9" borderId="35" xfId="0" applyFont="1" applyFill="1" applyBorder="1" applyAlignment="1">
      <alignment horizontal="left" vertical="center" wrapText="1"/>
    </xf>
    <xf numFmtId="0" fontId="45" fillId="0" borderId="19" xfId="45" applyFill="1" applyBorder="1" applyAlignment="1">
      <alignment horizontal="center"/>
    </xf>
    <xf numFmtId="0" fontId="45" fillId="0" borderId="40" xfId="45" applyFill="1" applyBorder="1" applyAlignment="1">
      <alignment horizontal="center"/>
    </xf>
    <xf numFmtId="0" fontId="45" fillId="0" borderId="25" xfId="45" applyFill="1" applyBorder="1" applyAlignment="1">
      <alignment horizontal="center"/>
    </xf>
    <xf numFmtId="0" fontId="12" fillId="14" borderId="19" xfId="0" applyFont="1" applyFill="1" applyBorder="1" applyAlignment="1">
      <alignment horizontal="left" vertical="center" wrapText="1"/>
    </xf>
    <xf numFmtId="0" fontId="12" fillId="14" borderId="40" xfId="0" applyFont="1" applyFill="1" applyBorder="1" applyAlignment="1">
      <alignment horizontal="left" vertical="center" wrapText="1"/>
    </xf>
    <xf numFmtId="0" fontId="12" fillId="14" borderId="25" xfId="0" applyFont="1" applyFill="1" applyBorder="1" applyAlignment="1">
      <alignment horizontal="left" vertical="center" wrapText="1"/>
    </xf>
    <xf numFmtId="0" fontId="12" fillId="15" borderId="19" xfId="0" applyFont="1" applyFill="1" applyBorder="1" applyAlignment="1">
      <alignment horizontal="left" vertical="center" wrapText="1"/>
    </xf>
    <xf numFmtId="0" fontId="12" fillId="15" borderId="40" xfId="0" applyFont="1" applyFill="1" applyBorder="1" applyAlignment="1">
      <alignment horizontal="left" vertical="center" wrapText="1"/>
    </xf>
    <xf numFmtId="0" fontId="12" fillId="15" borderId="25" xfId="0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0" fontId="12" fillId="9" borderId="40" xfId="0" applyFont="1" applyFill="1" applyBorder="1" applyAlignment="1">
      <alignment horizontal="left" vertical="center" wrapText="1"/>
    </xf>
    <xf numFmtId="0" fontId="12" fillId="9" borderId="25" xfId="0" applyFont="1" applyFill="1" applyBorder="1" applyAlignment="1">
      <alignment horizontal="left" vertical="center" wrapText="1"/>
    </xf>
    <xf numFmtId="0" fontId="41" fillId="9" borderId="10" xfId="0" applyFont="1" applyFill="1" applyBorder="1" applyAlignment="1">
      <alignment horizontal="left" vertical="center" wrapText="1"/>
    </xf>
    <xf numFmtId="0" fontId="30" fillId="9" borderId="10" xfId="0" applyFont="1" applyFill="1" applyBorder="1" applyAlignment="1">
      <alignment horizontal="left" vertical="center" wrapText="1"/>
    </xf>
    <xf numFmtId="0" fontId="12" fillId="9" borderId="42" xfId="0" applyFont="1" applyFill="1" applyBorder="1" applyAlignment="1">
      <alignment horizontal="left" vertical="center" wrapText="1"/>
    </xf>
    <xf numFmtId="0" fontId="12" fillId="9" borderId="0" xfId="0" applyFont="1" applyFill="1" applyBorder="1" applyAlignment="1">
      <alignment horizontal="left" vertical="center" wrapText="1"/>
    </xf>
    <xf numFmtId="0" fontId="12" fillId="9" borderId="10" xfId="0" applyFont="1" applyFill="1" applyBorder="1" applyAlignment="1">
      <alignment horizontal="left" vertical="center" wrapText="1"/>
    </xf>
    <xf numFmtId="0" fontId="12" fillId="11" borderId="19" xfId="0" applyFont="1" applyFill="1" applyBorder="1" applyAlignment="1">
      <alignment horizontal="left" vertical="center" wrapText="1"/>
    </xf>
    <xf numFmtId="0" fontId="12" fillId="11" borderId="40" xfId="0" applyFont="1" applyFill="1" applyBorder="1" applyAlignment="1">
      <alignment horizontal="left" vertical="center" wrapText="1"/>
    </xf>
    <xf numFmtId="0" fontId="12" fillId="11" borderId="25" xfId="0" applyFont="1" applyFill="1" applyBorder="1" applyAlignment="1">
      <alignment horizontal="left" vertical="center" wrapText="1"/>
    </xf>
    <xf numFmtId="0" fontId="12" fillId="12" borderId="19" xfId="0" applyFont="1" applyFill="1" applyBorder="1" applyAlignment="1">
      <alignment horizontal="left" vertical="center" wrapText="1"/>
    </xf>
    <xf numFmtId="0" fontId="12" fillId="12" borderId="40" xfId="0" applyFont="1" applyFill="1" applyBorder="1" applyAlignment="1">
      <alignment horizontal="left" vertical="center" wrapText="1"/>
    </xf>
    <xf numFmtId="0" fontId="12" fillId="12" borderId="25" xfId="0" applyFont="1" applyFill="1" applyBorder="1" applyAlignment="1">
      <alignment horizontal="left" vertical="center" wrapText="1"/>
    </xf>
    <xf numFmtId="0" fontId="12" fillId="13" borderId="19" xfId="0" applyFont="1" applyFill="1" applyBorder="1" applyAlignment="1">
      <alignment horizontal="left" vertical="center" wrapText="1"/>
    </xf>
    <xf numFmtId="0" fontId="12" fillId="13" borderId="40" xfId="0" applyFont="1" applyFill="1" applyBorder="1" applyAlignment="1">
      <alignment horizontal="left" vertical="center" wrapText="1"/>
    </xf>
    <xf numFmtId="0" fontId="12" fillId="13" borderId="25" xfId="0" applyFont="1" applyFill="1" applyBorder="1" applyAlignment="1">
      <alignment horizontal="left" vertical="center" wrapText="1"/>
    </xf>
    <xf numFmtId="0" fontId="12" fillId="9" borderId="36" xfId="0" applyFont="1" applyFill="1" applyBorder="1" applyAlignment="1">
      <alignment horizontal="left" vertical="center" wrapText="1"/>
    </xf>
    <xf numFmtId="0" fontId="30" fillId="9" borderId="23" xfId="0" applyFont="1" applyFill="1" applyBorder="1" applyAlignment="1">
      <alignment horizontal="center" vertical="center" wrapText="1"/>
    </xf>
    <xf numFmtId="0" fontId="30" fillId="9" borderId="39" xfId="0" applyFont="1" applyFill="1" applyBorder="1" applyAlignment="1">
      <alignment horizontal="center" vertical="center" wrapText="1"/>
    </xf>
    <xf numFmtId="0" fontId="30" fillId="9" borderId="19" xfId="0" applyFont="1" applyFill="1" applyBorder="1" applyAlignment="1">
      <alignment horizontal="center" vertical="center" wrapText="1"/>
    </xf>
    <xf numFmtId="0" fontId="30" fillId="9" borderId="25" xfId="0" applyFont="1" applyFill="1" applyBorder="1" applyAlignment="1">
      <alignment horizontal="center" vertical="center" wrapText="1"/>
    </xf>
    <xf numFmtId="0" fontId="14" fillId="9" borderId="43" xfId="21" applyFont="1" applyFill="1" applyBorder="1" applyAlignment="1">
      <alignment horizontal="center" vertical="center"/>
    </xf>
    <xf numFmtId="0" fontId="14" fillId="9" borderId="44" xfId="21" applyFont="1" applyFill="1" applyBorder="1" applyAlignment="1">
      <alignment horizontal="center" vertical="center"/>
    </xf>
    <xf numFmtId="0" fontId="14" fillId="9" borderId="38" xfId="21" applyFont="1" applyFill="1" applyBorder="1" applyAlignment="1">
      <alignment horizontal="center" vertical="center"/>
    </xf>
    <xf numFmtId="0" fontId="14" fillId="9" borderId="39" xfId="21" applyFont="1" applyFill="1" applyBorder="1" applyAlignment="1">
      <alignment horizontal="center" vertical="center"/>
    </xf>
    <xf numFmtId="0" fontId="14" fillId="9" borderId="4" xfId="21" applyFont="1" applyFill="1" applyBorder="1" applyAlignment="1">
      <alignment horizontal="center" vertical="center" wrapText="1"/>
    </xf>
    <xf numFmtId="0" fontId="14" fillId="9" borderId="25" xfId="21" applyFont="1" applyFill="1" applyBorder="1" applyAlignment="1">
      <alignment horizontal="center" vertical="center" wrapText="1"/>
    </xf>
    <xf numFmtId="0" fontId="14" fillId="9" borderId="40" xfId="21" applyFont="1" applyFill="1" applyBorder="1" applyAlignment="1">
      <alignment horizontal="center" vertical="center" wrapText="1"/>
    </xf>
    <xf numFmtId="0" fontId="25" fillId="9" borderId="29" xfId="21" applyFont="1" applyFill="1" applyBorder="1" applyAlignment="1">
      <alignment horizontal="left" vertical="top"/>
    </xf>
    <xf numFmtId="0" fontId="25" fillId="9" borderId="45" xfId="21" applyFont="1" applyFill="1" applyBorder="1" applyAlignment="1">
      <alignment horizontal="left" vertical="top"/>
    </xf>
    <xf numFmtId="0" fontId="25" fillId="9" borderId="30" xfId="21" applyFont="1" applyFill="1" applyBorder="1" applyAlignment="1">
      <alignment horizontal="left" vertical="top"/>
    </xf>
    <xf numFmtId="0" fontId="25" fillId="9" borderId="46" xfId="21" applyFont="1" applyFill="1" applyBorder="1" applyAlignment="1">
      <alignment horizontal="left" vertical="top"/>
    </xf>
    <xf numFmtId="0" fontId="25" fillId="9" borderId="0" xfId="21" applyFont="1" applyFill="1" applyBorder="1" applyAlignment="1">
      <alignment horizontal="left" vertical="top"/>
    </xf>
    <xf numFmtId="0" fontId="25" fillId="9" borderId="47" xfId="21" applyFont="1" applyFill="1" applyBorder="1" applyAlignment="1">
      <alignment horizontal="left" vertical="top"/>
    </xf>
    <xf numFmtId="0" fontId="25" fillId="9" borderId="48" xfId="21" applyFont="1" applyFill="1" applyBorder="1" applyAlignment="1">
      <alignment horizontal="left" vertical="top"/>
    </xf>
    <xf numFmtId="0" fontId="25" fillId="9" borderId="49" xfId="21" applyFont="1" applyFill="1" applyBorder="1" applyAlignment="1">
      <alignment horizontal="left" vertical="top"/>
    </xf>
    <xf numFmtId="0" fontId="25" fillId="9" borderId="50" xfId="21" applyFont="1" applyFill="1" applyBorder="1" applyAlignment="1">
      <alignment horizontal="left" vertical="top"/>
    </xf>
    <xf numFmtId="0" fontId="14" fillId="9" borderId="19" xfId="21" applyFont="1" applyFill="1" applyBorder="1" applyAlignment="1">
      <alignment horizontal="center" vertical="center"/>
    </xf>
    <xf numFmtId="0" fontId="14" fillId="9" borderId="25" xfId="21" applyFont="1" applyFill="1" applyBorder="1" applyAlignment="1">
      <alignment horizontal="center" vertical="center"/>
    </xf>
    <xf numFmtId="0" fontId="16" fillId="9" borderId="43" xfId="21" applyFont="1" applyFill="1" applyBorder="1" applyAlignment="1">
      <alignment horizontal="center" vertical="center"/>
    </xf>
    <xf numFmtId="0" fontId="16" fillId="9" borderId="45" xfId="21" applyFont="1" applyFill="1" applyBorder="1" applyAlignment="1">
      <alignment horizontal="center" vertical="center"/>
    </xf>
    <xf numFmtId="0" fontId="16" fillId="9" borderId="44" xfId="21" applyFont="1" applyFill="1" applyBorder="1" applyAlignment="1">
      <alignment horizontal="center" vertical="center"/>
    </xf>
    <xf numFmtId="0" fontId="16" fillId="9" borderId="42" xfId="21" applyFont="1" applyFill="1" applyBorder="1" applyAlignment="1">
      <alignment horizontal="center" vertical="center"/>
    </xf>
    <xf numFmtId="0" fontId="16" fillId="9" borderId="0" xfId="21" applyFont="1" applyFill="1" applyBorder="1" applyAlignment="1">
      <alignment horizontal="center" vertical="center"/>
    </xf>
    <xf numFmtId="0" fontId="16" fillId="9" borderId="41" xfId="21" applyFont="1" applyFill="1" applyBorder="1" applyAlignment="1">
      <alignment horizontal="center" vertical="center"/>
    </xf>
    <xf numFmtId="0" fontId="16" fillId="9" borderId="38" xfId="21" applyFont="1" applyFill="1" applyBorder="1" applyAlignment="1">
      <alignment horizontal="center" vertical="center"/>
    </xf>
    <xf numFmtId="0" fontId="16" fillId="9" borderId="24" xfId="21" applyFont="1" applyFill="1" applyBorder="1" applyAlignment="1">
      <alignment horizontal="center" vertical="center"/>
    </xf>
    <xf numFmtId="0" fontId="16" fillId="9" borderId="39" xfId="21" applyFont="1" applyFill="1" applyBorder="1" applyAlignment="1">
      <alignment horizontal="center" vertical="center"/>
    </xf>
    <xf numFmtId="0" fontId="14" fillId="9" borderId="51" xfId="21" applyFont="1" applyFill="1" applyBorder="1" applyAlignment="1">
      <alignment horizontal="center" vertical="center"/>
    </xf>
    <xf numFmtId="0" fontId="14" fillId="9" borderId="52" xfId="21" applyFont="1" applyFill="1" applyBorder="1" applyAlignment="1">
      <alignment horizontal="center" vertical="center"/>
    </xf>
    <xf numFmtId="0" fontId="11" fillId="9" borderId="21" xfId="21" applyFont="1" applyFill="1" applyBorder="1" applyAlignment="1">
      <alignment horizontal="left" vertical="center" wrapText="1"/>
    </xf>
    <xf numFmtId="0" fontId="11" fillId="9" borderId="22" xfId="21" applyFont="1" applyFill="1" applyBorder="1" applyAlignment="1">
      <alignment horizontal="left" vertical="center" wrapText="1"/>
    </xf>
    <xf numFmtId="0" fontId="11" fillId="9" borderId="23" xfId="21" applyFont="1" applyFill="1" applyBorder="1" applyAlignment="1">
      <alignment horizontal="left" vertical="center" wrapText="1"/>
    </xf>
    <xf numFmtId="0" fontId="11" fillId="9" borderId="42" xfId="21" applyFont="1" applyFill="1" applyBorder="1" applyAlignment="1">
      <alignment horizontal="left" vertical="center" wrapText="1"/>
    </xf>
    <xf numFmtId="0" fontId="11" fillId="9" borderId="0" xfId="21" applyFont="1" applyFill="1" applyBorder="1" applyAlignment="1">
      <alignment horizontal="left" vertical="center" wrapText="1"/>
    </xf>
    <xf numFmtId="0" fontId="11" fillId="9" borderId="41" xfId="21" applyFont="1" applyFill="1" applyBorder="1" applyAlignment="1">
      <alignment horizontal="left" vertical="center" wrapText="1"/>
    </xf>
    <xf numFmtId="0" fontId="11" fillId="9" borderId="38" xfId="21" applyFont="1" applyFill="1" applyBorder="1" applyAlignment="1">
      <alignment horizontal="left" vertical="center" wrapText="1"/>
    </xf>
    <xf numFmtId="0" fontId="11" fillId="9" borderId="24" xfId="21" applyFont="1" applyFill="1" applyBorder="1" applyAlignment="1">
      <alignment horizontal="left" vertical="center" wrapText="1"/>
    </xf>
    <xf numFmtId="0" fontId="11" fillId="9" borderId="39" xfId="21" applyFont="1" applyFill="1" applyBorder="1" applyAlignment="1">
      <alignment horizontal="left" vertical="center" wrapText="1"/>
    </xf>
    <xf numFmtId="1" fontId="14" fillId="13" borderId="10" xfId="12" applyNumberFormat="1" applyFont="1" applyFill="1" applyBorder="1" applyAlignment="1">
      <alignment horizontal="center" vertical="center"/>
    </xf>
    <xf numFmtId="0" fontId="17" fillId="8" borderId="19" xfId="21" applyFont="1" applyFill="1" applyBorder="1" applyAlignment="1">
      <alignment horizontal="center" vertical="center" wrapText="1"/>
    </xf>
    <xf numFmtId="0" fontId="17" fillId="8" borderId="25" xfId="21" applyFont="1" applyFill="1" applyBorder="1" applyAlignment="1">
      <alignment horizontal="center" vertical="center" wrapText="1"/>
    </xf>
    <xf numFmtId="166" fontId="14" fillId="2" borderId="19" xfId="21" applyNumberFormat="1" applyFont="1" applyFill="1" applyBorder="1" applyAlignment="1">
      <alignment horizontal="center" vertical="center"/>
    </xf>
    <xf numFmtId="166" fontId="14" fillId="2" borderId="40" xfId="21" applyNumberFormat="1" applyFont="1" applyFill="1" applyBorder="1" applyAlignment="1">
      <alignment horizontal="center" vertical="center"/>
    </xf>
    <xf numFmtId="0" fontId="14" fillId="9" borderId="10" xfId="2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9" fontId="4" fillId="0" borderId="19" xfId="51" applyFont="1" applyFill="1" applyBorder="1" applyAlignment="1">
      <alignment horizontal="center" vertical="center" wrapText="1"/>
    </xf>
    <xf numFmtId="9" fontId="4" fillId="0" borderId="40" xfId="51" applyFont="1" applyFill="1" applyBorder="1" applyAlignment="1">
      <alignment horizontal="center" vertical="center" wrapText="1"/>
    </xf>
    <xf numFmtId="9" fontId="4" fillId="0" borderId="25" xfId="5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0" fontId="3" fillId="12" borderId="36" xfId="0" applyFont="1" applyFill="1" applyBorder="1" applyAlignment="1">
      <alignment horizontal="center" vertical="center" wrapText="1"/>
    </xf>
    <xf numFmtId="0" fontId="3" fillId="12" borderId="35" xfId="0" applyFont="1" applyFill="1" applyBorder="1" applyAlignment="1">
      <alignment horizontal="center" vertical="center" wrapText="1"/>
    </xf>
    <xf numFmtId="9" fontId="4" fillId="0" borderId="19" xfId="51" applyFont="1" applyBorder="1" applyAlignment="1">
      <alignment horizontal="center" vertical="center" wrapText="1"/>
    </xf>
    <xf numFmtId="9" fontId="4" fillId="0" borderId="40" xfId="51" applyFont="1" applyBorder="1" applyAlignment="1">
      <alignment horizontal="center" vertical="center" wrapText="1"/>
    </xf>
    <xf numFmtId="4" fontId="4" fillId="0" borderId="19" xfId="0" applyNumberFormat="1" applyFont="1" applyFill="1" applyBorder="1" applyAlignment="1">
      <alignment horizontal="center" vertical="center" wrapText="1"/>
    </xf>
    <xf numFmtId="4" fontId="4" fillId="0" borderId="40" xfId="0" applyNumberFormat="1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left" vertical="top" wrapText="1"/>
    </xf>
    <xf numFmtId="0" fontId="4" fillId="0" borderId="10" xfId="45" applyFont="1" applyFill="1" applyBorder="1" applyAlignment="1">
      <alignment horizontal="center" vertical="center" wrapText="1"/>
    </xf>
    <xf numFmtId="4" fontId="58" fillId="0" borderId="19" xfId="45" applyNumberFormat="1" applyFont="1" applyFill="1" applyBorder="1" applyAlignment="1">
      <alignment horizontal="center" vertical="center" wrapText="1"/>
    </xf>
    <xf numFmtId="4" fontId="58" fillId="0" borderId="40" xfId="45" applyNumberFormat="1" applyFont="1" applyFill="1" applyBorder="1" applyAlignment="1">
      <alignment horizontal="center" vertical="center" wrapText="1"/>
    </xf>
    <xf numFmtId="4" fontId="58" fillId="0" borderId="25" xfId="45" applyNumberFormat="1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 wrapText="1"/>
    </xf>
    <xf numFmtId="0" fontId="51" fillId="0" borderId="10" xfId="45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left" vertical="center" wrapText="1"/>
    </xf>
    <xf numFmtId="2" fontId="0" fillId="0" borderId="40" xfId="0" applyNumberFormat="1" applyFont="1" applyFill="1" applyBorder="1" applyAlignment="1">
      <alignment horizontal="center" vertical="center" wrapText="1"/>
    </xf>
    <xf numFmtId="2" fontId="0" fillId="0" borderId="25" xfId="0" applyNumberFormat="1" applyFont="1" applyFill="1" applyBorder="1" applyAlignment="1">
      <alignment horizontal="center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44" fontId="4" fillId="0" borderId="34" xfId="3" applyFont="1" applyBorder="1" applyAlignment="1">
      <alignment horizontal="center" vertical="center" wrapText="1"/>
    </xf>
    <xf numFmtId="44" fontId="4" fillId="0" borderId="36" xfId="3" applyFont="1" applyBorder="1" applyAlignment="1">
      <alignment horizontal="center" vertical="center" wrapText="1"/>
    </xf>
    <xf numFmtId="44" fontId="4" fillId="0" borderId="35" xfId="3" applyFont="1" applyBorder="1" applyAlignment="1">
      <alignment horizontal="center" vertical="center" wrapText="1"/>
    </xf>
    <xf numFmtId="0" fontId="34" fillId="17" borderId="34" xfId="0" applyFont="1" applyFill="1" applyBorder="1" applyAlignment="1">
      <alignment horizontal="right" vertical="center" wrapText="1"/>
    </xf>
    <xf numFmtId="0" fontId="34" fillId="17" borderId="36" xfId="0" applyFont="1" applyFill="1" applyBorder="1" applyAlignment="1">
      <alignment horizontal="right" vertical="center" wrapText="1"/>
    </xf>
    <xf numFmtId="0" fontId="34" fillId="17" borderId="35" xfId="0" applyFont="1" applyFill="1" applyBorder="1" applyAlignment="1">
      <alignment horizontal="right" vertical="center" wrapText="1"/>
    </xf>
    <xf numFmtId="2" fontId="0" fillId="19" borderId="19" xfId="0" applyNumberFormat="1" applyFont="1" applyFill="1" applyBorder="1" applyAlignment="1">
      <alignment horizontal="center" vertical="center" wrapText="1"/>
    </xf>
    <xf numFmtId="2" fontId="0" fillId="19" borderId="40" xfId="0" applyNumberFormat="1" applyFont="1" applyFill="1" applyBorder="1" applyAlignment="1">
      <alignment horizontal="center" vertical="center" wrapText="1"/>
    </xf>
    <xf numFmtId="2" fontId="0" fillId="19" borderId="25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4" fillId="17" borderId="10" xfId="0" applyFont="1" applyFill="1" applyBorder="1" applyAlignment="1">
      <alignment horizontal="right" vertical="center" wrapText="1"/>
    </xf>
    <xf numFmtId="0" fontId="51" fillId="0" borderId="19" xfId="45" applyFont="1" applyFill="1" applyBorder="1" applyAlignment="1">
      <alignment horizontal="left" vertical="center" wrapText="1"/>
    </xf>
    <xf numFmtId="0" fontId="51" fillId="0" borderId="34" xfId="45" applyFont="1" applyFill="1" applyBorder="1" applyAlignment="1">
      <alignment horizontal="left" vertical="center" wrapText="1"/>
    </xf>
    <xf numFmtId="0" fontId="51" fillId="0" borderId="36" xfId="45" applyFont="1" applyFill="1" applyBorder="1" applyAlignment="1">
      <alignment horizontal="left" vertical="center" wrapText="1"/>
    </xf>
    <xf numFmtId="0" fontId="51" fillId="0" borderId="35" xfId="45" applyFont="1" applyFill="1" applyBorder="1" applyAlignment="1">
      <alignment horizontal="left" vertical="center" wrapText="1"/>
    </xf>
    <xf numFmtId="0" fontId="52" fillId="19" borderId="41" xfId="45" applyFont="1" applyFill="1" applyBorder="1" applyAlignment="1">
      <alignment horizontal="left" vertical="top" wrapText="1"/>
    </xf>
    <xf numFmtId="0" fontId="52" fillId="19" borderId="39" xfId="45" applyFont="1" applyFill="1" applyBorder="1" applyAlignment="1">
      <alignment horizontal="left" vertical="top" wrapText="1"/>
    </xf>
    <xf numFmtId="4" fontId="4" fillId="0" borderId="25" xfId="0" applyNumberFormat="1" applyFont="1" applyFill="1" applyBorder="1" applyAlignment="1">
      <alignment horizontal="center" vertical="center" wrapText="1"/>
    </xf>
    <xf numFmtId="9" fontId="4" fillId="0" borderId="19" xfId="0" applyNumberFormat="1" applyFont="1" applyFill="1" applyBorder="1" applyAlignment="1">
      <alignment horizontal="center" vertical="center" wrapText="1"/>
    </xf>
    <xf numFmtId="0" fontId="4" fillId="0" borderId="19" xfId="51" applyNumberFormat="1" applyFont="1" applyFill="1" applyBorder="1" applyAlignment="1">
      <alignment horizontal="center" vertical="center" wrapText="1"/>
    </xf>
    <xf numFmtId="0" fontId="4" fillId="0" borderId="40" xfId="51" applyNumberFormat="1" applyFont="1" applyFill="1" applyBorder="1" applyAlignment="1">
      <alignment horizontal="center" vertical="center" wrapText="1"/>
    </xf>
    <xf numFmtId="0" fontId="4" fillId="0" borderId="25" xfId="51" applyNumberFormat="1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10" fontId="3" fillId="12" borderId="25" xfId="0" applyNumberFormat="1" applyFont="1" applyFill="1" applyBorder="1" applyAlignment="1">
      <alignment horizontal="center" vertical="center" wrapText="1"/>
    </xf>
    <xf numFmtId="9" fontId="4" fillId="0" borderId="40" xfId="0" applyNumberFormat="1" applyFont="1" applyFill="1" applyBorder="1" applyAlignment="1">
      <alignment horizontal="center" vertical="center" wrapText="1"/>
    </xf>
    <xf numFmtId="0" fontId="34" fillId="17" borderId="36" xfId="0" applyFont="1" applyFill="1" applyBorder="1" applyAlignment="1">
      <alignment horizontal="center" vertical="center" wrapText="1"/>
    </xf>
    <xf numFmtId="0" fontId="34" fillId="17" borderId="35" xfId="0" applyFont="1" applyFill="1" applyBorder="1" applyAlignment="1">
      <alignment horizontal="center" vertical="center" wrapText="1"/>
    </xf>
    <xf numFmtId="0" fontId="34" fillId="20" borderId="34" xfId="0" applyFont="1" applyFill="1" applyBorder="1" applyAlignment="1">
      <alignment horizontal="right" vertical="center" wrapText="1"/>
    </xf>
    <xf numFmtId="0" fontId="34" fillId="20" borderId="36" xfId="0" applyFont="1" applyFill="1" applyBorder="1" applyAlignment="1">
      <alignment horizontal="right" vertical="center" wrapText="1"/>
    </xf>
    <xf numFmtId="0" fontId="34" fillId="20" borderId="35" xfId="0" applyFont="1" applyFill="1" applyBorder="1" applyAlignment="1">
      <alignment horizontal="right" vertical="center" wrapText="1"/>
    </xf>
    <xf numFmtId="44" fontId="4" fillId="0" borderId="34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52" fillId="19" borderId="23" xfId="45" applyFont="1" applyFill="1" applyBorder="1" applyAlignment="1">
      <alignment horizontal="left" vertical="center" wrapText="1"/>
    </xf>
    <xf numFmtId="0" fontId="52" fillId="19" borderId="41" xfId="45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42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3" fillId="24" borderId="10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51" fillId="16" borderId="34" xfId="0" applyFont="1" applyFill="1" applyBorder="1" applyAlignment="1">
      <alignment horizontal="center" vertical="top" wrapText="1"/>
    </xf>
    <xf numFmtId="0" fontId="51" fillId="16" borderId="36" xfId="0" applyFont="1" applyFill="1" applyBorder="1" applyAlignment="1">
      <alignment horizontal="center" vertical="top" wrapText="1"/>
    </xf>
    <xf numFmtId="0" fontId="52" fillId="19" borderId="23" xfId="45" applyFont="1" applyFill="1" applyBorder="1" applyAlignment="1">
      <alignment horizontal="left" vertical="top" wrapText="1"/>
    </xf>
    <xf numFmtId="0" fontId="32" fillId="0" borderId="25" xfId="0" applyFont="1" applyFill="1" applyBorder="1" applyAlignment="1">
      <alignment horizontal="center" vertical="center" wrapText="1"/>
    </xf>
    <xf numFmtId="0" fontId="34" fillId="17" borderId="10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8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2" fillId="9" borderId="34" xfId="0" applyFont="1" applyFill="1" applyBorder="1" applyAlignment="1">
      <alignment horizontal="center" vertical="center" wrapText="1"/>
    </xf>
    <xf numFmtId="0" fontId="12" fillId="9" borderId="36" xfId="0" applyFont="1" applyFill="1" applyBorder="1" applyAlignment="1">
      <alignment horizontal="center" vertical="center" wrapText="1"/>
    </xf>
    <xf numFmtId="0" fontId="12" fillId="9" borderId="35" xfId="0" applyFont="1" applyFill="1" applyBorder="1" applyAlignment="1">
      <alignment horizontal="center" vertical="center" wrapText="1"/>
    </xf>
    <xf numFmtId="0" fontId="47" fillId="10" borderId="19" xfId="45" applyFont="1" applyFill="1" applyBorder="1" applyAlignment="1">
      <alignment horizontal="center" vertical="center" wrapText="1"/>
    </xf>
    <xf numFmtId="0" fontId="47" fillId="10" borderId="25" xfId="45" applyFont="1" applyFill="1" applyBorder="1" applyAlignment="1">
      <alignment horizontal="center" vertical="center" wrapText="1"/>
    </xf>
    <xf numFmtId="0" fontId="47" fillId="10" borderId="34" xfId="45" applyFont="1" applyFill="1" applyBorder="1" applyAlignment="1">
      <alignment horizontal="center" vertical="center" wrapText="1"/>
    </xf>
    <xf numFmtId="0" fontId="47" fillId="10" borderId="35" xfId="45" applyFont="1" applyFill="1" applyBorder="1" applyAlignment="1">
      <alignment horizontal="center" vertical="center" wrapText="1"/>
    </xf>
    <xf numFmtId="0" fontId="47" fillId="10" borderId="40" xfId="45" applyFont="1" applyFill="1" applyBorder="1" applyAlignment="1">
      <alignment horizontal="center" vertical="center" wrapText="1"/>
    </xf>
    <xf numFmtId="0" fontId="16" fillId="9" borderId="21" xfId="0" applyFont="1" applyFill="1" applyBorder="1" applyAlignment="1">
      <alignment horizontal="left" vertical="center" wrapText="1"/>
    </xf>
    <xf numFmtId="0" fontId="16" fillId="9" borderId="22" xfId="0" applyFont="1" applyFill="1" applyBorder="1" applyAlignment="1">
      <alignment horizontal="left" vertical="center" wrapText="1"/>
    </xf>
    <xf numFmtId="0" fontId="30" fillId="9" borderId="21" xfId="0" applyFont="1" applyFill="1" applyBorder="1" applyAlignment="1">
      <alignment horizontal="left" vertical="center" wrapText="1"/>
    </xf>
    <xf numFmtId="0" fontId="30" fillId="9" borderId="22" xfId="0" applyFont="1" applyFill="1" applyBorder="1" applyAlignment="1">
      <alignment horizontal="left" vertical="center" wrapText="1"/>
    </xf>
    <xf numFmtId="0" fontId="30" fillId="9" borderId="38" xfId="0" applyFont="1" applyFill="1" applyBorder="1" applyAlignment="1">
      <alignment horizontal="left" vertical="center" wrapText="1"/>
    </xf>
    <xf numFmtId="0" fontId="30" fillId="9" borderId="24" xfId="0" applyFont="1" applyFill="1" applyBorder="1" applyAlignment="1">
      <alignment horizontal="left" vertical="center" wrapText="1"/>
    </xf>
    <xf numFmtId="0" fontId="12" fillId="14" borderId="34" xfId="0" applyFont="1" applyFill="1" applyBorder="1" applyAlignment="1">
      <alignment horizontal="center" vertical="center" wrapText="1"/>
    </xf>
    <xf numFmtId="0" fontId="12" fillId="14" borderId="36" xfId="0" applyFont="1" applyFill="1" applyBorder="1" applyAlignment="1">
      <alignment horizontal="center" vertical="center" wrapText="1"/>
    </xf>
    <xf numFmtId="0" fontId="51" fillId="10" borderId="40" xfId="0" applyFont="1" applyFill="1" applyBorder="1" applyAlignment="1">
      <alignment horizontal="center" vertical="center" wrapText="1"/>
    </xf>
    <xf numFmtId="0" fontId="51" fillId="10" borderId="25" xfId="0" applyFont="1" applyFill="1" applyBorder="1" applyAlignment="1">
      <alignment horizontal="center" vertical="center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51" fillId="10" borderId="19" xfId="45" applyFont="1" applyFill="1" applyBorder="1" applyAlignment="1">
      <alignment horizontal="left" vertical="center" wrapText="1"/>
    </xf>
    <xf numFmtId="0" fontId="51" fillId="10" borderId="40" xfId="45" applyFont="1" applyFill="1" applyBorder="1" applyAlignment="1">
      <alignment horizontal="left" vertical="center" wrapText="1"/>
    </xf>
    <xf numFmtId="0" fontId="51" fillId="10" borderId="25" xfId="45" applyFont="1" applyFill="1" applyBorder="1" applyAlignment="1">
      <alignment horizontal="left" vertical="center" wrapText="1"/>
    </xf>
    <xf numFmtId="0" fontId="3" fillId="12" borderId="19" xfId="0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66" fillId="0" borderId="34" xfId="45" applyFont="1" applyFill="1" applyBorder="1" applyAlignment="1">
      <alignment horizontal="center" vertical="center"/>
    </xf>
    <xf numFmtId="0" fontId="66" fillId="0" borderId="36" xfId="45" applyFont="1" applyFill="1" applyBorder="1" applyAlignment="1">
      <alignment horizontal="center" vertical="center"/>
    </xf>
    <xf numFmtId="0" fontId="67" fillId="0" borderId="10" xfId="45" applyFont="1" applyFill="1" applyBorder="1" applyAlignment="1">
      <alignment horizontal="left" wrapText="1"/>
    </xf>
    <xf numFmtId="0" fontId="51" fillId="10" borderId="34" xfId="45" applyFont="1" applyFill="1" applyBorder="1" applyAlignment="1">
      <alignment horizontal="center" vertical="center" wrapText="1"/>
    </xf>
    <xf numFmtId="0" fontId="51" fillId="10" borderId="36" xfId="45" applyFont="1" applyFill="1" applyBorder="1" applyAlignment="1">
      <alignment horizontal="center" vertical="center" wrapText="1"/>
    </xf>
    <xf numFmtId="0" fontId="51" fillId="10" borderId="35" xfId="45" applyFont="1" applyFill="1" applyBorder="1" applyAlignment="1">
      <alignment horizontal="center" vertical="center" wrapText="1"/>
    </xf>
    <xf numFmtId="0" fontId="33" fillId="22" borderId="34" xfId="0" applyFont="1" applyFill="1" applyBorder="1" applyAlignment="1">
      <alignment horizontal="center" vertical="center" wrapText="1"/>
    </xf>
    <xf numFmtId="0" fontId="33" fillId="22" borderId="36" xfId="0" applyFont="1" applyFill="1" applyBorder="1" applyAlignment="1">
      <alignment horizontal="center" vertical="center" wrapText="1"/>
    </xf>
    <xf numFmtId="0" fontId="33" fillId="22" borderId="35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10" fontId="3" fillId="12" borderId="21" xfId="0" applyNumberFormat="1" applyFont="1" applyFill="1" applyBorder="1" applyAlignment="1">
      <alignment horizontal="center" vertical="center" wrapText="1"/>
    </xf>
    <xf numFmtId="10" fontId="3" fillId="12" borderId="22" xfId="0" applyNumberFormat="1" applyFont="1" applyFill="1" applyBorder="1" applyAlignment="1">
      <alignment horizontal="center" vertical="center" wrapText="1"/>
    </xf>
    <xf numFmtId="10" fontId="3" fillId="12" borderId="23" xfId="0" applyNumberFormat="1" applyFont="1" applyFill="1" applyBorder="1" applyAlignment="1">
      <alignment horizontal="center" vertical="center" wrapText="1"/>
    </xf>
    <xf numFmtId="10" fontId="3" fillId="12" borderId="38" xfId="0" applyNumberFormat="1" applyFont="1" applyFill="1" applyBorder="1" applyAlignment="1">
      <alignment horizontal="center" vertical="center" wrapText="1"/>
    </xf>
    <xf numFmtId="10" fontId="3" fillId="12" borderId="24" xfId="0" applyNumberFormat="1" applyFont="1" applyFill="1" applyBorder="1" applyAlignment="1">
      <alignment horizontal="center" vertical="center" wrapText="1"/>
    </xf>
    <xf numFmtId="10" fontId="3" fillId="12" borderId="39" xfId="0" applyNumberFormat="1" applyFont="1" applyFill="1" applyBorder="1" applyAlignment="1">
      <alignment horizontal="center" vertical="center" wrapText="1"/>
    </xf>
    <xf numFmtId="44" fontId="4" fillId="0" borderId="34" xfId="3" applyFont="1" applyFill="1" applyBorder="1" applyAlignment="1">
      <alignment horizontal="center" vertical="center" wrapText="1"/>
    </xf>
    <xf numFmtId="44" fontId="4" fillId="0" borderId="36" xfId="3" applyFont="1" applyFill="1" applyBorder="1" applyAlignment="1">
      <alignment horizontal="center" vertical="center" wrapText="1"/>
    </xf>
    <xf numFmtId="44" fontId="4" fillId="0" borderId="35" xfId="3" applyFont="1" applyFill="1" applyBorder="1" applyAlignment="1">
      <alignment horizontal="center" vertical="center" wrapText="1"/>
    </xf>
    <xf numFmtId="4" fontId="2" fillId="17" borderId="36" xfId="0" applyNumberFormat="1" applyFont="1" applyFill="1" applyBorder="1" applyAlignment="1">
      <alignment horizontal="center" vertical="center" wrapText="1"/>
    </xf>
    <xf numFmtId="4" fontId="2" fillId="17" borderId="35" xfId="0" applyNumberFormat="1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left" vertical="center" wrapText="1"/>
    </xf>
    <xf numFmtId="0" fontId="32" fillId="0" borderId="40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4" fillId="0" borderId="25" xfId="0" applyFont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45" fillId="0" borderId="24" xfId="30" applyFont="1" applyFill="1" applyBorder="1" applyAlignment="1">
      <alignment horizontal="center" wrapText="1"/>
    </xf>
    <xf numFmtId="0" fontId="45" fillId="0" borderId="24" xfId="30" applyFill="1" applyBorder="1" applyAlignment="1">
      <alignment horizontal="center" wrapText="1"/>
    </xf>
    <xf numFmtId="0" fontId="47" fillId="23" borderId="34" xfId="30" applyFont="1" applyFill="1" applyBorder="1" applyAlignment="1">
      <alignment horizontal="left" vertical="center" wrapText="1"/>
    </xf>
    <xf numFmtId="0" fontId="47" fillId="23" borderId="35" xfId="30" applyFont="1" applyFill="1" applyBorder="1" applyAlignment="1">
      <alignment horizontal="left" vertical="center" wrapText="1"/>
    </xf>
    <xf numFmtId="0" fontId="69" fillId="0" borderId="24" xfId="0" applyFont="1" applyFill="1" applyBorder="1" applyAlignment="1">
      <alignment horizontal="center" wrapText="1"/>
    </xf>
    <xf numFmtId="0" fontId="52" fillId="0" borderId="34" xfId="30" applyNumberFormat="1" applyFont="1" applyFill="1" applyBorder="1" applyAlignment="1">
      <alignment horizontal="left" wrapText="1"/>
    </xf>
    <xf numFmtId="0" fontId="52" fillId="0" borderId="36" xfId="30" applyNumberFormat="1" applyFont="1" applyFill="1" applyBorder="1" applyAlignment="1">
      <alignment horizontal="left" wrapText="1"/>
    </xf>
    <xf numFmtId="0" fontId="52" fillId="0" borderId="35" xfId="30" applyNumberFormat="1" applyFont="1" applyFill="1" applyBorder="1" applyAlignment="1">
      <alignment horizontal="left" wrapText="1"/>
    </xf>
    <xf numFmtId="0" fontId="51" fillId="0" borderId="19" xfId="30" applyFont="1" applyBorder="1" applyAlignment="1">
      <alignment horizontal="left"/>
    </xf>
    <xf numFmtId="0" fontId="51" fillId="0" borderId="25" xfId="30" applyFont="1" applyBorder="1" applyAlignment="1">
      <alignment horizontal="left"/>
    </xf>
    <xf numFmtId="0" fontId="68" fillId="0" borderId="19" xfId="30" applyFont="1" applyBorder="1" applyAlignment="1">
      <alignment horizontal="left" wrapText="1"/>
    </xf>
    <xf numFmtId="0" fontId="68" fillId="0" borderId="25" xfId="30" applyFont="1" applyBorder="1" applyAlignment="1">
      <alignment horizontal="left" wrapText="1"/>
    </xf>
    <xf numFmtId="0" fontId="52" fillId="0" borderId="10" xfId="30" applyFont="1" applyFill="1" applyBorder="1" applyAlignment="1">
      <alignment horizontal="center" wrapText="1"/>
    </xf>
    <xf numFmtId="0" fontId="52" fillId="0" borderId="34" xfId="30" applyFont="1" applyFill="1" applyBorder="1" applyAlignment="1">
      <alignment horizontal="left" wrapText="1"/>
    </xf>
    <xf numFmtId="0" fontId="52" fillId="0" borderId="36" xfId="30" applyFont="1" applyFill="1" applyBorder="1" applyAlignment="1">
      <alignment horizontal="left" wrapText="1"/>
    </xf>
    <xf numFmtId="0" fontId="52" fillId="0" borderId="35" xfId="30" applyFont="1" applyFill="1" applyBorder="1" applyAlignment="1">
      <alignment horizontal="left" wrapText="1"/>
    </xf>
    <xf numFmtId="0" fontId="19" fillId="8" borderId="26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47" fillId="10" borderId="23" xfId="45" applyFont="1" applyFill="1" applyBorder="1" applyAlignment="1">
      <alignment vertical="center"/>
    </xf>
    <xf numFmtId="0" fontId="47" fillId="10" borderId="23" xfId="45" applyFont="1" applyFill="1" applyBorder="1" applyAlignment="1">
      <alignment vertical="center" wrapText="1"/>
    </xf>
    <xf numFmtId="0" fontId="47" fillId="10" borderId="19" xfId="45" applyFont="1" applyFill="1" applyBorder="1" applyAlignment="1">
      <alignment vertical="center" wrapText="1"/>
    </xf>
    <xf numFmtId="0" fontId="73" fillId="10" borderId="19" xfId="45" applyFont="1" applyFill="1" applyBorder="1" applyAlignment="1">
      <alignment vertical="top" wrapText="1"/>
    </xf>
    <xf numFmtId="0" fontId="0" fillId="0" borderId="10" xfId="0" applyBorder="1" applyAlignment="1">
      <alignment horizontal="left" vertical="center" wrapText="1"/>
    </xf>
    <xf numFmtId="9" fontId="0" fillId="0" borderId="10" xfId="51" applyFont="1" applyFill="1" applyBorder="1" applyAlignment="1">
      <alignment horizontal="left" vertical="center"/>
    </xf>
    <xf numFmtId="4" fontId="49" fillId="0" borderId="10" xfId="45" applyNumberFormat="1" applyFont="1" applyFill="1" applyBorder="1" applyAlignment="1">
      <alignment horizontal="left" vertical="center"/>
    </xf>
  </cellXfs>
  <cellStyles count="71"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1" builtinId="5"/>
    <cellStyle name="Porcentaje 2" xfId="52"/>
    <cellStyle name="Porcentaje 3" xfId="53"/>
    <cellStyle name="Porcentaje 3 2" xfId="54"/>
    <cellStyle name="Porcentaje 4" xfId="55"/>
    <cellStyle name="Porcentual 2" xfId="56"/>
    <cellStyle name="Porcentual 2 10" xfId="57"/>
    <cellStyle name="Porcentual 3" xfId="58"/>
    <cellStyle name="Porcentual 4" xfId="59"/>
    <cellStyle name="Porcentual 5" xfId="60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Cumplimiento'!$C$71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Cumplimiento'!$A$72:$B$75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Cumplimiento'!$C$72:$C$75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C-4A11-BC0E-306B614485C3}"/>
            </c:ext>
          </c:extLst>
        </c:ser>
        <c:ser>
          <c:idx val="1"/>
          <c:order val="1"/>
          <c:tx>
            <c:strRef>
              <c:f>'7. Cumplimiento'!$H$71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Cumplimiento'!$A$72:$B$75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Cumplimiento'!$H$72:$H$75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CC-4A11-BC0E-306B61448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20619544"/>
        <c:axId val="-2120535896"/>
      </c:barChart>
      <c:catAx>
        <c:axId val="-2120619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2120535896"/>
        <c:crosses val="autoZero"/>
        <c:auto val="1"/>
        <c:lblAlgn val="ctr"/>
        <c:lblOffset val="100"/>
        <c:noMultiLvlLbl val="0"/>
      </c:catAx>
      <c:valAx>
        <c:axId val="-21205358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-2120619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802"/>
          <c:y val="0.51106194690265405"/>
          <c:w val="0.272058933809745"/>
          <c:h val="0.10619469026548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" l="0.70000000000000095" r="0.70000000000000095" t="0.750000000000004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7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7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7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7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7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7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7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8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8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8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8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8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8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8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8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188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5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5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5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5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5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6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8987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727150" name="Group 54"/>
        <xdr:cNvGrpSpPr>
          <a:grpSpLocks/>
        </xdr:cNvGrpSpPr>
      </xdr:nvGrpSpPr>
      <xdr:grpSpPr bwMode="auto">
        <a:xfrm>
          <a:off x="18245138" y="2752725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7"/>
            <a:ext cx="75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6</xdr:col>
      <xdr:colOff>476250</xdr:colOff>
      <xdr:row>106</xdr:row>
      <xdr:rowOff>95250</xdr:rowOff>
    </xdr:to>
    <xdr:graphicFrame macro="">
      <xdr:nvGraphicFramePr>
        <xdr:cNvPr id="229843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50"/>
  <sheetViews>
    <sheetView showGridLines="0" topLeftCell="H1" zoomScale="70" zoomScaleNormal="70" zoomScalePageLayoutView="70" workbookViewId="0">
      <pane ySplit="8" topLeftCell="A9" activePane="bottomLeft" state="frozen"/>
      <selection activeCell="I1" sqref="I1"/>
      <selection pane="bottomLeft" activeCell="O10" sqref="O10:O26"/>
    </sheetView>
  </sheetViews>
  <sheetFormatPr baseColWidth="10" defaultColWidth="10.85546875" defaultRowHeight="14.25" x14ac:dyDescent="0.2"/>
  <cols>
    <col min="1" max="1" width="32.42578125" style="308" customWidth="1"/>
    <col min="2" max="2" width="48.28515625" style="281" customWidth="1"/>
    <col min="3" max="3" width="13.42578125" style="281" customWidth="1"/>
    <col min="4" max="4" width="15" style="281" customWidth="1"/>
    <col min="5" max="5" width="27" style="281" customWidth="1"/>
    <col min="6" max="6" width="49.7109375" style="309" customWidth="1"/>
    <col min="7" max="16" width="24.7109375" style="281" customWidth="1"/>
    <col min="17" max="16384" width="10.85546875" style="281"/>
  </cols>
  <sheetData>
    <row r="1" spans="1:15" ht="23.25" x14ac:dyDescent="0.2">
      <c r="A1" s="488" t="s">
        <v>453</v>
      </c>
      <c r="B1" s="488"/>
      <c r="C1" s="488"/>
      <c r="D1" s="488"/>
      <c r="E1" s="488"/>
      <c r="F1" s="488"/>
    </row>
    <row r="2" spans="1:15" s="282" customFormat="1" ht="71.25" customHeight="1" x14ac:dyDescent="0.2">
      <c r="A2" s="489" t="s">
        <v>404</v>
      </c>
      <c r="B2" s="489"/>
      <c r="C2" s="489"/>
      <c r="D2" s="489"/>
      <c r="E2" s="489"/>
      <c r="F2" s="489"/>
    </row>
    <row r="3" spans="1:15" s="282" customFormat="1" ht="48" hidden="1" customHeight="1" x14ac:dyDescent="0.2">
      <c r="A3" s="490" t="s">
        <v>202</v>
      </c>
      <c r="B3" s="490"/>
      <c r="C3" s="490"/>
      <c r="D3" s="490"/>
      <c r="E3" s="490"/>
      <c r="F3" s="490"/>
    </row>
    <row r="4" spans="1:15" s="282" customFormat="1" ht="48" customHeight="1" x14ac:dyDescent="0.2">
      <c r="A4" s="490" t="s">
        <v>402</v>
      </c>
      <c r="B4" s="490"/>
      <c r="C4" s="490"/>
      <c r="D4" s="490"/>
      <c r="E4" s="490"/>
      <c r="F4" s="490"/>
    </row>
    <row r="5" spans="1:15" s="282" customFormat="1" ht="48" customHeight="1" x14ac:dyDescent="0.2">
      <c r="A5" s="491" t="s">
        <v>419</v>
      </c>
      <c r="B5" s="491"/>
      <c r="C5" s="491"/>
      <c r="D5" s="491"/>
      <c r="E5" s="492"/>
      <c r="F5" s="490" t="s">
        <v>436</v>
      </c>
      <c r="G5" s="490"/>
      <c r="H5" s="490"/>
      <c r="I5" s="490"/>
      <c r="J5" s="490"/>
      <c r="K5" s="490"/>
      <c r="L5" s="490"/>
      <c r="M5" s="490"/>
      <c r="N5" s="490"/>
      <c r="O5" s="490"/>
    </row>
    <row r="6" spans="1:15" s="282" customFormat="1" ht="31.5" customHeight="1" x14ac:dyDescent="0.2">
      <c r="A6" s="599" t="s">
        <v>774</v>
      </c>
      <c r="B6" s="599" t="s">
        <v>793</v>
      </c>
      <c r="C6" s="595" t="s">
        <v>794</v>
      </c>
      <c r="D6" s="593" t="s">
        <v>795</v>
      </c>
      <c r="E6" s="595" t="s">
        <v>796</v>
      </c>
      <c r="F6" s="595" t="s">
        <v>797</v>
      </c>
      <c r="G6" s="582" t="s">
        <v>798</v>
      </c>
      <c r="H6" s="583"/>
      <c r="I6" s="584" t="s">
        <v>799</v>
      </c>
      <c r="J6" s="584"/>
      <c r="K6" s="584"/>
      <c r="L6" s="584"/>
      <c r="M6" s="585" t="s">
        <v>800</v>
      </c>
      <c r="N6" s="585" t="s">
        <v>801</v>
      </c>
      <c r="O6" s="585" t="s">
        <v>802</v>
      </c>
    </row>
    <row r="7" spans="1:15" s="282" customFormat="1" ht="31.5" customHeight="1" x14ac:dyDescent="0.2">
      <c r="A7" s="600"/>
      <c r="B7" s="600"/>
      <c r="C7" s="596"/>
      <c r="D7" s="598"/>
      <c r="E7" s="596"/>
      <c r="F7" s="596"/>
      <c r="G7" s="593" t="s">
        <v>424</v>
      </c>
      <c r="H7" s="593" t="s">
        <v>425</v>
      </c>
      <c r="I7" s="334" t="s">
        <v>426</v>
      </c>
      <c r="J7" s="334" t="s">
        <v>427</v>
      </c>
      <c r="K7" s="334" t="s">
        <v>213</v>
      </c>
      <c r="L7" s="334" t="s">
        <v>214</v>
      </c>
      <c r="M7" s="585"/>
      <c r="N7" s="585"/>
      <c r="O7" s="585"/>
    </row>
    <row r="8" spans="1:15" s="282" customFormat="1" ht="31.5" customHeight="1" x14ac:dyDescent="0.2">
      <c r="A8" s="601"/>
      <c r="B8" s="601"/>
      <c r="C8" s="597"/>
      <c r="D8" s="594"/>
      <c r="E8" s="597"/>
      <c r="F8" s="597"/>
      <c r="G8" s="594"/>
      <c r="H8" s="594"/>
      <c r="I8" s="335" t="s">
        <v>166</v>
      </c>
      <c r="J8" s="335" t="s">
        <v>166</v>
      </c>
      <c r="K8" s="335" t="s">
        <v>166</v>
      </c>
      <c r="L8" s="335" t="s">
        <v>166</v>
      </c>
      <c r="M8" s="585"/>
      <c r="N8" s="585"/>
      <c r="O8" s="585"/>
    </row>
    <row r="9" spans="1:15" s="282" customFormat="1" ht="54" customHeight="1" x14ac:dyDescent="0.2">
      <c r="A9" s="500" t="s">
        <v>403</v>
      </c>
      <c r="B9" s="501"/>
      <c r="C9" s="501"/>
      <c r="D9" s="501"/>
      <c r="E9" s="501"/>
      <c r="F9" s="501"/>
    </row>
    <row r="10" spans="1:15" s="282" customFormat="1" ht="25.5" x14ac:dyDescent="0.2">
      <c r="A10" s="502" t="s">
        <v>326</v>
      </c>
      <c r="B10" s="502" t="s">
        <v>184</v>
      </c>
      <c r="C10" s="504">
        <v>0</v>
      </c>
      <c r="D10" s="252"/>
      <c r="E10" s="543">
        <v>20</v>
      </c>
      <c r="F10" s="286" t="s">
        <v>454</v>
      </c>
      <c r="G10" s="284"/>
      <c r="H10" s="380"/>
      <c r="I10" s="380"/>
      <c r="J10" s="380"/>
      <c r="K10" s="380"/>
      <c r="L10" s="380"/>
      <c r="M10" s="381"/>
      <c r="N10" s="284"/>
      <c r="O10" s="510" t="s">
        <v>471</v>
      </c>
    </row>
    <row r="11" spans="1:15" s="282" customFormat="1" ht="31.5" customHeight="1" x14ac:dyDescent="0.2">
      <c r="A11" s="541"/>
      <c r="B11" s="541"/>
      <c r="C11" s="505"/>
      <c r="D11" s="280"/>
      <c r="E11" s="544"/>
      <c r="F11" s="286" t="s">
        <v>465</v>
      </c>
      <c r="G11" s="284"/>
      <c r="H11" s="380"/>
      <c r="I11" s="380"/>
      <c r="J11" s="380"/>
      <c r="K11" s="380"/>
      <c r="L11" s="380"/>
      <c r="M11" s="381"/>
      <c r="N11" s="284"/>
      <c r="O11" s="497"/>
    </row>
    <row r="12" spans="1:15" s="282" customFormat="1" ht="31.5" customHeight="1" x14ac:dyDescent="0.2">
      <c r="A12" s="541"/>
      <c r="B12" s="541"/>
      <c r="C12" s="505"/>
      <c r="D12" s="280"/>
      <c r="E12" s="544"/>
      <c r="F12" s="286" t="s">
        <v>466</v>
      </c>
      <c r="G12" s="284"/>
      <c r="H12" s="380"/>
      <c r="I12" s="380"/>
      <c r="J12" s="380"/>
      <c r="K12" s="380"/>
      <c r="L12" s="380"/>
      <c r="M12" s="381"/>
      <c r="N12" s="284"/>
      <c r="O12" s="497"/>
    </row>
    <row r="13" spans="1:15" s="282" customFormat="1" ht="31.5" customHeight="1" x14ac:dyDescent="0.2">
      <c r="A13" s="541"/>
      <c r="B13" s="541"/>
      <c r="C13" s="505"/>
      <c r="D13" s="280"/>
      <c r="E13" s="544"/>
      <c r="F13" s="286" t="s">
        <v>467</v>
      </c>
      <c r="G13" s="284"/>
      <c r="H13" s="380"/>
      <c r="I13" s="380"/>
      <c r="J13" s="380"/>
      <c r="K13" s="380"/>
      <c r="L13" s="380"/>
      <c r="M13" s="381"/>
      <c r="N13" s="284"/>
      <c r="O13" s="497"/>
    </row>
    <row r="14" spans="1:15" s="282" customFormat="1" ht="31.5" customHeight="1" x14ac:dyDescent="0.2">
      <c r="A14" s="541"/>
      <c r="B14" s="541"/>
      <c r="C14" s="505"/>
      <c r="D14" s="280"/>
      <c r="E14" s="544"/>
      <c r="F14" s="286" t="s">
        <v>455</v>
      </c>
      <c r="G14" s="284"/>
      <c r="H14" s="380"/>
      <c r="I14" s="380"/>
      <c r="J14" s="380"/>
      <c r="K14" s="380"/>
      <c r="L14" s="380"/>
      <c r="M14" s="381"/>
      <c r="N14" s="284"/>
      <c r="O14" s="497"/>
    </row>
    <row r="15" spans="1:15" s="282" customFormat="1" ht="35.25" customHeight="1" x14ac:dyDescent="0.2">
      <c r="A15" s="541"/>
      <c r="B15" s="502" t="s">
        <v>185</v>
      </c>
      <c r="C15" s="504">
        <v>0</v>
      </c>
      <c r="D15" s="546">
        <v>0.05</v>
      </c>
      <c r="E15" s="543">
        <v>20.003</v>
      </c>
      <c r="F15" s="286" t="s">
        <v>456</v>
      </c>
      <c r="G15" s="284"/>
      <c r="H15" s="380"/>
      <c r="I15" s="380"/>
      <c r="J15" s="380"/>
      <c r="K15" s="380"/>
      <c r="L15" s="380"/>
      <c r="M15" s="381"/>
      <c r="N15" s="284"/>
      <c r="O15" s="497"/>
    </row>
    <row r="16" spans="1:15" s="282" customFormat="1" x14ac:dyDescent="0.2">
      <c r="A16" s="541"/>
      <c r="B16" s="541"/>
      <c r="C16" s="505"/>
      <c r="D16" s="547"/>
      <c r="E16" s="544"/>
      <c r="F16" s="283" t="s">
        <v>468</v>
      </c>
      <c r="G16" s="284"/>
      <c r="H16" s="380"/>
      <c r="I16" s="380"/>
      <c r="J16" s="380"/>
      <c r="K16" s="380"/>
      <c r="L16" s="380"/>
      <c r="M16" s="381"/>
      <c r="N16" s="284"/>
      <c r="O16" s="497"/>
    </row>
    <row r="17" spans="1:15" s="282" customFormat="1" x14ac:dyDescent="0.2">
      <c r="A17" s="541"/>
      <c r="B17" s="541"/>
      <c r="C17" s="505"/>
      <c r="D17" s="547"/>
      <c r="E17" s="544"/>
      <c r="F17" s="283" t="s">
        <v>469</v>
      </c>
      <c r="G17" s="284"/>
      <c r="H17" s="380"/>
      <c r="I17" s="380"/>
      <c r="J17" s="380"/>
      <c r="K17" s="380"/>
      <c r="L17" s="380"/>
      <c r="M17" s="381"/>
      <c r="N17" s="284"/>
      <c r="O17" s="497"/>
    </row>
    <row r="18" spans="1:15" s="282" customFormat="1" x14ac:dyDescent="0.2">
      <c r="A18" s="541"/>
      <c r="B18" s="541"/>
      <c r="C18" s="505"/>
      <c r="D18" s="547"/>
      <c r="E18" s="544"/>
      <c r="F18" s="285" t="s">
        <v>470</v>
      </c>
      <c r="G18" s="284"/>
      <c r="H18" s="380"/>
      <c r="I18" s="380"/>
      <c r="J18" s="380"/>
      <c r="K18" s="380"/>
      <c r="L18" s="380"/>
      <c r="M18" s="381"/>
      <c r="N18" s="284"/>
      <c r="O18" s="497"/>
    </row>
    <row r="19" spans="1:15" s="282" customFormat="1" x14ac:dyDescent="0.2">
      <c r="A19" s="541"/>
      <c r="B19" s="503"/>
      <c r="C19" s="551"/>
      <c r="D19" s="548"/>
      <c r="E19" s="545"/>
      <c r="F19" s="346" t="s">
        <v>457</v>
      </c>
      <c r="G19" s="284"/>
      <c r="H19" s="380"/>
      <c r="I19" s="380"/>
      <c r="J19" s="380"/>
      <c r="K19" s="380"/>
      <c r="L19" s="380"/>
      <c r="M19" s="381"/>
      <c r="N19" s="284"/>
      <c r="O19" s="497"/>
    </row>
    <row r="20" spans="1:15" s="282" customFormat="1" ht="25.5" customHeight="1" x14ac:dyDescent="0.2">
      <c r="A20" s="541"/>
      <c r="B20" s="502" t="s">
        <v>309</v>
      </c>
      <c r="C20" s="504" t="s">
        <v>310</v>
      </c>
      <c r="D20" s="549" t="s">
        <v>310</v>
      </c>
      <c r="E20" s="504" t="s">
        <v>310</v>
      </c>
      <c r="F20" s="286" t="s">
        <v>458</v>
      </c>
      <c r="G20" s="284"/>
      <c r="H20" s="380"/>
      <c r="I20" s="380"/>
      <c r="J20" s="380"/>
      <c r="K20" s="380"/>
      <c r="L20" s="380"/>
      <c r="M20" s="381"/>
      <c r="N20" s="284"/>
      <c r="O20" s="497"/>
    </row>
    <row r="21" spans="1:15" s="282" customFormat="1" ht="38.25" x14ac:dyDescent="0.2">
      <c r="A21" s="541"/>
      <c r="B21" s="541"/>
      <c r="C21" s="505"/>
      <c r="D21" s="550"/>
      <c r="E21" s="505"/>
      <c r="F21" s="286" t="s">
        <v>459</v>
      </c>
      <c r="G21" s="284"/>
      <c r="H21" s="380"/>
      <c r="I21" s="380"/>
      <c r="J21" s="380"/>
      <c r="K21" s="380"/>
      <c r="L21" s="380"/>
      <c r="M21" s="381"/>
      <c r="N21" s="284"/>
      <c r="O21" s="497"/>
    </row>
    <row r="22" spans="1:15" s="282" customFormat="1" ht="25.5" x14ac:dyDescent="0.2">
      <c r="A22" s="541"/>
      <c r="B22" s="541"/>
      <c r="C22" s="505"/>
      <c r="D22" s="550"/>
      <c r="E22" s="505"/>
      <c r="F22" s="286" t="s">
        <v>460</v>
      </c>
      <c r="G22" s="284"/>
      <c r="H22" s="380"/>
      <c r="I22" s="380"/>
      <c r="J22" s="380"/>
      <c r="K22" s="380"/>
      <c r="L22" s="380"/>
      <c r="M22" s="381"/>
      <c r="N22" s="284"/>
      <c r="O22" s="497"/>
    </row>
    <row r="23" spans="1:15" s="282" customFormat="1" ht="25.5" x14ac:dyDescent="0.2">
      <c r="A23" s="541"/>
      <c r="B23" s="541"/>
      <c r="C23" s="505"/>
      <c r="D23" s="550"/>
      <c r="E23" s="505"/>
      <c r="F23" s="286" t="s">
        <v>461</v>
      </c>
      <c r="G23" s="284"/>
      <c r="H23" s="380"/>
      <c r="I23" s="380"/>
      <c r="J23" s="380"/>
      <c r="K23" s="380"/>
      <c r="L23" s="380"/>
      <c r="M23" s="381"/>
      <c r="N23" s="284"/>
      <c r="O23" s="497"/>
    </row>
    <row r="24" spans="1:15" s="282" customFormat="1" ht="25.5" x14ac:dyDescent="0.2">
      <c r="A24" s="541"/>
      <c r="B24" s="541"/>
      <c r="C24" s="505"/>
      <c r="D24" s="550"/>
      <c r="E24" s="505"/>
      <c r="F24" s="286" t="s">
        <v>462</v>
      </c>
      <c r="G24" s="284"/>
      <c r="H24" s="380"/>
      <c r="I24" s="380"/>
      <c r="J24" s="380"/>
      <c r="K24" s="380"/>
      <c r="L24" s="380"/>
      <c r="M24" s="381"/>
      <c r="N24" s="284"/>
      <c r="O24" s="497"/>
    </row>
    <row r="25" spans="1:15" s="282" customFormat="1" ht="38.25" x14ac:dyDescent="0.2">
      <c r="A25" s="541"/>
      <c r="B25" s="541"/>
      <c r="C25" s="505"/>
      <c r="D25" s="550"/>
      <c r="E25" s="505"/>
      <c r="F25" s="287" t="s">
        <v>463</v>
      </c>
      <c r="G25" s="284"/>
      <c r="H25" s="380"/>
      <c r="I25" s="380"/>
      <c r="J25" s="380"/>
      <c r="K25" s="380"/>
      <c r="L25" s="380"/>
      <c r="M25" s="381"/>
      <c r="N25" s="284"/>
      <c r="O25" s="497"/>
    </row>
    <row r="26" spans="1:15" s="282" customFormat="1" ht="28.5" x14ac:dyDescent="0.2">
      <c r="A26" s="541"/>
      <c r="B26" s="541"/>
      <c r="C26" s="505"/>
      <c r="D26" s="550"/>
      <c r="E26" s="505"/>
      <c r="F26" s="288" t="s">
        <v>464</v>
      </c>
      <c r="G26" s="284"/>
      <c r="H26" s="380"/>
      <c r="I26" s="380"/>
      <c r="J26" s="380"/>
      <c r="K26" s="380"/>
      <c r="L26" s="380"/>
      <c r="M26" s="381"/>
      <c r="N26" s="284"/>
      <c r="O26" s="511"/>
    </row>
    <row r="27" spans="1:15" ht="15" customHeight="1" x14ac:dyDescent="0.2">
      <c r="A27" s="289"/>
      <c r="B27" s="289"/>
      <c r="C27" s="289"/>
      <c r="D27" s="289"/>
      <c r="E27" s="289"/>
      <c r="F27" s="290"/>
      <c r="G27" s="290"/>
      <c r="H27" s="290"/>
      <c r="I27" s="290"/>
      <c r="J27" s="290"/>
      <c r="K27" s="290"/>
      <c r="L27" s="290"/>
      <c r="M27" s="382"/>
      <c r="N27" s="290"/>
      <c r="O27" s="290"/>
    </row>
    <row r="28" spans="1:15" s="282" customFormat="1" ht="35.25" customHeight="1" x14ac:dyDescent="0.2">
      <c r="A28" s="500" t="s">
        <v>810</v>
      </c>
      <c r="B28" s="501"/>
      <c r="C28" s="501"/>
      <c r="D28" s="501"/>
      <c r="E28" s="501"/>
      <c r="F28" s="501"/>
      <c r="G28" s="284"/>
      <c r="H28" s="380"/>
      <c r="I28" s="380"/>
      <c r="J28" s="380"/>
      <c r="K28" s="380"/>
      <c r="L28" s="380"/>
      <c r="M28" s="381"/>
      <c r="N28" s="284"/>
      <c r="O28" s="506" t="s">
        <v>472</v>
      </c>
    </row>
    <row r="29" spans="1:15" ht="42.75" x14ac:dyDescent="0.2">
      <c r="A29" s="504" t="s">
        <v>327</v>
      </c>
      <c r="B29" s="502" t="s">
        <v>179</v>
      </c>
      <c r="C29" s="519">
        <v>8</v>
      </c>
      <c r="D29" s="496">
        <v>0.25</v>
      </c>
      <c r="E29" s="560" t="s">
        <v>311</v>
      </c>
      <c r="F29" s="293" t="s">
        <v>442</v>
      </c>
      <c r="G29" s="341" t="s">
        <v>443</v>
      </c>
      <c r="H29" s="380"/>
      <c r="I29" s="380"/>
      <c r="J29" s="380"/>
      <c r="K29" s="380"/>
      <c r="L29" s="380"/>
      <c r="M29" s="383"/>
      <c r="N29" s="291"/>
      <c r="O29" s="509"/>
    </row>
    <row r="30" spans="1:15" ht="42.75" x14ac:dyDescent="0.2">
      <c r="A30" s="505"/>
      <c r="B30" s="541"/>
      <c r="C30" s="520"/>
      <c r="D30" s="497"/>
      <c r="E30" s="561"/>
      <c r="F30" s="293" t="s">
        <v>444</v>
      </c>
      <c r="G30" s="342">
        <v>1</v>
      </c>
      <c r="H30" s="380"/>
      <c r="I30" s="380"/>
      <c r="J30" s="380"/>
      <c r="K30" s="380"/>
      <c r="L30" s="380"/>
      <c r="M30" s="383"/>
      <c r="N30" s="291"/>
      <c r="O30" s="509"/>
    </row>
    <row r="31" spans="1:15" ht="14.25" customHeight="1" x14ac:dyDescent="0.2">
      <c r="A31" s="505"/>
      <c r="B31" s="541"/>
      <c r="C31" s="520"/>
      <c r="D31" s="497"/>
      <c r="E31" s="561"/>
      <c r="F31" s="506" t="s">
        <v>445</v>
      </c>
      <c r="G31" s="341" t="s">
        <v>446</v>
      </c>
      <c r="H31" s="380"/>
      <c r="I31" s="380"/>
      <c r="J31" s="380"/>
      <c r="K31" s="380"/>
      <c r="L31" s="380"/>
      <c r="M31" s="383"/>
      <c r="N31" s="291"/>
      <c r="O31" s="509"/>
    </row>
    <row r="32" spans="1:15" x14ac:dyDescent="0.2">
      <c r="A32" s="505"/>
      <c r="B32" s="541"/>
      <c r="C32" s="520"/>
      <c r="D32" s="497"/>
      <c r="E32" s="561"/>
      <c r="F32" s="507"/>
      <c r="G32" s="341" t="s">
        <v>447</v>
      </c>
      <c r="H32" s="380"/>
      <c r="I32" s="380"/>
      <c r="J32" s="380"/>
      <c r="K32" s="380"/>
      <c r="L32" s="380"/>
      <c r="M32" s="383"/>
      <c r="N32" s="291"/>
      <c r="O32" s="509"/>
    </row>
    <row r="33" spans="1:15" ht="28.5" x14ac:dyDescent="0.2">
      <c r="A33" s="505"/>
      <c r="B33" s="541"/>
      <c r="C33" s="520"/>
      <c r="D33" s="497"/>
      <c r="E33" s="561"/>
      <c r="F33" s="343" t="s">
        <v>448</v>
      </c>
      <c r="G33" s="344" t="s">
        <v>446</v>
      </c>
      <c r="H33" s="380"/>
      <c r="I33" s="380"/>
      <c r="J33" s="380"/>
      <c r="K33" s="380"/>
      <c r="L33" s="380"/>
      <c r="M33" s="383"/>
      <c r="N33" s="291"/>
      <c r="O33" s="509"/>
    </row>
    <row r="34" spans="1:15" ht="28.5" x14ac:dyDescent="0.2">
      <c r="A34" s="505"/>
      <c r="B34" s="541"/>
      <c r="C34" s="520"/>
      <c r="D34" s="497"/>
      <c r="E34" s="561"/>
      <c r="F34" s="343" t="s">
        <v>449</v>
      </c>
      <c r="G34" s="344" t="s">
        <v>450</v>
      </c>
      <c r="H34" s="380"/>
      <c r="I34" s="380"/>
      <c r="J34" s="380"/>
      <c r="K34" s="380"/>
      <c r="L34" s="380"/>
      <c r="M34" s="383"/>
      <c r="N34" s="291"/>
      <c r="O34" s="509"/>
    </row>
    <row r="35" spans="1:15" ht="42.75" x14ac:dyDescent="0.2">
      <c r="A35" s="505"/>
      <c r="B35" s="541"/>
      <c r="C35" s="520"/>
      <c r="D35" s="497"/>
      <c r="E35" s="561"/>
      <c r="F35" s="343" t="s">
        <v>625</v>
      </c>
      <c r="G35" s="344" t="s">
        <v>626</v>
      </c>
      <c r="H35" s="380"/>
      <c r="I35" s="380"/>
      <c r="J35" s="380"/>
      <c r="K35" s="380"/>
      <c r="L35" s="380"/>
      <c r="M35" s="383"/>
      <c r="N35" s="291"/>
      <c r="O35" s="509"/>
    </row>
    <row r="36" spans="1:15" ht="57" x14ac:dyDescent="0.2">
      <c r="A36" s="505"/>
      <c r="B36" s="541"/>
      <c r="C36" s="520"/>
      <c r="D36" s="497"/>
      <c r="E36" s="561"/>
      <c r="F36" s="343" t="s">
        <v>627</v>
      </c>
      <c r="G36" s="344" t="s">
        <v>628</v>
      </c>
      <c r="H36" s="380"/>
      <c r="I36" s="380"/>
      <c r="J36" s="380"/>
      <c r="K36" s="380"/>
      <c r="L36" s="380"/>
      <c r="M36" s="383"/>
      <c r="N36" s="291"/>
      <c r="O36" s="509"/>
    </row>
    <row r="37" spans="1:15" ht="42.75" x14ac:dyDescent="0.2">
      <c r="A37" s="505"/>
      <c r="B37" s="541"/>
      <c r="C37" s="520"/>
      <c r="D37" s="497"/>
      <c r="E37" s="561"/>
      <c r="F37" s="343" t="s">
        <v>451</v>
      </c>
      <c r="G37" s="345" t="s">
        <v>452</v>
      </c>
      <c r="H37" s="380"/>
      <c r="I37" s="380"/>
      <c r="J37" s="380"/>
      <c r="K37" s="380"/>
      <c r="L37" s="380"/>
      <c r="M37" s="383"/>
      <c r="N37" s="291"/>
      <c r="O37" s="509"/>
    </row>
    <row r="38" spans="1:15" ht="28.5" x14ac:dyDescent="0.2">
      <c r="A38" s="506" t="s">
        <v>316</v>
      </c>
      <c r="B38" s="552" t="s">
        <v>420</v>
      </c>
      <c r="C38" s="549">
        <v>92</v>
      </c>
      <c r="D38" s="296"/>
      <c r="E38" s="543">
        <v>70</v>
      </c>
      <c r="F38" s="293" t="s">
        <v>760</v>
      </c>
      <c r="G38" s="291"/>
      <c r="H38" s="380"/>
      <c r="I38" s="380"/>
      <c r="J38" s="380"/>
      <c r="K38" s="380"/>
      <c r="L38" s="380"/>
      <c r="M38" s="383"/>
      <c r="N38" s="291"/>
      <c r="O38" s="482" t="s">
        <v>805</v>
      </c>
    </row>
    <row r="39" spans="1:15" ht="28.5" x14ac:dyDescent="0.2">
      <c r="A39" s="509"/>
      <c r="B39" s="553"/>
      <c r="C39" s="550"/>
      <c r="D39" s="297"/>
      <c r="E39" s="544"/>
      <c r="F39" s="293" t="s">
        <v>761</v>
      </c>
      <c r="G39" s="291"/>
      <c r="H39" s="380"/>
      <c r="I39" s="380"/>
      <c r="J39" s="380"/>
      <c r="K39" s="380"/>
      <c r="L39" s="380"/>
      <c r="M39" s="383"/>
      <c r="N39" s="291"/>
      <c r="O39" s="483"/>
    </row>
    <row r="40" spans="1:15" ht="42.75" x14ac:dyDescent="0.2">
      <c r="A40" s="509"/>
      <c r="B40" s="553"/>
      <c r="C40" s="550"/>
      <c r="D40" s="297"/>
      <c r="E40" s="544"/>
      <c r="F40" s="293" t="s">
        <v>762</v>
      </c>
      <c r="G40" s="291"/>
      <c r="H40" s="380"/>
      <c r="I40" s="380"/>
      <c r="J40" s="380"/>
      <c r="K40" s="380"/>
      <c r="L40" s="380"/>
      <c r="M40" s="383"/>
      <c r="N40" s="291"/>
      <c r="O40" s="483"/>
    </row>
    <row r="41" spans="1:15" ht="42.75" x14ac:dyDescent="0.2">
      <c r="A41" s="509"/>
      <c r="B41" s="553"/>
      <c r="C41" s="550"/>
      <c r="D41" s="297"/>
      <c r="E41" s="544"/>
      <c r="F41" s="293" t="s">
        <v>763</v>
      </c>
      <c r="G41" s="291"/>
      <c r="H41" s="380"/>
      <c r="I41" s="380"/>
      <c r="J41" s="380"/>
      <c r="K41" s="380"/>
      <c r="L41" s="380"/>
      <c r="M41" s="383"/>
      <c r="N41" s="291"/>
      <c r="O41" s="483"/>
    </row>
    <row r="42" spans="1:15" ht="28.5" x14ac:dyDescent="0.2">
      <c r="A42" s="509"/>
      <c r="B42" s="554"/>
      <c r="C42" s="563"/>
      <c r="D42" s="298"/>
      <c r="E42" s="545"/>
      <c r="F42" s="293" t="s">
        <v>764</v>
      </c>
      <c r="G42" s="291"/>
      <c r="H42" s="380"/>
      <c r="I42" s="380"/>
      <c r="J42" s="380"/>
      <c r="K42" s="380"/>
      <c r="L42" s="380"/>
      <c r="M42" s="383"/>
      <c r="N42" s="291"/>
      <c r="O42" s="483"/>
    </row>
    <row r="43" spans="1:15" x14ac:dyDescent="0.2">
      <c r="A43" s="509"/>
      <c r="B43" s="506" t="s">
        <v>317</v>
      </c>
      <c r="C43" s="519">
        <v>1</v>
      </c>
      <c r="D43" s="292"/>
      <c r="E43" s="543">
        <v>10</v>
      </c>
      <c r="F43" s="293" t="s">
        <v>765</v>
      </c>
      <c r="G43" s="291"/>
      <c r="H43" s="380"/>
      <c r="I43" s="380"/>
      <c r="J43" s="380"/>
      <c r="K43" s="380"/>
      <c r="L43" s="380"/>
      <c r="M43" s="383"/>
      <c r="N43" s="291"/>
      <c r="O43" s="483"/>
    </row>
    <row r="44" spans="1:15" ht="28.5" x14ac:dyDescent="0.2">
      <c r="A44" s="509"/>
      <c r="B44" s="507"/>
      <c r="C44" s="521"/>
      <c r="D44" s="294"/>
      <c r="E44" s="545"/>
      <c r="F44" s="293" t="s">
        <v>766</v>
      </c>
      <c r="G44" s="291"/>
      <c r="H44" s="380"/>
      <c r="I44" s="380"/>
      <c r="J44" s="380"/>
      <c r="K44" s="380"/>
      <c r="L44" s="380"/>
      <c r="M44" s="383"/>
      <c r="N44" s="291"/>
      <c r="O44" s="483"/>
    </row>
    <row r="45" spans="1:15" ht="28.5" x14ac:dyDescent="0.2">
      <c r="A45" s="509"/>
      <c r="B45" s="506" t="s">
        <v>421</v>
      </c>
      <c r="C45" s="564">
        <v>1</v>
      </c>
      <c r="D45" s="519"/>
      <c r="E45" s="564"/>
      <c r="F45" s="353" t="s">
        <v>806</v>
      </c>
      <c r="G45" s="291"/>
      <c r="H45" s="380"/>
      <c r="I45" s="380"/>
      <c r="J45" s="380"/>
      <c r="K45" s="380"/>
      <c r="L45" s="380"/>
      <c r="M45" s="383"/>
      <c r="N45" s="291"/>
      <c r="O45" s="483"/>
    </row>
    <row r="46" spans="1:15" ht="42.75" x14ac:dyDescent="0.2">
      <c r="A46" s="509"/>
      <c r="B46" s="509"/>
      <c r="C46" s="564"/>
      <c r="D46" s="521"/>
      <c r="E46" s="564"/>
      <c r="F46" s="353" t="s">
        <v>807</v>
      </c>
      <c r="G46" s="291"/>
      <c r="H46" s="380"/>
      <c r="I46" s="380"/>
      <c r="J46" s="380"/>
      <c r="K46" s="380"/>
      <c r="L46" s="380"/>
      <c r="M46" s="383"/>
      <c r="N46" s="291"/>
      <c r="O46" s="483"/>
    </row>
    <row r="47" spans="1:15" ht="44.25" customHeight="1" x14ac:dyDescent="0.2">
      <c r="A47" s="502" t="s">
        <v>323</v>
      </c>
      <c r="B47" s="506" t="s">
        <v>318</v>
      </c>
      <c r="C47" s="294">
        <v>3</v>
      </c>
      <c r="D47" s="300"/>
      <c r="E47" s="301"/>
      <c r="F47" s="460" t="s">
        <v>767</v>
      </c>
      <c r="G47" s="291"/>
      <c r="H47" s="380"/>
      <c r="I47" s="380"/>
      <c r="J47" s="380"/>
      <c r="K47" s="380"/>
      <c r="L47" s="380"/>
      <c r="M47" s="383"/>
      <c r="N47" s="291"/>
      <c r="O47" s="483"/>
    </row>
    <row r="48" spans="1:15" ht="42.75" x14ac:dyDescent="0.2">
      <c r="A48" s="503"/>
      <c r="B48" s="507"/>
      <c r="C48" s="294">
        <v>4</v>
      </c>
      <c r="D48" s="300"/>
      <c r="E48" s="301"/>
      <c r="F48" s="293" t="s">
        <v>768</v>
      </c>
      <c r="G48" s="291"/>
      <c r="H48" s="380"/>
      <c r="I48" s="380"/>
      <c r="J48" s="380"/>
      <c r="K48" s="380"/>
      <c r="L48" s="380"/>
      <c r="M48" s="383"/>
      <c r="N48" s="291"/>
      <c r="O48" s="483"/>
    </row>
    <row r="49" spans="1:15" x14ac:dyDescent="0.2">
      <c r="A49" s="502" t="s">
        <v>324</v>
      </c>
      <c r="B49" s="302" t="s">
        <v>319</v>
      </c>
      <c r="C49" s="294">
        <v>2</v>
      </c>
      <c r="D49" s="300"/>
      <c r="E49" s="301"/>
      <c r="F49" s="293" t="s">
        <v>769</v>
      </c>
      <c r="G49" s="291"/>
      <c r="H49" s="380"/>
      <c r="I49" s="380"/>
      <c r="J49" s="380"/>
      <c r="K49" s="380"/>
      <c r="L49" s="380"/>
      <c r="M49" s="383"/>
      <c r="N49" s="291"/>
      <c r="O49" s="483"/>
    </row>
    <row r="50" spans="1:15" ht="28.5" x14ac:dyDescent="0.2">
      <c r="A50" s="503"/>
      <c r="B50" s="302" t="s">
        <v>320</v>
      </c>
      <c r="C50" s="294">
        <v>2</v>
      </c>
      <c r="D50" s="300"/>
      <c r="E50" s="301"/>
      <c r="F50" s="293" t="s">
        <v>770</v>
      </c>
      <c r="G50" s="291"/>
      <c r="H50" s="380"/>
      <c r="I50" s="380"/>
      <c r="J50" s="380"/>
      <c r="K50" s="380"/>
      <c r="L50" s="380"/>
      <c r="M50" s="383"/>
      <c r="N50" s="291"/>
      <c r="O50" s="483"/>
    </row>
    <row r="51" spans="1:15" ht="28.5" x14ac:dyDescent="0.2">
      <c r="A51" s="506" t="s">
        <v>325</v>
      </c>
      <c r="B51" s="302" t="s">
        <v>321</v>
      </c>
      <c r="C51" s="294">
        <v>0</v>
      </c>
      <c r="D51" s="300"/>
      <c r="E51" s="301"/>
      <c r="F51" s="293" t="s">
        <v>771</v>
      </c>
      <c r="G51" s="291"/>
      <c r="H51" s="380"/>
      <c r="I51" s="380"/>
      <c r="J51" s="380"/>
      <c r="K51" s="380"/>
      <c r="L51" s="380"/>
      <c r="M51" s="383"/>
      <c r="N51" s="291"/>
      <c r="O51" s="483"/>
    </row>
    <row r="52" spans="1:15" ht="28.5" x14ac:dyDescent="0.2">
      <c r="A52" s="509"/>
      <c r="B52" s="506" t="s">
        <v>322</v>
      </c>
      <c r="C52" s="510">
        <v>0</v>
      </c>
      <c r="D52" s="295"/>
      <c r="E52" s="506"/>
      <c r="F52" s="293" t="s">
        <v>772</v>
      </c>
      <c r="G52" s="291"/>
      <c r="H52" s="380"/>
      <c r="I52" s="380"/>
      <c r="J52" s="380"/>
      <c r="K52" s="380"/>
      <c r="L52" s="380"/>
      <c r="M52" s="383"/>
      <c r="N52" s="291"/>
      <c r="O52" s="483"/>
    </row>
    <row r="53" spans="1:15" ht="28.5" x14ac:dyDescent="0.2">
      <c r="A53" s="507"/>
      <c r="B53" s="507"/>
      <c r="C53" s="511"/>
      <c r="D53" s="299"/>
      <c r="E53" s="507"/>
      <c r="F53" s="293" t="s">
        <v>773</v>
      </c>
      <c r="G53" s="291"/>
      <c r="H53" s="380"/>
      <c r="I53" s="380"/>
      <c r="J53" s="380"/>
      <c r="K53" s="380"/>
      <c r="L53" s="380"/>
      <c r="M53" s="383"/>
      <c r="N53" s="291"/>
      <c r="O53" s="484"/>
    </row>
    <row r="54" spans="1:15" ht="28.5" x14ac:dyDescent="0.2">
      <c r="A54" s="504" t="s">
        <v>408</v>
      </c>
      <c r="B54" s="351" t="s">
        <v>473</v>
      </c>
      <c r="C54" s="252">
        <v>0</v>
      </c>
      <c r="D54" s="299"/>
      <c r="E54" s="299"/>
      <c r="F54" s="353" t="s">
        <v>474</v>
      </c>
      <c r="G54" s="291"/>
      <c r="H54" s="380"/>
      <c r="I54" s="380"/>
      <c r="J54" s="380"/>
      <c r="K54" s="380"/>
      <c r="L54" s="380"/>
      <c r="M54" s="383"/>
      <c r="N54" s="291"/>
      <c r="O54" s="482" t="s">
        <v>479</v>
      </c>
    </row>
    <row r="55" spans="1:15" ht="28.5" x14ac:dyDescent="0.2">
      <c r="A55" s="505"/>
      <c r="B55" s="508" t="s">
        <v>187</v>
      </c>
      <c r="C55" s="504">
        <v>0</v>
      </c>
      <c r="D55" s="510"/>
      <c r="E55" s="510"/>
      <c r="F55" s="353" t="s">
        <v>475</v>
      </c>
      <c r="G55" s="291"/>
      <c r="H55" s="380"/>
      <c r="I55" s="380"/>
      <c r="J55" s="380"/>
      <c r="K55" s="380"/>
      <c r="L55" s="380"/>
      <c r="M55" s="383"/>
      <c r="N55" s="291"/>
      <c r="O55" s="483"/>
    </row>
    <row r="56" spans="1:15" ht="28.5" x14ac:dyDescent="0.2">
      <c r="A56" s="505"/>
      <c r="B56" s="508"/>
      <c r="C56" s="505"/>
      <c r="D56" s="511"/>
      <c r="E56" s="511"/>
      <c r="F56" s="353" t="s">
        <v>476</v>
      </c>
      <c r="G56" s="291"/>
      <c r="H56" s="380"/>
      <c r="I56" s="380"/>
      <c r="J56" s="380"/>
      <c r="K56" s="380"/>
      <c r="L56" s="380"/>
      <c r="M56" s="383"/>
      <c r="N56" s="291"/>
      <c r="O56" s="483"/>
    </row>
    <row r="57" spans="1:15" ht="28.5" x14ac:dyDescent="0.2">
      <c r="A57" s="505"/>
      <c r="B57" s="352" t="s">
        <v>477</v>
      </c>
      <c r="C57" s="231"/>
      <c r="D57" s="310"/>
      <c r="E57" s="310"/>
      <c r="F57" s="353" t="s">
        <v>478</v>
      </c>
      <c r="G57" s="291"/>
      <c r="H57" s="380"/>
      <c r="I57" s="380"/>
      <c r="J57" s="380"/>
      <c r="K57" s="380"/>
      <c r="L57" s="380"/>
      <c r="M57" s="383"/>
      <c r="N57" s="291"/>
      <c r="O57" s="484"/>
    </row>
    <row r="58" spans="1:15" ht="15" customHeight="1" x14ac:dyDescent="0.2">
      <c r="A58" s="289"/>
      <c r="B58" s="289"/>
      <c r="C58" s="289"/>
      <c r="D58" s="289"/>
      <c r="E58" s="289"/>
      <c r="F58" s="290"/>
      <c r="G58" s="291"/>
      <c r="H58" s="291"/>
      <c r="I58" s="291"/>
      <c r="J58" s="291"/>
      <c r="K58" s="291"/>
      <c r="L58" s="291"/>
      <c r="M58" s="383"/>
      <c r="N58" s="291"/>
      <c r="O58" s="291"/>
    </row>
    <row r="59" spans="1:15" ht="42.75" x14ac:dyDescent="0.2">
      <c r="A59" s="562" t="s">
        <v>409</v>
      </c>
      <c r="B59" s="502" t="s">
        <v>283</v>
      </c>
      <c r="C59" s="498">
        <v>6</v>
      </c>
      <c r="D59" s="498">
        <v>1</v>
      </c>
      <c r="E59" s="538">
        <v>18038299</v>
      </c>
      <c r="F59" s="353" t="s">
        <v>629</v>
      </c>
      <c r="G59" s="291"/>
      <c r="H59" s="380"/>
      <c r="I59" s="380"/>
      <c r="J59" s="380"/>
      <c r="K59" s="380"/>
      <c r="L59" s="380"/>
      <c r="M59" s="383"/>
      <c r="N59" s="291"/>
      <c r="O59" s="493" t="s">
        <v>808</v>
      </c>
    </row>
    <row r="60" spans="1:15" ht="28.5" x14ac:dyDescent="0.2">
      <c r="A60" s="505"/>
      <c r="B60" s="541"/>
      <c r="C60" s="499"/>
      <c r="D60" s="499"/>
      <c r="E60" s="539"/>
      <c r="F60" s="353" t="s">
        <v>630</v>
      </c>
      <c r="G60" s="291"/>
      <c r="H60" s="380"/>
      <c r="I60" s="380"/>
      <c r="J60" s="380"/>
      <c r="K60" s="380"/>
      <c r="L60" s="380"/>
      <c r="M60" s="383"/>
      <c r="N60" s="291"/>
      <c r="O60" s="494"/>
    </row>
    <row r="61" spans="1:15" ht="42.75" x14ac:dyDescent="0.2">
      <c r="A61" s="505"/>
      <c r="B61" s="541"/>
      <c r="C61" s="499"/>
      <c r="D61" s="499"/>
      <c r="E61" s="539"/>
      <c r="F61" s="353" t="s">
        <v>631</v>
      </c>
      <c r="G61" s="291"/>
      <c r="H61" s="380"/>
      <c r="I61" s="380"/>
      <c r="J61" s="380"/>
      <c r="K61" s="380"/>
      <c r="L61" s="380"/>
      <c r="M61" s="383"/>
      <c r="N61" s="291"/>
      <c r="O61" s="494"/>
    </row>
    <row r="62" spans="1:15" ht="28.5" x14ac:dyDescent="0.2">
      <c r="A62" s="505"/>
      <c r="B62" s="502" t="s">
        <v>284</v>
      </c>
      <c r="C62" s="498">
        <v>20</v>
      </c>
      <c r="D62" s="498">
        <v>2</v>
      </c>
      <c r="E62" s="538">
        <v>25640211</v>
      </c>
      <c r="F62" s="353" t="s">
        <v>632</v>
      </c>
      <c r="G62" s="291"/>
      <c r="H62" s="380"/>
      <c r="I62" s="380"/>
      <c r="J62" s="380"/>
      <c r="K62" s="380"/>
      <c r="L62" s="380"/>
      <c r="M62" s="383"/>
      <c r="N62" s="291"/>
      <c r="O62" s="494"/>
    </row>
    <row r="63" spans="1:15" ht="42.75" x14ac:dyDescent="0.2">
      <c r="A63" s="505"/>
      <c r="B63" s="541"/>
      <c r="C63" s="499"/>
      <c r="D63" s="499"/>
      <c r="E63" s="539"/>
      <c r="F63" s="353" t="s">
        <v>633</v>
      </c>
      <c r="G63" s="291"/>
      <c r="H63" s="380"/>
      <c r="I63" s="380"/>
      <c r="J63" s="380"/>
      <c r="K63" s="380"/>
      <c r="L63" s="380"/>
      <c r="M63" s="383"/>
      <c r="N63" s="291"/>
      <c r="O63" s="494"/>
    </row>
    <row r="64" spans="1:15" ht="48.75" customHeight="1" x14ac:dyDescent="0.2">
      <c r="A64" s="505"/>
      <c r="B64" s="541"/>
      <c r="C64" s="499"/>
      <c r="D64" s="499"/>
      <c r="E64" s="539"/>
      <c r="F64" s="353" t="s">
        <v>634</v>
      </c>
      <c r="G64" s="291"/>
      <c r="H64" s="380"/>
      <c r="I64" s="380"/>
      <c r="J64" s="380"/>
      <c r="K64" s="380"/>
      <c r="L64" s="380"/>
      <c r="M64" s="383"/>
      <c r="N64" s="291"/>
      <c r="O64" s="494"/>
    </row>
    <row r="65" spans="1:15" ht="42.75" x14ac:dyDescent="0.2">
      <c r="A65" s="505"/>
      <c r="B65" s="541"/>
      <c r="C65" s="499"/>
      <c r="D65" s="499"/>
      <c r="E65" s="539"/>
      <c r="F65" s="353" t="s">
        <v>635</v>
      </c>
      <c r="G65" s="291"/>
      <c r="H65" s="380"/>
      <c r="I65" s="380"/>
      <c r="J65" s="380"/>
      <c r="K65" s="380"/>
      <c r="L65" s="380"/>
      <c r="M65" s="383"/>
      <c r="N65" s="291"/>
      <c r="O65" s="494"/>
    </row>
    <row r="66" spans="1:15" ht="57" customHeight="1" x14ac:dyDescent="0.2">
      <c r="A66" s="505"/>
      <c r="B66" s="555" t="s">
        <v>363</v>
      </c>
      <c r="C66" s="498">
        <v>0</v>
      </c>
      <c r="D66" s="421"/>
      <c r="E66" s="542">
        <v>25640211</v>
      </c>
      <c r="F66" s="353" t="s">
        <v>636</v>
      </c>
      <c r="G66" s="291"/>
      <c r="H66" s="380"/>
      <c r="I66" s="380"/>
      <c r="J66" s="380"/>
      <c r="K66" s="380"/>
      <c r="L66" s="380"/>
      <c r="M66" s="383"/>
      <c r="N66" s="291"/>
      <c r="O66" s="494"/>
    </row>
    <row r="67" spans="1:15" ht="57" customHeight="1" x14ac:dyDescent="0.2">
      <c r="A67" s="505"/>
      <c r="B67" s="555"/>
      <c r="C67" s="499"/>
      <c r="D67" s="422"/>
      <c r="E67" s="542"/>
      <c r="F67" s="353" t="s">
        <v>637</v>
      </c>
      <c r="G67" s="291"/>
      <c r="H67" s="380"/>
      <c r="I67" s="380"/>
      <c r="J67" s="380"/>
      <c r="K67" s="380"/>
      <c r="L67" s="380"/>
      <c r="M67" s="383"/>
      <c r="N67" s="291"/>
      <c r="O67" s="494"/>
    </row>
    <row r="68" spans="1:15" ht="57" customHeight="1" x14ac:dyDescent="0.2">
      <c r="A68" s="505"/>
      <c r="B68" s="502" t="s">
        <v>361</v>
      </c>
      <c r="C68" s="498">
        <v>0</v>
      </c>
      <c r="D68" s="512">
        <v>0.3</v>
      </c>
      <c r="E68" s="538">
        <v>25640211</v>
      </c>
      <c r="F68" s="353" t="s">
        <v>638</v>
      </c>
      <c r="G68" s="291"/>
      <c r="H68" s="380"/>
      <c r="I68" s="380"/>
      <c r="J68" s="380"/>
      <c r="K68" s="380"/>
      <c r="L68" s="380"/>
      <c r="M68" s="383"/>
      <c r="N68" s="291"/>
      <c r="O68" s="494"/>
    </row>
    <row r="69" spans="1:15" ht="57" customHeight="1" x14ac:dyDescent="0.2">
      <c r="A69" s="505"/>
      <c r="B69" s="541"/>
      <c r="C69" s="499"/>
      <c r="D69" s="513"/>
      <c r="E69" s="539"/>
      <c r="F69" s="353" t="s">
        <v>639</v>
      </c>
      <c r="G69" s="291"/>
      <c r="H69" s="380"/>
      <c r="I69" s="380"/>
      <c r="J69" s="380"/>
      <c r="K69" s="380"/>
      <c r="L69" s="380"/>
      <c r="M69" s="383"/>
      <c r="N69" s="291"/>
      <c r="O69" s="494"/>
    </row>
    <row r="70" spans="1:15" ht="57" customHeight="1" x14ac:dyDescent="0.2">
      <c r="A70" s="505"/>
      <c r="B70" s="502" t="s">
        <v>362</v>
      </c>
      <c r="C70" s="498">
        <v>0</v>
      </c>
      <c r="D70" s="512">
        <v>0.3</v>
      </c>
      <c r="E70" s="538">
        <v>35300211</v>
      </c>
      <c r="F70" s="353" t="s">
        <v>640</v>
      </c>
      <c r="G70" s="291"/>
      <c r="H70" s="380"/>
      <c r="I70" s="380"/>
      <c r="J70" s="380"/>
      <c r="K70" s="380"/>
      <c r="L70" s="380"/>
      <c r="M70" s="383"/>
      <c r="N70" s="291"/>
      <c r="O70" s="494"/>
    </row>
    <row r="71" spans="1:15" ht="57" customHeight="1" x14ac:dyDescent="0.2">
      <c r="A71" s="505"/>
      <c r="B71" s="541"/>
      <c r="C71" s="499"/>
      <c r="D71" s="513"/>
      <c r="E71" s="539"/>
      <c r="F71" s="353" t="s">
        <v>641</v>
      </c>
      <c r="G71" s="291"/>
      <c r="H71" s="380"/>
      <c r="I71" s="380"/>
      <c r="J71" s="380"/>
      <c r="K71" s="380"/>
      <c r="L71" s="380"/>
      <c r="M71" s="383"/>
      <c r="N71" s="291"/>
      <c r="O71" s="494"/>
    </row>
    <row r="72" spans="1:15" ht="48" customHeight="1" x14ac:dyDescent="0.2">
      <c r="A72" s="505"/>
      <c r="B72" s="502" t="s">
        <v>285</v>
      </c>
      <c r="C72" s="498">
        <v>6</v>
      </c>
      <c r="D72" s="498">
        <v>1</v>
      </c>
      <c r="E72" s="538">
        <v>25640211</v>
      </c>
      <c r="F72" s="353" t="s">
        <v>642</v>
      </c>
      <c r="G72" s="291"/>
      <c r="H72" s="380"/>
      <c r="I72" s="380"/>
      <c r="J72" s="380"/>
      <c r="K72" s="380"/>
      <c r="L72" s="380"/>
      <c r="M72" s="383"/>
      <c r="N72" s="291"/>
      <c r="O72" s="494"/>
    </row>
    <row r="73" spans="1:15" ht="48" customHeight="1" x14ac:dyDescent="0.2">
      <c r="A73" s="505"/>
      <c r="B73" s="541"/>
      <c r="C73" s="499"/>
      <c r="D73" s="499"/>
      <c r="E73" s="539"/>
      <c r="F73" s="353" t="s">
        <v>643</v>
      </c>
      <c r="G73" s="291"/>
      <c r="H73" s="380"/>
      <c r="I73" s="380"/>
      <c r="J73" s="380"/>
      <c r="K73" s="380"/>
      <c r="L73" s="380"/>
      <c r="M73" s="383"/>
      <c r="N73" s="291"/>
      <c r="O73" s="494"/>
    </row>
    <row r="74" spans="1:15" ht="48" customHeight="1" x14ac:dyDescent="0.2">
      <c r="A74" s="505"/>
      <c r="B74" s="541"/>
      <c r="C74" s="499"/>
      <c r="D74" s="499"/>
      <c r="E74" s="539"/>
      <c r="F74" s="353" t="s">
        <v>644</v>
      </c>
      <c r="G74" s="291"/>
      <c r="H74" s="380"/>
      <c r="I74" s="380"/>
      <c r="J74" s="380"/>
      <c r="K74" s="380"/>
      <c r="L74" s="380"/>
      <c r="M74" s="383"/>
      <c r="N74" s="291"/>
      <c r="O74" s="494"/>
    </row>
    <row r="75" spans="1:15" ht="48" customHeight="1" x14ac:dyDescent="0.2">
      <c r="A75" s="505"/>
      <c r="B75" s="541"/>
      <c r="C75" s="499"/>
      <c r="D75" s="499"/>
      <c r="E75" s="539"/>
      <c r="F75" s="353" t="s">
        <v>645</v>
      </c>
      <c r="G75" s="291"/>
      <c r="H75" s="380"/>
      <c r="I75" s="380"/>
      <c r="J75" s="380"/>
      <c r="K75" s="380"/>
      <c r="L75" s="380"/>
      <c r="M75" s="383"/>
      <c r="N75" s="291"/>
      <c r="O75" s="494"/>
    </row>
    <row r="76" spans="1:15" ht="48" customHeight="1" x14ac:dyDescent="0.2">
      <c r="A76" s="505"/>
      <c r="B76" s="502" t="s">
        <v>364</v>
      </c>
      <c r="C76" s="498">
        <v>0</v>
      </c>
      <c r="D76" s="512">
        <v>0.2</v>
      </c>
      <c r="E76" s="538">
        <v>22521428</v>
      </c>
      <c r="F76" s="353" t="s">
        <v>646</v>
      </c>
      <c r="G76" s="291"/>
      <c r="H76" s="380"/>
      <c r="I76" s="380"/>
      <c r="J76" s="380"/>
      <c r="K76" s="380"/>
      <c r="L76" s="380"/>
      <c r="M76" s="383"/>
      <c r="N76" s="291"/>
      <c r="O76" s="494"/>
    </row>
    <row r="77" spans="1:15" ht="48" customHeight="1" x14ac:dyDescent="0.2">
      <c r="A77" s="505"/>
      <c r="B77" s="541"/>
      <c r="C77" s="499"/>
      <c r="D77" s="513"/>
      <c r="E77" s="539"/>
      <c r="F77" s="353" t="s">
        <v>647</v>
      </c>
      <c r="G77" s="291"/>
      <c r="H77" s="380"/>
      <c r="I77" s="380"/>
      <c r="J77" s="380"/>
      <c r="K77" s="380"/>
      <c r="L77" s="380"/>
      <c r="M77" s="383"/>
      <c r="N77" s="291"/>
      <c r="O77" s="494"/>
    </row>
    <row r="78" spans="1:15" ht="48" customHeight="1" x14ac:dyDescent="0.2">
      <c r="A78" s="505"/>
      <c r="B78" s="541"/>
      <c r="C78" s="499"/>
      <c r="D78" s="513"/>
      <c r="E78" s="539"/>
      <c r="F78" s="353" t="s">
        <v>648</v>
      </c>
      <c r="G78" s="291"/>
      <c r="H78" s="380"/>
      <c r="I78" s="380"/>
      <c r="J78" s="380"/>
      <c r="K78" s="380"/>
      <c r="L78" s="380"/>
      <c r="M78" s="383"/>
      <c r="N78" s="291"/>
      <c r="O78" s="494"/>
    </row>
    <row r="79" spans="1:15" ht="48" customHeight="1" x14ac:dyDescent="0.2">
      <c r="A79" s="505"/>
      <c r="B79" s="541"/>
      <c r="C79" s="499"/>
      <c r="D79" s="513"/>
      <c r="E79" s="539"/>
      <c r="F79" s="353" t="s">
        <v>649</v>
      </c>
      <c r="G79" s="291"/>
      <c r="H79" s="380"/>
      <c r="I79" s="380"/>
      <c r="J79" s="380"/>
      <c r="K79" s="380"/>
      <c r="L79" s="380"/>
      <c r="M79" s="383"/>
      <c r="N79" s="291"/>
      <c r="O79" s="494"/>
    </row>
    <row r="80" spans="1:15" ht="48" customHeight="1" x14ac:dyDescent="0.2">
      <c r="A80" s="505"/>
      <c r="B80" s="502" t="s">
        <v>286</v>
      </c>
      <c r="C80" s="556">
        <v>0.62</v>
      </c>
      <c r="D80" s="512">
        <v>0.25</v>
      </c>
      <c r="E80" s="538">
        <v>20391428</v>
      </c>
      <c r="F80" s="353" t="s">
        <v>650</v>
      </c>
      <c r="G80" s="291"/>
      <c r="H80" s="380"/>
      <c r="I80" s="380"/>
      <c r="J80" s="380"/>
      <c r="K80" s="380"/>
      <c r="L80" s="380"/>
      <c r="M80" s="383"/>
      <c r="N80" s="291"/>
      <c r="O80" s="494"/>
    </row>
    <row r="81" spans="1:15" ht="48" customHeight="1" x14ac:dyDescent="0.2">
      <c r="A81" s="505"/>
      <c r="B81" s="541"/>
      <c r="C81" s="557"/>
      <c r="D81" s="513"/>
      <c r="E81" s="539"/>
      <c r="F81" s="353" t="s">
        <v>651</v>
      </c>
      <c r="G81" s="291"/>
      <c r="H81" s="380"/>
      <c r="I81" s="380"/>
      <c r="J81" s="380"/>
      <c r="K81" s="380"/>
      <c r="L81" s="380"/>
      <c r="M81" s="383"/>
      <c r="N81" s="291"/>
      <c r="O81" s="494"/>
    </row>
    <row r="82" spans="1:15" ht="48" customHeight="1" x14ac:dyDescent="0.2">
      <c r="A82" s="505"/>
      <c r="B82" s="541"/>
      <c r="C82" s="557"/>
      <c r="D82" s="513"/>
      <c r="E82" s="539"/>
      <c r="F82" s="353" t="s">
        <v>652</v>
      </c>
      <c r="G82" s="291"/>
      <c r="H82" s="380"/>
      <c r="I82" s="380"/>
      <c r="J82" s="380"/>
      <c r="K82" s="380"/>
      <c r="L82" s="380"/>
      <c r="M82" s="383"/>
      <c r="N82" s="291"/>
      <c r="O82" s="494"/>
    </row>
    <row r="83" spans="1:15" ht="85.5" x14ac:dyDescent="0.2">
      <c r="A83" s="505"/>
      <c r="B83" s="116" t="s">
        <v>287</v>
      </c>
      <c r="C83" s="403">
        <v>3</v>
      </c>
      <c r="D83" s="403">
        <v>1</v>
      </c>
      <c r="E83" s="424">
        <v>20931428</v>
      </c>
      <c r="F83" s="353" t="s">
        <v>653</v>
      </c>
      <c r="G83" s="291"/>
      <c r="H83" s="380"/>
      <c r="I83" s="380"/>
      <c r="J83" s="380"/>
      <c r="K83" s="380"/>
      <c r="L83" s="380"/>
      <c r="M83" s="383"/>
      <c r="N83" s="291"/>
      <c r="O83" s="494"/>
    </row>
    <row r="84" spans="1:15" ht="42.75" x14ac:dyDescent="0.2">
      <c r="A84" s="505"/>
      <c r="B84" s="558" t="s">
        <v>288</v>
      </c>
      <c r="C84" s="498">
        <v>0</v>
      </c>
      <c r="D84" s="498">
        <v>6</v>
      </c>
      <c r="E84" s="538">
        <v>18034299</v>
      </c>
      <c r="F84" s="353" t="s">
        <v>654</v>
      </c>
      <c r="G84" s="291"/>
      <c r="H84" s="380"/>
      <c r="I84" s="380"/>
      <c r="J84" s="380"/>
      <c r="K84" s="380"/>
      <c r="L84" s="380"/>
      <c r="M84" s="383"/>
      <c r="N84" s="291"/>
      <c r="O84" s="494"/>
    </row>
    <row r="85" spans="1:15" ht="42.75" x14ac:dyDescent="0.2">
      <c r="A85" s="505"/>
      <c r="B85" s="559"/>
      <c r="C85" s="499"/>
      <c r="D85" s="499"/>
      <c r="E85" s="539"/>
      <c r="F85" s="353" t="s">
        <v>655</v>
      </c>
      <c r="G85" s="291"/>
      <c r="H85" s="380"/>
      <c r="I85" s="380"/>
      <c r="J85" s="380"/>
      <c r="K85" s="380"/>
      <c r="L85" s="380"/>
      <c r="M85" s="383"/>
      <c r="N85" s="291"/>
      <c r="O85" s="494"/>
    </row>
    <row r="86" spans="1:15" ht="57" x14ac:dyDescent="0.2">
      <c r="A86" s="505"/>
      <c r="B86" s="559"/>
      <c r="C86" s="499"/>
      <c r="D86" s="499"/>
      <c r="E86" s="539"/>
      <c r="F86" s="353" t="s">
        <v>656</v>
      </c>
      <c r="G86" s="291"/>
      <c r="H86" s="380"/>
      <c r="I86" s="380"/>
      <c r="J86" s="380"/>
      <c r="K86" s="380"/>
      <c r="L86" s="380"/>
      <c r="M86" s="383"/>
      <c r="N86" s="291"/>
      <c r="O86" s="494"/>
    </row>
    <row r="87" spans="1:15" ht="48" customHeight="1" x14ac:dyDescent="0.2">
      <c r="A87" s="505"/>
      <c r="B87" s="559"/>
      <c r="C87" s="404"/>
      <c r="D87" s="404"/>
      <c r="E87" s="539"/>
      <c r="F87" s="472" t="s">
        <v>657</v>
      </c>
      <c r="G87" s="291"/>
      <c r="H87" s="380"/>
      <c r="I87" s="380"/>
      <c r="J87" s="380"/>
      <c r="K87" s="380"/>
      <c r="L87" s="380"/>
      <c r="M87" s="383"/>
      <c r="N87" s="291"/>
      <c r="O87" s="494"/>
    </row>
    <row r="88" spans="1:15" ht="48" customHeight="1" x14ac:dyDescent="0.2">
      <c r="A88" s="505"/>
      <c r="B88" s="559"/>
      <c r="C88" s="404"/>
      <c r="D88" s="404"/>
      <c r="E88" s="539"/>
      <c r="F88" s="472" t="s">
        <v>658</v>
      </c>
      <c r="G88" s="291"/>
      <c r="H88" s="380"/>
      <c r="I88" s="380"/>
      <c r="J88" s="380"/>
      <c r="K88" s="380"/>
      <c r="L88" s="380"/>
      <c r="M88" s="383"/>
      <c r="N88" s="291"/>
      <c r="O88" s="494"/>
    </row>
    <row r="89" spans="1:15" ht="48" customHeight="1" x14ac:dyDescent="0.2">
      <c r="A89" s="505"/>
      <c r="B89" s="559"/>
      <c r="C89" s="404"/>
      <c r="D89" s="404"/>
      <c r="E89" s="539"/>
      <c r="F89" s="472" t="s">
        <v>659</v>
      </c>
      <c r="G89" s="291"/>
      <c r="H89" s="380"/>
      <c r="I89" s="380"/>
      <c r="J89" s="380"/>
      <c r="K89" s="380"/>
      <c r="L89" s="380"/>
      <c r="M89" s="383"/>
      <c r="N89" s="291"/>
      <c r="O89" s="494"/>
    </row>
    <row r="90" spans="1:15" ht="71.25" x14ac:dyDescent="0.2">
      <c r="A90" s="505"/>
      <c r="B90" s="559"/>
      <c r="C90" s="404"/>
      <c r="D90" s="404"/>
      <c r="E90" s="539"/>
      <c r="F90" s="472" t="s">
        <v>660</v>
      </c>
      <c r="G90" s="291"/>
      <c r="H90" s="380"/>
      <c r="I90" s="380"/>
      <c r="J90" s="380"/>
      <c r="K90" s="380"/>
      <c r="L90" s="380"/>
      <c r="M90" s="383"/>
      <c r="N90" s="291"/>
      <c r="O90" s="494"/>
    </row>
    <row r="91" spans="1:15" ht="48" customHeight="1" x14ac:dyDescent="0.2">
      <c r="A91" s="505"/>
      <c r="B91" s="559"/>
      <c r="C91" s="404"/>
      <c r="D91" s="404"/>
      <c r="E91" s="540"/>
      <c r="F91" s="472" t="s">
        <v>661</v>
      </c>
      <c r="G91" s="291"/>
      <c r="H91" s="380"/>
      <c r="I91" s="380"/>
      <c r="J91" s="380"/>
      <c r="K91" s="380"/>
      <c r="L91" s="380"/>
      <c r="M91" s="383"/>
      <c r="N91" s="291"/>
      <c r="O91" s="494"/>
    </row>
    <row r="92" spans="1:15" ht="48" customHeight="1" x14ac:dyDescent="0.2">
      <c r="A92" s="505"/>
      <c r="B92" s="502" t="s">
        <v>289</v>
      </c>
      <c r="C92" s="498">
        <v>0</v>
      </c>
      <c r="D92" s="512">
        <v>0.2</v>
      </c>
      <c r="E92" s="538">
        <v>25640211</v>
      </c>
      <c r="F92" s="353" t="s">
        <v>662</v>
      </c>
      <c r="G92" s="291"/>
      <c r="H92" s="380"/>
      <c r="I92" s="380"/>
      <c r="J92" s="380"/>
      <c r="K92" s="380"/>
      <c r="L92" s="380"/>
      <c r="M92" s="383"/>
      <c r="N92" s="291"/>
      <c r="O92" s="494"/>
    </row>
    <row r="93" spans="1:15" ht="48" customHeight="1" x14ac:dyDescent="0.2">
      <c r="A93" s="505"/>
      <c r="B93" s="541"/>
      <c r="C93" s="499"/>
      <c r="D93" s="513"/>
      <c r="E93" s="539"/>
      <c r="F93" s="353" t="s">
        <v>663</v>
      </c>
      <c r="G93" s="291"/>
      <c r="H93" s="380"/>
      <c r="I93" s="380"/>
      <c r="J93" s="380"/>
      <c r="K93" s="380"/>
      <c r="L93" s="380"/>
      <c r="M93" s="383"/>
      <c r="N93" s="291"/>
      <c r="O93" s="494"/>
    </row>
    <row r="94" spans="1:15" ht="48" customHeight="1" x14ac:dyDescent="0.2">
      <c r="A94" s="505"/>
      <c r="B94" s="541"/>
      <c r="C94" s="499"/>
      <c r="D94" s="513"/>
      <c r="E94" s="539"/>
      <c r="F94" s="353" t="s">
        <v>664</v>
      </c>
      <c r="G94" s="291"/>
      <c r="H94" s="380"/>
      <c r="I94" s="380"/>
      <c r="J94" s="380"/>
      <c r="K94" s="380"/>
      <c r="L94" s="380"/>
      <c r="M94" s="383"/>
      <c r="N94" s="291"/>
      <c r="O94" s="494"/>
    </row>
    <row r="95" spans="1:15" ht="48" customHeight="1" x14ac:dyDescent="0.2">
      <c r="A95" s="505"/>
      <c r="B95" s="502" t="s">
        <v>290</v>
      </c>
      <c r="C95" s="403">
        <v>3</v>
      </c>
      <c r="D95" s="403"/>
      <c r="E95" s="538">
        <v>20931428</v>
      </c>
      <c r="F95" s="353" t="s">
        <v>665</v>
      </c>
      <c r="G95" s="291"/>
      <c r="H95" s="380"/>
      <c r="I95" s="380"/>
      <c r="J95" s="380"/>
      <c r="K95" s="380"/>
      <c r="L95" s="380"/>
      <c r="M95" s="383"/>
      <c r="N95" s="291"/>
      <c r="O95" s="494"/>
    </row>
    <row r="96" spans="1:15" ht="77.25" customHeight="1" x14ac:dyDescent="0.2">
      <c r="A96" s="505"/>
      <c r="B96" s="503"/>
      <c r="C96" s="404"/>
      <c r="D96" s="422"/>
      <c r="E96" s="540"/>
      <c r="F96" s="353" t="s">
        <v>666</v>
      </c>
      <c r="G96" s="291"/>
      <c r="H96" s="380"/>
      <c r="I96" s="380"/>
      <c r="J96" s="380"/>
      <c r="K96" s="380"/>
      <c r="L96" s="380"/>
      <c r="M96" s="383"/>
      <c r="N96" s="291"/>
      <c r="O96" s="494"/>
    </row>
    <row r="97" spans="1:15" ht="48" customHeight="1" x14ac:dyDescent="0.2">
      <c r="A97" s="505"/>
      <c r="B97" s="502" t="s">
        <v>391</v>
      </c>
      <c r="C97" s="498">
        <v>0</v>
      </c>
      <c r="D97" s="512">
        <v>0.2</v>
      </c>
      <c r="E97" s="591">
        <v>25640211</v>
      </c>
      <c r="F97" s="293" t="s">
        <v>667</v>
      </c>
      <c r="G97" s="291"/>
      <c r="H97" s="380"/>
      <c r="I97" s="380"/>
      <c r="J97" s="380"/>
      <c r="K97" s="380"/>
      <c r="L97" s="380"/>
      <c r="M97" s="383"/>
      <c r="N97" s="291"/>
      <c r="O97" s="494"/>
    </row>
    <row r="98" spans="1:15" ht="48" customHeight="1" x14ac:dyDescent="0.2">
      <c r="A98" s="505"/>
      <c r="B98" s="541"/>
      <c r="C98" s="499"/>
      <c r="D98" s="513"/>
      <c r="E98" s="592"/>
      <c r="F98" s="293" t="s">
        <v>668</v>
      </c>
      <c r="G98" s="291"/>
      <c r="H98" s="380"/>
      <c r="I98" s="380"/>
      <c r="J98" s="380"/>
      <c r="K98" s="380"/>
      <c r="L98" s="380"/>
      <c r="M98" s="383"/>
      <c r="N98" s="291"/>
      <c r="O98" s="494"/>
    </row>
    <row r="99" spans="1:15" ht="48" customHeight="1" x14ac:dyDescent="0.2">
      <c r="A99" s="505"/>
      <c r="B99" s="502" t="s">
        <v>291</v>
      </c>
      <c r="C99" s="498">
        <v>9</v>
      </c>
      <c r="D99" s="498">
        <v>11</v>
      </c>
      <c r="E99" s="538">
        <v>25640211</v>
      </c>
      <c r="F99" s="353" t="s">
        <v>669</v>
      </c>
      <c r="G99" s="291"/>
      <c r="H99" s="380"/>
      <c r="I99" s="380"/>
      <c r="J99" s="380"/>
      <c r="K99" s="380"/>
      <c r="L99" s="380"/>
      <c r="M99" s="383"/>
      <c r="N99" s="291"/>
      <c r="O99" s="494"/>
    </row>
    <row r="100" spans="1:15" ht="48" customHeight="1" x14ac:dyDescent="0.2">
      <c r="A100" s="505"/>
      <c r="B100" s="541"/>
      <c r="C100" s="499"/>
      <c r="D100" s="499"/>
      <c r="E100" s="539"/>
      <c r="F100" s="353" t="s">
        <v>670</v>
      </c>
      <c r="G100" s="291"/>
      <c r="H100" s="380"/>
      <c r="I100" s="380"/>
      <c r="J100" s="380"/>
      <c r="K100" s="380"/>
      <c r="L100" s="380"/>
      <c r="M100" s="383"/>
      <c r="N100" s="291"/>
      <c r="O100" s="494"/>
    </row>
    <row r="101" spans="1:15" ht="48" customHeight="1" x14ac:dyDescent="0.2">
      <c r="A101" s="505"/>
      <c r="B101" s="541"/>
      <c r="C101" s="499"/>
      <c r="D101" s="499"/>
      <c r="E101" s="539"/>
      <c r="F101" s="353" t="s">
        <v>671</v>
      </c>
      <c r="G101" s="291"/>
      <c r="H101" s="380"/>
      <c r="I101" s="380"/>
      <c r="J101" s="380"/>
      <c r="K101" s="380"/>
      <c r="L101" s="380"/>
      <c r="M101" s="383"/>
      <c r="N101" s="291"/>
      <c r="O101" s="494"/>
    </row>
    <row r="102" spans="1:15" ht="48" customHeight="1" x14ac:dyDescent="0.2">
      <c r="A102" s="505"/>
      <c r="B102" s="502" t="s">
        <v>365</v>
      </c>
      <c r="C102" s="512">
        <v>0.75</v>
      </c>
      <c r="D102" s="512">
        <v>0.05</v>
      </c>
      <c r="E102" s="531">
        <v>18184299</v>
      </c>
      <c r="F102" s="353" t="s">
        <v>672</v>
      </c>
      <c r="G102" s="291"/>
      <c r="H102" s="380"/>
      <c r="I102" s="380"/>
      <c r="J102" s="380"/>
      <c r="K102" s="380"/>
      <c r="L102" s="380"/>
      <c r="M102" s="383"/>
      <c r="N102" s="291"/>
      <c r="O102" s="494"/>
    </row>
    <row r="103" spans="1:15" ht="48" customHeight="1" x14ac:dyDescent="0.2">
      <c r="A103" s="505"/>
      <c r="B103" s="503"/>
      <c r="C103" s="513"/>
      <c r="D103" s="513"/>
      <c r="E103" s="532"/>
      <c r="F103" s="353" t="s">
        <v>673</v>
      </c>
      <c r="G103" s="291"/>
      <c r="H103" s="380"/>
      <c r="I103" s="380"/>
      <c r="J103" s="380"/>
      <c r="K103" s="380"/>
      <c r="L103" s="380"/>
      <c r="M103" s="383"/>
      <c r="N103" s="291"/>
      <c r="O103" s="494"/>
    </row>
    <row r="104" spans="1:15" ht="48" customHeight="1" x14ac:dyDescent="0.2">
      <c r="A104" s="505"/>
      <c r="B104" s="502" t="s">
        <v>292</v>
      </c>
      <c r="C104" s="498">
        <v>11</v>
      </c>
      <c r="D104" s="498">
        <v>3</v>
      </c>
      <c r="E104" s="531">
        <v>18034299</v>
      </c>
      <c r="F104" s="353" t="s">
        <v>674</v>
      </c>
      <c r="G104" s="291"/>
      <c r="H104" s="380"/>
      <c r="I104" s="380"/>
      <c r="J104" s="380"/>
      <c r="K104" s="380"/>
      <c r="L104" s="380"/>
      <c r="M104" s="383"/>
      <c r="N104" s="291"/>
      <c r="O104" s="494"/>
    </row>
    <row r="105" spans="1:15" ht="48" customHeight="1" x14ac:dyDescent="0.2">
      <c r="A105" s="505"/>
      <c r="B105" s="541"/>
      <c r="C105" s="499"/>
      <c r="D105" s="499"/>
      <c r="E105" s="532"/>
      <c r="F105" s="353" t="s">
        <v>675</v>
      </c>
      <c r="G105" s="291"/>
      <c r="H105" s="380"/>
      <c r="I105" s="380"/>
      <c r="J105" s="380"/>
      <c r="K105" s="380"/>
      <c r="L105" s="380"/>
      <c r="M105" s="383"/>
      <c r="N105" s="291"/>
      <c r="O105" s="494"/>
    </row>
    <row r="106" spans="1:15" ht="48" customHeight="1" x14ac:dyDescent="0.2">
      <c r="A106" s="505"/>
      <c r="B106" s="541"/>
      <c r="C106" s="499"/>
      <c r="D106" s="499"/>
      <c r="E106" s="532"/>
      <c r="F106" s="353" t="s">
        <v>676</v>
      </c>
      <c r="G106" s="291"/>
      <c r="H106" s="380"/>
      <c r="I106" s="380"/>
      <c r="J106" s="380"/>
      <c r="K106" s="380"/>
      <c r="L106" s="380"/>
      <c r="M106" s="383"/>
      <c r="N106" s="291"/>
      <c r="O106" s="495"/>
    </row>
    <row r="107" spans="1:15" ht="15" customHeight="1" x14ac:dyDescent="0.2">
      <c r="A107" s="289"/>
      <c r="B107" s="289"/>
      <c r="C107" s="289"/>
      <c r="D107" s="289"/>
      <c r="E107" s="289"/>
      <c r="F107" s="290"/>
      <c r="G107" s="290"/>
      <c r="H107" s="290"/>
      <c r="I107" s="290"/>
      <c r="J107" s="290"/>
      <c r="K107" s="290"/>
      <c r="L107" s="290"/>
      <c r="M107" s="290"/>
      <c r="N107" s="290"/>
      <c r="O107" s="290"/>
    </row>
    <row r="108" spans="1:15" s="282" customFormat="1" ht="31.5" customHeight="1" x14ac:dyDescent="0.2">
      <c r="A108" s="500" t="s">
        <v>416</v>
      </c>
      <c r="B108" s="501"/>
      <c r="C108" s="501"/>
      <c r="D108" s="501"/>
      <c r="E108" s="501"/>
      <c r="F108" s="522"/>
      <c r="G108" s="284"/>
      <c r="H108" s="380"/>
      <c r="I108" s="380"/>
      <c r="J108" s="380"/>
      <c r="K108" s="380"/>
      <c r="L108" s="380"/>
      <c r="M108" s="381"/>
      <c r="N108" s="284"/>
      <c r="O108" s="516" t="s">
        <v>809</v>
      </c>
    </row>
    <row r="109" spans="1:15" s="282" customFormat="1" ht="25.5" x14ac:dyDescent="0.2">
      <c r="A109" s="573" t="s">
        <v>600</v>
      </c>
      <c r="B109" s="573" t="s">
        <v>344</v>
      </c>
      <c r="C109" s="535">
        <v>0</v>
      </c>
      <c r="D109" s="461"/>
      <c r="E109" s="528">
        <v>10</v>
      </c>
      <c r="F109" s="462" t="s">
        <v>677</v>
      </c>
      <c r="G109" s="284"/>
      <c r="H109" s="380"/>
      <c r="I109" s="380"/>
      <c r="J109" s="380"/>
      <c r="K109" s="380"/>
      <c r="L109" s="380"/>
      <c r="M109" s="381"/>
      <c r="N109" s="284"/>
      <c r="O109" s="517"/>
    </row>
    <row r="110" spans="1:15" s="282" customFormat="1" x14ac:dyDescent="0.2">
      <c r="A110" s="574"/>
      <c r="B110" s="574"/>
      <c r="C110" s="536"/>
      <c r="D110" s="463"/>
      <c r="E110" s="529"/>
      <c r="F110" s="462" t="s">
        <v>678</v>
      </c>
      <c r="G110" s="284"/>
      <c r="H110" s="380"/>
      <c r="I110" s="380"/>
      <c r="J110" s="380"/>
      <c r="K110" s="380"/>
      <c r="L110" s="380"/>
      <c r="M110" s="381"/>
      <c r="N110" s="284"/>
      <c r="O110" s="517"/>
    </row>
    <row r="111" spans="1:15" s="282" customFormat="1" ht="31.5" customHeight="1" x14ac:dyDescent="0.2">
      <c r="A111" s="575"/>
      <c r="B111" s="575"/>
      <c r="C111" s="537"/>
      <c r="D111" s="464"/>
      <c r="E111" s="530"/>
      <c r="F111" s="465" t="s">
        <v>679</v>
      </c>
      <c r="G111" s="284"/>
      <c r="H111" s="380"/>
      <c r="I111" s="380"/>
      <c r="J111" s="380"/>
      <c r="K111" s="380"/>
      <c r="L111" s="380"/>
      <c r="M111" s="381"/>
      <c r="N111" s="284"/>
      <c r="O111" s="517"/>
    </row>
    <row r="112" spans="1:15" s="282" customFormat="1" ht="31.5" customHeight="1" x14ac:dyDescent="0.2">
      <c r="A112" s="466" t="s">
        <v>601</v>
      </c>
      <c r="B112" s="466" t="s">
        <v>345</v>
      </c>
      <c r="C112" s="420">
        <v>0</v>
      </c>
      <c r="D112" s="420"/>
      <c r="E112" s="467"/>
      <c r="F112" s="462" t="s">
        <v>680</v>
      </c>
      <c r="G112" s="284"/>
      <c r="H112" s="380"/>
      <c r="I112" s="380"/>
      <c r="J112" s="380"/>
      <c r="K112" s="380"/>
      <c r="L112" s="380"/>
      <c r="M112" s="381"/>
      <c r="N112" s="284"/>
      <c r="O112" s="518"/>
    </row>
    <row r="113" spans="1:15" s="282" customFormat="1" ht="31.5" customHeight="1" x14ac:dyDescent="0.2">
      <c r="A113" s="289"/>
      <c r="B113" s="289"/>
      <c r="C113" s="289"/>
      <c r="D113" s="289"/>
      <c r="E113" s="289"/>
      <c r="F113" s="289"/>
      <c r="G113" s="289"/>
      <c r="H113" s="289"/>
      <c r="I113" s="289"/>
      <c r="J113" s="289"/>
      <c r="K113" s="289"/>
      <c r="L113" s="289"/>
      <c r="M113" s="384"/>
      <c r="N113" s="289"/>
      <c r="O113" s="289"/>
    </row>
    <row r="114" spans="1:15" s="282" customFormat="1" ht="57.75" customHeight="1" x14ac:dyDescent="0.2">
      <c r="A114" s="500" t="s">
        <v>399</v>
      </c>
      <c r="B114" s="501"/>
      <c r="C114" s="501"/>
      <c r="D114" s="501"/>
      <c r="E114" s="501"/>
      <c r="F114" s="501"/>
      <c r="G114" s="284"/>
      <c r="H114" s="380"/>
      <c r="I114" s="380"/>
      <c r="J114" s="380"/>
      <c r="K114" s="380"/>
      <c r="L114" s="380"/>
      <c r="M114" s="381"/>
      <c r="N114" s="284"/>
      <c r="O114" s="284"/>
    </row>
    <row r="115" spans="1:15" ht="44.25" customHeight="1" x14ac:dyDescent="0.2">
      <c r="A115" s="562" t="s">
        <v>602</v>
      </c>
      <c r="B115" s="485" t="s">
        <v>486</v>
      </c>
      <c r="C115" s="568">
        <v>16</v>
      </c>
      <c r="D115" s="519"/>
      <c r="E115" s="576">
        <v>447576131.25</v>
      </c>
      <c r="F115" s="307" t="s">
        <v>481</v>
      </c>
      <c r="G115" s="291"/>
      <c r="H115" s="380"/>
      <c r="I115" s="380"/>
      <c r="J115" s="380"/>
      <c r="K115" s="380"/>
      <c r="L115" s="380"/>
      <c r="M115" s="383"/>
      <c r="N115" s="291"/>
      <c r="O115" s="482" t="s">
        <v>494</v>
      </c>
    </row>
    <row r="116" spans="1:15" ht="44.25" customHeight="1" x14ac:dyDescent="0.2">
      <c r="A116" s="505"/>
      <c r="B116" s="486"/>
      <c r="C116" s="568"/>
      <c r="D116" s="520"/>
      <c r="E116" s="577"/>
      <c r="F116" s="307" t="s">
        <v>482</v>
      </c>
      <c r="G116" s="291"/>
      <c r="H116" s="380"/>
      <c r="I116" s="380"/>
      <c r="J116" s="380"/>
      <c r="K116" s="380"/>
      <c r="L116" s="380"/>
      <c r="M116" s="383"/>
      <c r="N116" s="291"/>
      <c r="O116" s="483"/>
    </row>
    <row r="117" spans="1:15" ht="44.25" customHeight="1" x14ac:dyDescent="0.2">
      <c r="A117" s="505"/>
      <c r="B117" s="486"/>
      <c r="C117" s="568"/>
      <c r="D117" s="521"/>
      <c r="E117" s="577"/>
      <c r="F117" s="307" t="s">
        <v>483</v>
      </c>
      <c r="G117" s="291"/>
      <c r="H117" s="380"/>
      <c r="I117" s="380"/>
      <c r="J117" s="380"/>
      <c r="K117" s="380"/>
      <c r="L117" s="380"/>
      <c r="M117" s="383"/>
      <c r="N117" s="291"/>
      <c r="O117" s="483"/>
    </row>
    <row r="118" spans="1:15" ht="44.25" customHeight="1" x14ac:dyDescent="0.2">
      <c r="A118" s="505"/>
      <c r="B118" s="486"/>
      <c r="C118" s="568">
        <v>20</v>
      </c>
      <c r="D118" s="498"/>
      <c r="E118" s="577"/>
      <c r="F118" s="307" t="s">
        <v>484</v>
      </c>
      <c r="G118" s="291"/>
      <c r="H118" s="380"/>
      <c r="I118" s="380"/>
      <c r="J118" s="380"/>
      <c r="K118" s="380"/>
      <c r="L118" s="380"/>
      <c r="M118" s="383"/>
      <c r="N118" s="291"/>
      <c r="O118" s="483"/>
    </row>
    <row r="119" spans="1:15" ht="44.25" customHeight="1" x14ac:dyDescent="0.2">
      <c r="A119" s="505"/>
      <c r="B119" s="487"/>
      <c r="C119" s="568"/>
      <c r="D119" s="499"/>
      <c r="E119" s="577"/>
      <c r="F119" s="307" t="s">
        <v>485</v>
      </c>
      <c r="G119" s="291"/>
      <c r="H119" s="380"/>
      <c r="I119" s="380"/>
      <c r="J119" s="380"/>
      <c r="K119" s="380"/>
      <c r="L119" s="380"/>
      <c r="M119" s="383"/>
      <c r="N119" s="291"/>
      <c r="O119" s="483"/>
    </row>
    <row r="120" spans="1:15" ht="44.25" customHeight="1" x14ac:dyDescent="0.2">
      <c r="A120" s="505"/>
      <c r="B120" s="523" t="s">
        <v>480</v>
      </c>
      <c r="C120" s="525">
        <v>12</v>
      </c>
      <c r="D120" s="516"/>
      <c r="E120" s="576">
        <v>286747732.5</v>
      </c>
      <c r="F120" s="303" t="s">
        <v>487</v>
      </c>
      <c r="G120" s="291"/>
      <c r="H120" s="380"/>
      <c r="I120" s="380"/>
      <c r="J120" s="380"/>
      <c r="K120" s="380"/>
      <c r="L120" s="380"/>
      <c r="M120" s="383"/>
      <c r="N120" s="291"/>
      <c r="O120" s="483"/>
    </row>
    <row r="121" spans="1:15" ht="44.25" customHeight="1" x14ac:dyDescent="0.2">
      <c r="A121" s="505"/>
      <c r="B121" s="523"/>
      <c r="C121" s="525"/>
      <c r="D121" s="518"/>
      <c r="E121" s="577"/>
      <c r="F121" s="303" t="s">
        <v>488</v>
      </c>
      <c r="G121" s="291"/>
      <c r="H121" s="380"/>
      <c r="I121" s="380"/>
      <c r="J121" s="380"/>
      <c r="K121" s="380"/>
      <c r="L121" s="380"/>
      <c r="M121" s="383"/>
      <c r="N121" s="291"/>
      <c r="O121" s="483"/>
    </row>
    <row r="122" spans="1:15" ht="44.25" customHeight="1" x14ac:dyDescent="0.2">
      <c r="A122" s="505"/>
      <c r="B122" s="523" t="s">
        <v>349</v>
      </c>
      <c r="C122" s="524">
        <v>0.8</v>
      </c>
      <c r="D122" s="526"/>
      <c r="E122" s="577"/>
      <c r="F122" s="303" t="s">
        <v>489</v>
      </c>
      <c r="G122" s="291"/>
      <c r="H122" s="380"/>
      <c r="I122" s="380"/>
      <c r="J122" s="380"/>
      <c r="K122" s="380"/>
      <c r="L122" s="380"/>
      <c r="M122" s="383"/>
      <c r="N122" s="291"/>
      <c r="O122" s="483"/>
    </row>
    <row r="123" spans="1:15" ht="44.25" customHeight="1" x14ac:dyDescent="0.2">
      <c r="A123" s="505"/>
      <c r="B123" s="523"/>
      <c r="C123" s="524"/>
      <c r="D123" s="527"/>
      <c r="E123" s="577"/>
      <c r="F123" s="303" t="s">
        <v>490</v>
      </c>
      <c r="G123" s="291"/>
      <c r="H123" s="380"/>
      <c r="I123" s="380"/>
      <c r="J123" s="380"/>
      <c r="K123" s="380"/>
      <c r="L123" s="380"/>
      <c r="M123" s="383"/>
      <c r="N123" s="291"/>
      <c r="O123" s="483"/>
    </row>
    <row r="124" spans="1:15" ht="44.25" customHeight="1" x14ac:dyDescent="0.2">
      <c r="A124" s="505"/>
      <c r="B124" s="523" t="s">
        <v>350</v>
      </c>
      <c r="C124" s="525">
        <v>20</v>
      </c>
      <c r="D124" s="516"/>
      <c r="E124" s="577"/>
      <c r="F124" s="303" t="s">
        <v>491</v>
      </c>
      <c r="G124" s="291"/>
      <c r="H124" s="380"/>
      <c r="I124" s="380"/>
      <c r="J124" s="380"/>
      <c r="K124" s="380"/>
      <c r="L124" s="380"/>
      <c r="M124" s="383"/>
      <c r="N124" s="291"/>
      <c r="O124" s="483"/>
    </row>
    <row r="125" spans="1:15" ht="44.25" customHeight="1" x14ac:dyDescent="0.2">
      <c r="A125" s="505"/>
      <c r="B125" s="523"/>
      <c r="C125" s="525"/>
      <c r="D125" s="517"/>
      <c r="E125" s="577"/>
      <c r="F125" s="303" t="s">
        <v>492</v>
      </c>
      <c r="G125" s="291"/>
      <c r="H125" s="380"/>
      <c r="I125" s="380"/>
      <c r="J125" s="380"/>
      <c r="K125" s="380"/>
      <c r="L125" s="380"/>
      <c r="M125" s="383"/>
      <c r="N125" s="291"/>
      <c r="O125" s="483"/>
    </row>
    <row r="126" spans="1:15" ht="44.25" customHeight="1" x14ac:dyDescent="0.2">
      <c r="A126" s="505"/>
      <c r="B126" s="523"/>
      <c r="C126" s="525"/>
      <c r="D126" s="518"/>
      <c r="E126" s="578"/>
      <c r="F126" s="303" t="s">
        <v>493</v>
      </c>
      <c r="G126" s="291"/>
      <c r="H126" s="380"/>
      <c r="I126" s="380"/>
      <c r="J126" s="380"/>
      <c r="K126" s="380"/>
      <c r="L126" s="380"/>
      <c r="M126" s="383"/>
      <c r="N126" s="291"/>
      <c r="O126" s="484"/>
    </row>
    <row r="127" spans="1:15" ht="15" customHeight="1" x14ac:dyDescent="0.2">
      <c r="A127" s="289"/>
      <c r="B127" s="289"/>
      <c r="C127" s="289"/>
      <c r="D127" s="289"/>
      <c r="E127" s="289"/>
      <c r="F127" s="290"/>
      <c r="G127" s="290"/>
      <c r="H127" s="290"/>
      <c r="I127" s="290"/>
      <c r="J127" s="290"/>
      <c r="K127" s="290"/>
      <c r="L127" s="290"/>
      <c r="M127" s="382"/>
      <c r="N127" s="290"/>
      <c r="O127" s="290"/>
    </row>
    <row r="128" spans="1:15" s="305" customFormat="1" ht="33.75" customHeight="1" x14ac:dyDescent="0.2">
      <c r="A128" s="500" t="s">
        <v>418</v>
      </c>
      <c r="B128" s="501"/>
      <c r="C128" s="501"/>
      <c r="D128" s="501"/>
      <c r="E128" s="501"/>
      <c r="F128" s="501"/>
      <c r="G128" s="304"/>
      <c r="H128" s="380"/>
      <c r="I128" s="380"/>
      <c r="J128" s="380"/>
      <c r="K128" s="380"/>
      <c r="L128" s="380"/>
      <c r="M128" s="385"/>
      <c r="N128" s="304"/>
      <c r="O128" s="304"/>
    </row>
    <row r="129" spans="1:15" s="305" customFormat="1" ht="45" customHeight="1" x14ac:dyDescent="0.2">
      <c r="A129" s="565" t="s">
        <v>603</v>
      </c>
      <c r="B129" s="502" t="s">
        <v>313</v>
      </c>
      <c r="C129" s="533" t="s">
        <v>314</v>
      </c>
      <c r="D129" s="516">
        <v>1</v>
      </c>
      <c r="E129" s="516">
        <v>6</v>
      </c>
      <c r="F129" s="355" t="s">
        <v>495</v>
      </c>
      <c r="G129" s="304"/>
      <c r="H129" s="380"/>
      <c r="I129" s="380"/>
      <c r="J129" s="380"/>
      <c r="K129" s="380"/>
      <c r="L129" s="380"/>
      <c r="M129" s="385"/>
      <c r="N129" s="304"/>
      <c r="O129" s="579" t="s">
        <v>509</v>
      </c>
    </row>
    <row r="130" spans="1:15" s="305" customFormat="1" ht="45" customHeight="1" x14ac:dyDescent="0.2">
      <c r="A130" s="566"/>
      <c r="B130" s="541"/>
      <c r="C130" s="534"/>
      <c r="D130" s="517"/>
      <c r="E130" s="517"/>
      <c r="F130" s="355" t="s">
        <v>496</v>
      </c>
      <c r="G130" s="304"/>
      <c r="H130" s="380"/>
      <c r="I130" s="380"/>
      <c r="J130" s="380"/>
      <c r="K130" s="380"/>
      <c r="L130" s="380"/>
      <c r="M130" s="385"/>
      <c r="N130" s="304"/>
      <c r="O130" s="580"/>
    </row>
    <row r="131" spans="1:15" s="305" customFormat="1" ht="45" customHeight="1" x14ac:dyDescent="0.2">
      <c r="A131" s="566"/>
      <c r="B131" s="541"/>
      <c r="C131" s="534"/>
      <c r="D131" s="517"/>
      <c r="E131" s="517"/>
      <c r="F131" s="355" t="s">
        <v>497</v>
      </c>
      <c r="G131" s="304"/>
      <c r="H131" s="380"/>
      <c r="I131" s="380"/>
      <c r="J131" s="380"/>
      <c r="K131" s="380"/>
      <c r="L131" s="380"/>
      <c r="M131" s="385"/>
      <c r="N131" s="304"/>
      <c r="O131" s="580"/>
    </row>
    <row r="132" spans="1:15" s="305" customFormat="1" ht="45" customHeight="1" x14ac:dyDescent="0.2">
      <c r="A132" s="566"/>
      <c r="B132" s="502" t="s">
        <v>392</v>
      </c>
      <c r="C132" s="569"/>
      <c r="D132" s="516">
        <v>1</v>
      </c>
      <c r="E132" s="516"/>
      <c r="F132" s="355" t="s">
        <v>498</v>
      </c>
      <c r="G132" s="304"/>
      <c r="H132" s="380"/>
      <c r="I132" s="380"/>
      <c r="J132" s="380"/>
      <c r="K132" s="380"/>
      <c r="L132" s="380"/>
      <c r="M132" s="385"/>
      <c r="N132" s="304"/>
      <c r="O132" s="580"/>
    </row>
    <row r="133" spans="1:15" s="305" customFormat="1" ht="45" customHeight="1" x14ac:dyDescent="0.2">
      <c r="A133" s="566"/>
      <c r="B133" s="541"/>
      <c r="C133" s="570"/>
      <c r="D133" s="517"/>
      <c r="E133" s="517"/>
      <c r="F133" s="355" t="s">
        <v>499</v>
      </c>
      <c r="G133" s="304"/>
      <c r="H133" s="380"/>
      <c r="I133" s="380"/>
      <c r="J133" s="380"/>
      <c r="K133" s="380"/>
      <c r="L133" s="380"/>
      <c r="M133" s="385"/>
      <c r="N133" s="304"/>
      <c r="O133" s="580"/>
    </row>
    <row r="134" spans="1:15" s="305" customFormat="1" ht="45" customHeight="1" x14ac:dyDescent="0.2">
      <c r="A134" s="566"/>
      <c r="B134" s="541"/>
      <c r="C134" s="570"/>
      <c r="D134" s="517"/>
      <c r="E134" s="517"/>
      <c r="F134" s="355" t="s">
        <v>500</v>
      </c>
      <c r="G134" s="304"/>
      <c r="H134" s="380"/>
      <c r="I134" s="380"/>
      <c r="J134" s="380"/>
      <c r="K134" s="380"/>
      <c r="L134" s="380"/>
      <c r="M134" s="385"/>
      <c r="N134" s="304"/>
      <c r="O134" s="580"/>
    </row>
    <row r="135" spans="1:15" s="305" customFormat="1" ht="45" customHeight="1" x14ac:dyDescent="0.2">
      <c r="A135" s="566"/>
      <c r="B135" s="571" t="s">
        <v>501</v>
      </c>
      <c r="C135" s="569"/>
      <c r="D135" s="516">
        <v>1</v>
      </c>
      <c r="E135" s="516"/>
      <c r="F135" s="306"/>
      <c r="G135" s="304"/>
      <c r="H135" s="380"/>
      <c r="I135" s="380"/>
      <c r="J135" s="380"/>
      <c r="K135" s="380"/>
      <c r="L135" s="380"/>
      <c r="M135" s="385"/>
      <c r="N135" s="304"/>
      <c r="O135" s="580"/>
    </row>
    <row r="136" spans="1:15" s="305" customFormat="1" ht="45" customHeight="1" x14ac:dyDescent="0.2">
      <c r="A136" s="566"/>
      <c r="B136" s="541"/>
      <c r="C136" s="570"/>
      <c r="D136" s="517"/>
      <c r="E136" s="517"/>
      <c r="F136" s="306"/>
      <c r="G136" s="304"/>
      <c r="H136" s="380"/>
      <c r="I136" s="380"/>
      <c r="J136" s="380"/>
      <c r="K136" s="380"/>
      <c r="L136" s="380"/>
      <c r="M136" s="385"/>
      <c r="N136" s="304"/>
      <c r="O136" s="580"/>
    </row>
    <row r="137" spans="1:15" s="305" customFormat="1" ht="45" customHeight="1" x14ac:dyDescent="0.2">
      <c r="A137" s="566"/>
      <c r="B137" s="541"/>
      <c r="C137" s="570"/>
      <c r="D137" s="517"/>
      <c r="E137" s="517"/>
      <c r="F137" s="306"/>
      <c r="G137" s="304"/>
      <c r="H137" s="380"/>
      <c r="I137" s="380"/>
      <c r="J137" s="380"/>
      <c r="K137" s="380"/>
      <c r="L137" s="380"/>
      <c r="M137" s="385"/>
      <c r="N137" s="304"/>
      <c r="O137" s="580"/>
    </row>
    <row r="138" spans="1:15" s="305" customFormat="1" ht="45" customHeight="1" x14ac:dyDescent="0.2">
      <c r="A138" s="566"/>
      <c r="B138" s="541"/>
      <c r="C138" s="570"/>
      <c r="D138" s="517"/>
      <c r="E138" s="517"/>
      <c r="F138" s="306"/>
      <c r="G138" s="304"/>
      <c r="H138" s="380"/>
      <c r="I138" s="380"/>
      <c r="J138" s="380"/>
      <c r="K138" s="380"/>
      <c r="L138" s="380"/>
      <c r="M138" s="385"/>
      <c r="N138" s="304"/>
      <c r="O138" s="580"/>
    </row>
    <row r="139" spans="1:15" s="305" customFormat="1" ht="45" customHeight="1" x14ac:dyDescent="0.2">
      <c r="A139" s="567"/>
      <c r="B139" s="503"/>
      <c r="C139" s="572"/>
      <c r="D139" s="518"/>
      <c r="E139" s="518"/>
      <c r="F139" s="306"/>
      <c r="G139" s="304"/>
      <c r="H139" s="380"/>
      <c r="I139" s="380"/>
      <c r="J139" s="380"/>
      <c r="K139" s="380"/>
      <c r="L139" s="380"/>
      <c r="M139" s="385"/>
      <c r="N139" s="304"/>
      <c r="O139" s="580"/>
    </row>
    <row r="140" spans="1:15" s="305" customFormat="1" ht="45" customHeight="1" x14ac:dyDescent="0.2">
      <c r="A140" s="586" t="s">
        <v>604</v>
      </c>
      <c r="B140" s="587" t="s">
        <v>502</v>
      </c>
      <c r="C140" s="588">
        <v>1</v>
      </c>
      <c r="D140" s="514"/>
      <c r="E140" s="589">
        <v>5</v>
      </c>
      <c r="F140" s="355" t="s">
        <v>503</v>
      </c>
      <c r="G140" s="304"/>
      <c r="H140" s="380"/>
      <c r="I140" s="380"/>
      <c r="J140" s="380"/>
      <c r="K140" s="380"/>
      <c r="L140" s="380"/>
      <c r="M140" s="385"/>
      <c r="N140" s="304"/>
      <c r="O140" s="580"/>
    </row>
    <row r="141" spans="1:15" s="305" customFormat="1" ht="45" customHeight="1" x14ac:dyDescent="0.2">
      <c r="A141" s="586"/>
      <c r="B141" s="587"/>
      <c r="C141" s="588"/>
      <c r="D141" s="515"/>
      <c r="E141" s="589"/>
      <c r="F141" s="355" t="s">
        <v>504</v>
      </c>
      <c r="G141" s="304"/>
      <c r="H141" s="380"/>
      <c r="I141" s="380"/>
      <c r="J141" s="380"/>
      <c r="K141" s="380"/>
      <c r="L141" s="380"/>
      <c r="M141" s="385"/>
      <c r="N141" s="304"/>
      <c r="O141" s="580"/>
    </row>
    <row r="142" spans="1:15" s="305" customFormat="1" ht="45" customHeight="1" x14ac:dyDescent="0.2">
      <c r="A142" s="586"/>
      <c r="B142" s="587"/>
      <c r="C142" s="588"/>
      <c r="D142" s="515"/>
      <c r="E142" s="589"/>
      <c r="F142" s="355" t="s">
        <v>505</v>
      </c>
      <c r="G142" s="304"/>
      <c r="H142" s="380"/>
      <c r="I142" s="380"/>
      <c r="J142" s="380"/>
      <c r="K142" s="380"/>
      <c r="L142" s="380"/>
      <c r="M142" s="385"/>
      <c r="N142" s="304"/>
      <c r="O142" s="580"/>
    </row>
    <row r="143" spans="1:15" s="305" customFormat="1" ht="45" customHeight="1" x14ac:dyDescent="0.2">
      <c r="A143" s="586"/>
      <c r="B143" s="590" t="s">
        <v>396</v>
      </c>
      <c r="C143" s="588">
        <v>1</v>
      </c>
      <c r="D143" s="514"/>
      <c r="E143" s="589">
        <v>50</v>
      </c>
      <c r="F143" s="355" t="s">
        <v>506</v>
      </c>
      <c r="G143" s="304"/>
      <c r="H143" s="380"/>
      <c r="I143" s="380"/>
      <c r="J143" s="380"/>
      <c r="K143" s="380"/>
      <c r="L143" s="380"/>
      <c r="M143" s="385"/>
      <c r="N143" s="304"/>
      <c r="O143" s="580"/>
    </row>
    <row r="144" spans="1:15" s="305" customFormat="1" ht="45" customHeight="1" x14ac:dyDescent="0.2">
      <c r="A144" s="586"/>
      <c r="B144" s="590"/>
      <c r="C144" s="588"/>
      <c r="D144" s="515"/>
      <c r="E144" s="589"/>
      <c r="F144" s="355" t="s">
        <v>507</v>
      </c>
      <c r="G144" s="304"/>
      <c r="H144" s="380"/>
      <c r="I144" s="380"/>
      <c r="J144" s="380"/>
      <c r="K144" s="380"/>
      <c r="L144" s="380"/>
      <c r="M144" s="385"/>
      <c r="N144" s="304"/>
      <c r="O144" s="580"/>
    </row>
    <row r="145" spans="1:15" s="305" customFormat="1" ht="45" customHeight="1" x14ac:dyDescent="0.2">
      <c r="A145" s="586"/>
      <c r="B145" s="590"/>
      <c r="C145" s="588"/>
      <c r="D145" s="515"/>
      <c r="E145" s="589"/>
      <c r="F145" s="355" t="s">
        <v>508</v>
      </c>
      <c r="G145" s="304"/>
      <c r="H145" s="380"/>
      <c r="I145" s="380"/>
      <c r="J145" s="380"/>
      <c r="K145" s="380"/>
      <c r="L145" s="380"/>
      <c r="M145" s="385"/>
      <c r="N145" s="304"/>
      <c r="O145" s="581"/>
    </row>
    <row r="146" spans="1:15" ht="75" x14ac:dyDescent="0.25">
      <c r="B146" s="400" t="s">
        <v>431</v>
      </c>
      <c r="C146" s="401" t="s">
        <v>432</v>
      </c>
      <c r="D146" s="401" t="s">
        <v>134</v>
      </c>
      <c r="E146" s="366" t="s">
        <v>605</v>
      </c>
      <c r="F146" s="366"/>
      <c r="G146" s="366"/>
      <c r="H146" s="366"/>
      <c r="I146" s="367" t="s">
        <v>428</v>
      </c>
      <c r="J146" s="367" t="s">
        <v>429</v>
      </c>
      <c r="K146" s="368"/>
      <c r="L146" s="369"/>
      <c r="M146" s="370"/>
      <c r="N146" s="98"/>
    </row>
    <row r="147" spans="1:15" ht="15" x14ac:dyDescent="0.25">
      <c r="B147" s="400"/>
      <c r="C147" s="401"/>
      <c r="D147" s="401"/>
      <c r="E147" s="366" t="s">
        <v>433</v>
      </c>
      <c r="F147" s="366" t="s">
        <v>434</v>
      </c>
      <c r="G147" s="366" t="s">
        <v>435</v>
      </c>
      <c r="H147" s="366" t="s">
        <v>430</v>
      </c>
      <c r="I147" s="367"/>
      <c r="J147" s="367"/>
      <c r="K147" s="368"/>
      <c r="L147" s="369"/>
      <c r="M147" s="370"/>
      <c r="N147" s="98"/>
    </row>
    <row r="148" spans="1:15" ht="15" x14ac:dyDescent="0.25">
      <c r="B148" s="336">
        <f>'5. Valoración_Riesgo '!M10</f>
        <v>0</v>
      </c>
      <c r="C148" s="96"/>
      <c r="D148" s="96"/>
      <c r="E148" s="100"/>
      <c r="F148" s="100"/>
      <c r="G148" s="100"/>
      <c r="H148" s="291"/>
      <c r="I148" s="101">
        <f>SUM(E148:H148)</f>
        <v>0</v>
      </c>
      <c r="J148" s="219"/>
      <c r="K148" s="98"/>
      <c r="L148" s="98"/>
      <c r="M148" s="98"/>
      <c r="N148" s="98"/>
    </row>
    <row r="149" spans="1:15" ht="15" x14ac:dyDescent="0.25">
      <c r="B149" s="336">
        <f>'5. Valoración_Riesgo '!M11</f>
        <v>0</v>
      </c>
      <c r="C149" s="96"/>
      <c r="D149" s="96"/>
      <c r="E149" s="100"/>
      <c r="F149" s="100"/>
      <c r="G149" s="100"/>
      <c r="H149" s="291"/>
      <c r="I149" s="101">
        <f>SUM(E149:H149)</f>
        <v>0</v>
      </c>
      <c r="J149" s="219"/>
      <c r="K149" s="98"/>
      <c r="L149" s="98"/>
      <c r="M149" s="98"/>
      <c r="N149" s="98"/>
    </row>
    <row r="150" spans="1:15" ht="15" x14ac:dyDescent="0.25">
      <c r="B150" s="336">
        <f>'5. Valoración_Riesgo '!M12</f>
        <v>0</v>
      </c>
      <c r="C150" s="96"/>
      <c r="D150" s="96"/>
      <c r="E150" s="100"/>
      <c r="F150" s="100"/>
      <c r="G150" s="100"/>
      <c r="H150" s="291"/>
      <c r="I150" s="101">
        <f>SUM(E150:H150)</f>
        <v>0</v>
      </c>
      <c r="J150" s="219"/>
      <c r="K150" s="98"/>
      <c r="L150" s="98"/>
      <c r="M150" s="98"/>
      <c r="N150" s="98"/>
    </row>
  </sheetData>
  <mergeCells count="174">
    <mergeCell ref="N6:N8"/>
    <mergeCell ref="O6:O8"/>
    <mergeCell ref="G7:G8"/>
    <mergeCell ref="H7:H8"/>
    <mergeCell ref="A9:F9"/>
    <mergeCell ref="C6:C8"/>
    <mergeCell ref="F6:F8"/>
    <mergeCell ref="D6:D8"/>
    <mergeCell ref="A6:A8"/>
    <mergeCell ref="E6:E8"/>
    <mergeCell ref="B6:B8"/>
    <mergeCell ref="F5:O5"/>
    <mergeCell ref="D97:D98"/>
    <mergeCell ref="E135:E139"/>
    <mergeCell ref="A109:A111"/>
    <mergeCell ref="O129:O145"/>
    <mergeCell ref="O10:O26"/>
    <mergeCell ref="O28:O37"/>
    <mergeCell ref="G6:H6"/>
    <mergeCell ref="I6:L6"/>
    <mergeCell ref="M6:M8"/>
    <mergeCell ref="A140:A145"/>
    <mergeCell ref="B140:B142"/>
    <mergeCell ref="C140:C142"/>
    <mergeCell ref="E140:E142"/>
    <mergeCell ref="O108:O112"/>
    <mergeCell ref="B143:B145"/>
    <mergeCell ref="C143:C145"/>
    <mergeCell ref="E143:E145"/>
    <mergeCell ref="D143:D145"/>
    <mergeCell ref="E129:E131"/>
    <mergeCell ref="B97:B98"/>
    <mergeCell ref="C97:C98"/>
    <mergeCell ref="E97:E98"/>
    <mergeCell ref="E115:E119"/>
    <mergeCell ref="E99:E101"/>
    <mergeCell ref="A128:F128"/>
    <mergeCell ref="A129:A139"/>
    <mergeCell ref="B129:B131"/>
    <mergeCell ref="A115:A126"/>
    <mergeCell ref="C115:C117"/>
    <mergeCell ref="B132:B134"/>
    <mergeCell ref="C132:C134"/>
    <mergeCell ref="B120:B121"/>
    <mergeCell ref="B135:B139"/>
    <mergeCell ref="C135:C139"/>
    <mergeCell ref="B99:B101"/>
    <mergeCell ref="C99:C101"/>
    <mergeCell ref="B109:B111"/>
    <mergeCell ref="E120:E126"/>
    <mergeCell ref="D118:D119"/>
    <mergeCell ref="C118:C119"/>
    <mergeCell ref="D99:D101"/>
    <mergeCell ref="D135:D139"/>
    <mergeCell ref="A29:A37"/>
    <mergeCell ref="B29:B37"/>
    <mergeCell ref="C29:C37"/>
    <mergeCell ref="E29:E37"/>
    <mergeCell ref="E62:E65"/>
    <mergeCell ref="C43:C44"/>
    <mergeCell ref="B59:B61"/>
    <mergeCell ref="E59:E61"/>
    <mergeCell ref="B62:B65"/>
    <mergeCell ref="A49:A50"/>
    <mergeCell ref="A59:A106"/>
    <mergeCell ref="D84:D86"/>
    <mergeCell ref="E104:E106"/>
    <mergeCell ref="C102:C103"/>
    <mergeCell ref="C38:C42"/>
    <mergeCell ref="E38:E42"/>
    <mergeCell ref="B45:B46"/>
    <mergeCell ref="E43:E44"/>
    <mergeCell ref="C45:C46"/>
    <mergeCell ref="E45:E46"/>
    <mergeCell ref="D45:D46"/>
    <mergeCell ref="B104:B106"/>
    <mergeCell ref="C104:C106"/>
    <mergeCell ref="B92:B94"/>
    <mergeCell ref="B47:B48"/>
    <mergeCell ref="B38:B42"/>
    <mergeCell ref="C59:C61"/>
    <mergeCell ref="B76:B79"/>
    <mergeCell ref="B43:B44"/>
    <mergeCell ref="D70:D71"/>
    <mergeCell ref="C76:C79"/>
    <mergeCell ref="D72:D75"/>
    <mergeCell ref="C92:C94"/>
    <mergeCell ref="D80:D82"/>
    <mergeCell ref="B66:B67"/>
    <mergeCell ref="C66:C67"/>
    <mergeCell ref="B70:B71"/>
    <mergeCell ref="C84:C86"/>
    <mergeCell ref="B80:B82"/>
    <mergeCell ref="C80:C82"/>
    <mergeCell ref="B84:B91"/>
    <mergeCell ref="D76:D79"/>
    <mergeCell ref="A10:A26"/>
    <mergeCell ref="B20:B26"/>
    <mergeCell ref="E15:E19"/>
    <mergeCell ref="B10:B14"/>
    <mergeCell ref="C10:C14"/>
    <mergeCell ref="D15:D19"/>
    <mergeCell ref="D20:D26"/>
    <mergeCell ref="E10:E14"/>
    <mergeCell ref="B15:B19"/>
    <mergeCell ref="C15:C19"/>
    <mergeCell ref="C20:C26"/>
    <mergeCell ref="E20:E26"/>
    <mergeCell ref="E72:E75"/>
    <mergeCell ref="E92:E94"/>
    <mergeCell ref="D68:D69"/>
    <mergeCell ref="E76:E79"/>
    <mergeCell ref="E95:E96"/>
    <mergeCell ref="E70:E71"/>
    <mergeCell ref="A51:A53"/>
    <mergeCell ref="B52:B53"/>
    <mergeCell ref="C52:C53"/>
    <mergeCell ref="C72:C75"/>
    <mergeCell ref="C62:C65"/>
    <mergeCell ref="B68:B69"/>
    <mergeCell ref="C68:C69"/>
    <mergeCell ref="B72:B75"/>
    <mergeCell ref="C70:C71"/>
    <mergeCell ref="B95:B96"/>
    <mergeCell ref="E84:E91"/>
    <mergeCell ref="E66:E67"/>
    <mergeCell ref="E68:E69"/>
    <mergeCell ref="E80:E82"/>
    <mergeCell ref="D140:D142"/>
    <mergeCell ref="D102:D103"/>
    <mergeCell ref="D104:D106"/>
    <mergeCell ref="D129:D131"/>
    <mergeCell ref="D132:D134"/>
    <mergeCell ref="D124:D126"/>
    <mergeCell ref="D115:D117"/>
    <mergeCell ref="D120:D121"/>
    <mergeCell ref="A108:F108"/>
    <mergeCell ref="B122:B123"/>
    <mergeCell ref="C122:C123"/>
    <mergeCell ref="B124:B126"/>
    <mergeCell ref="C124:C126"/>
    <mergeCell ref="B102:B103"/>
    <mergeCell ref="D122:D123"/>
    <mergeCell ref="A114:F114"/>
    <mergeCell ref="E109:E111"/>
    <mergeCell ref="E102:E103"/>
    <mergeCell ref="C129:C131"/>
    <mergeCell ref="C120:C121"/>
    <mergeCell ref="C109:C111"/>
    <mergeCell ref="E132:E134"/>
    <mergeCell ref="O54:O57"/>
    <mergeCell ref="B115:B119"/>
    <mergeCell ref="O115:O126"/>
    <mergeCell ref="A1:F1"/>
    <mergeCell ref="A2:F2"/>
    <mergeCell ref="A3:F3"/>
    <mergeCell ref="A4:F4"/>
    <mergeCell ref="A5:E5"/>
    <mergeCell ref="O38:O53"/>
    <mergeCell ref="O59:O106"/>
    <mergeCell ref="D29:D37"/>
    <mergeCell ref="D59:D61"/>
    <mergeCell ref="A28:F28"/>
    <mergeCell ref="A47:A48"/>
    <mergeCell ref="A54:A57"/>
    <mergeCell ref="F31:F32"/>
    <mergeCell ref="B55:B56"/>
    <mergeCell ref="E52:E53"/>
    <mergeCell ref="A38:A46"/>
    <mergeCell ref="C55:C56"/>
    <mergeCell ref="D55:D56"/>
    <mergeCell ref="E55:E56"/>
    <mergeCell ref="D92:D94"/>
    <mergeCell ref="D62:D65"/>
  </mergeCells>
  <pageMargins left="0.7" right="0.7" top="0.75" bottom="0.75" header="0.3" footer="0.3"/>
  <pageSetup scale="65"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workbookViewId="0">
      <selection activeCell="A7" sqref="A7"/>
    </sheetView>
  </sheetViews>
  <sheetFormatPr baseColWidth="10" defaultRowHeight="12.75" x14ac:dyDescent="0.2"/>
  <cols>
    <col min="1" max="1" width="18.140625" customWidth="1"/>
    <col min="2" max="2" width="21" customWidth="1"/>
    <col min="5" max="5" width="16.7109375" customWidth="1"/>
    <col min="6" max="6" width="22.5703125" customWidth="1"/>
  </cols>
  <sheetData>
    <row r="3" spans="1:6" ht="49.5" customHeight="1" x14ac:dyDescent="0.2">
      <c r="A3" s="988" t="s">
        <v>208</v>
      </c>
      <c r="B3" s="988"/>
      <c r="C3" s="988"/>
      <c r="D3" s="988"/>
      <c r="E3" s="988"/>
      <c r="F3" s="988"/>
    </row>
    <row r="4" spans="1:6" x14ac:dyDescent="0.2">
      <c r="A4" s="988" t="s">
        <v>701</v>
      </c>
      <c r="B4" s="988"/>
      <c r="C4" s="988"/>
      <c r="D4" s="988"/>
      <c r="E4" s="988"/>
      <c r="F4" s="988"/>
    </row>
    <row r="5" spans="1:6" ht="39" customHeight="1" x14ac:dyDescent="0.2">
      <c r="A5" s="988" t="s">
        <v>406</v>
      </c>
      <c r="B5" s="988"/>
      <c r="C5" s="988"/>
      <c r="D5" s="988"/>
      <c r="E5" s="988"/>
      <c r="F5" s="988"/>
    </row>
    <row r="6" spans="1:6" ht="45.75" customHeight="1" x14ac:dyDescent="0.2">
      <c r="A6" s="989" t="s">
        <v>774</v>
      </c>
      <c r="B6" s="989" t="s">
        <v>793</v>
      </c>
      <c r="C6" s="990" t="s">
        <v>794</v>
      </c>
      <c r="D6" s="991" t="s">
        <v>795</v>
      </c>
      <c r="E6" s="990" t="s">
        <v>796</v>
      </c>
      <c r="F6" s="992" t="s">
        <v>797</v>
      </c>
    </row>
    <row r="7" spans="1:6" ht="89.25" x14ac:dyDescent="0.2">
      <c r="A7" s="993" t="s">
        <v>236</v>
      </c>
      <c r="B7" s="993" t="s">
        <v>849</v>
      </c>
      <c r="C7" s="481">
        <v>0</v>
      </c>
      <c r="D7" s="994">
        <v>0.1</v>
      </c>
      <c r="E7" s="995">
        <v>30</v>
      </c>
      <c r="F7" s="356" t="s">
        <v>549</v>
      </c>
    </row>
  </sheetData>
  <mergeCells count="3">
    <mergeCell ref="A5:F5"/>
    <mergeCell ref="A3:F3"/>
    <mergeCell ref="A4:F4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showGridLines="0" tabSelected="1" topLeftCell="A37" zoomScale="70" zoomScaleNormal="70" workbookViewId="0">
      <selection activeCell="F34" sqref="F34"/>
    </sheetView>
  </sheetViews>
  <sheetFormatPr baseColWidth="10" defaultColWidth="10.85546875" defaultRowHeight="15" x14ac:dyDescent="0.25"/>
  <cols>
    <col min="1" max="1" width="37.28515625" style="97" customWidth="1"/>
    <col min="2" max="2" width="39" style="97" customWidth="1"/>
    <col min="3" max="3" width="20.7109375" style="97" customWidth="1"/>
    <col min="4" max="4" width="20.42578125" style="97" customWidth="1"/>
    <col min="5" max="5" width="18.42578125" style="97" customWidth="1"/>
    <col min="6" max="6" width="71.7109375" style="97" customWidth="1"/>
    <col min="7" max="16" width="26" style="97" customWidth="1"/>
    <col min="17" max="16384" width="10.85546875" style="97"/>
  </cols>
  <sheetData>
    <row r="1" spans="1:15" ht="69.75" customHeight="1" x14ac:dyDescent="0.25">
      <c r="A1" s="658" t="s">
        <v>401</v>
      </c>
      <c r="B1" s="659"/>
      <c r="C1" s="659"/>
      <c r="D1" s="659"/>
      <c r="E1" s="659"/>
      <c r="F1" s="659"/>
    </row>
    <row r="2" spans="1:15" ht="116.25" customHeight="1" x14ac:dyDescent="0.25">
      <c r="A2" s="660" t="s">
        <v>208</v>
      </c>
      <c r="B2" s="661"/>
      <c r="C2" s="661"/>
      <c r="D2" s="661"/>
      <c r="E2" s="661"/>
      <c r="F2" s="661"/>
    </row>
    <row r="3" spans="1:15" ht="23.25" customHeight="1" x14ac:dyDescent="0.25">
      <c r="A3" s="663" t="s">
        <v>146</v>
      </c>
      <c r="B3" s="664"/>
      <c r="C3" s="664"/>
      <c r="D3" s="664"/>
      <c r="E3" s="664"/>
      <c r="F3" s="664"/>
    </row>
    <row r="4" spans="1:15" ht="58.5" customHeight="1" x14ac:dyDescent="0.25">
      <c r="A4" s="662" t="s">
        <v>701</v>
      </c>
      <c r="B4" s="662"/>
      <c r="C4" s="662"/>
      <c r="D4" s="662"/>
      <c r="E4" s="662"/>
      <c r="F4" s="662"/>
    </row>
    <row r="5" spans="1:15" ht="48" customHeight="1" x14ac:dyDescent="0.25">
      <c r="A5" s="665" t="s">
        <v>419</v>
      </c>
      <c r="B5" s="665"/>
      <c r="C5" s="665"/>
      <c r="D5" s="665"/>
      <c r="E5" s="665"/>
      <c r="F5" s="490" t="s">
        <v>436</v>
      </c>
      <c r="G5" s="490"/>
      <c r="H5" s="490"/>
      <c r="I5" s="490"/>
      <c r="J5" s="490"/>
      <c r="K5" s="490"/>
      <c r="L5" s="490"/>
      <c r="M5" s="490"/>
      <c r="N5" s="490"/>
      <c r="O5" s="490"/>
    </row>
    <row r="6" spans="1:15" ht="49.5" customHeight="1" x14ac:dyDescent="0.25">
      <c r="A6" s="599" t="s">
        <v>774</v>
      </c>
      <c r="B6" s="599" t="s">
        <v>793</v>
      </c>
      <c r="C6" s="595" t="s">
        <v>794</v>
      </c>
      <c r="D6" s="593" t="s">
        <v>795</v>
      </c>
      <c r="E6" s="595" t="s">
        <v>796</v>
      </c>
      <c r="F6" s="672" t="s">
        <v>797</v>
      </c>
      <c r="G6" s="582" t="s">
        <v>798</v>
      </c>
      <c r="H6" s="583"/>
      <c r="I6" s="584" t="s">
        <v>799</v>
      </c>
      <c r="J6" s="584"/>
      <c r="K6" s="584"/>
      <c r="L6" s="584"/>
      <c r="M6" s="585" t="s">
        <v>800</v>
      </c>
      <c r="N6" s="585" t="s">
        <v>801</v>
      </c>
      <c r="O6" s="585" t="s">
        <v>802</v>
      </c>
    </row>
    <row r="7" spans="1:15" ht="31.5" customHeight="1" x14ac:dyDescent="0.25">
      <c r="A7" s="600"/>
      <c r="B7" s="600"/>
      <c r="C7" s="596"/>
      <c r="D7" s="598"/>
      <c r="E7" s="596"/>
      <c r="F7" s="673"/>
      <c r="G7" s="593" t="s">
        <v>424</v>
      </c>
      <c r="H7" s="593" t="s">
        <v>425</v>
      </c>
      <c r="I7" s="334" t="s">
        <v>426</v>
      </c>
      <c r="J7" s="334" t="s">
        <v>427</v>
      </c>
      <c r="K7" s="334" t="s">
        <v>213</v>
      </c>
      <c r="L7" s="334" t="s">
        <v>214</v>
      </c>
      <c r="M7" s="585"/>
      <c r="N7" s="585"/>
      <c r="O7" s="585"/>
    </row>
    <row r="8" spans="1:15" ht="31.5" customHeight="1" x14ac:dyDescent="0.25">
      <c r="A8" s="601"/>
      <c r="B8" s="601"/>
      <c r="C8" s="597"/>
      <c r="D8" s="594"/>
      <c r="E8" s="597"/>
      <c r="F8" s="674"/>
      <c r="G8" s="594"/>
      <c r="H8" s="594"/>
      <c r="I8" s="335" t="s">
        <v>166</v>
      </c>
      <c r="J8" s="335" t="s">
        <v>166</v>
      </c>
      <c r="K8" s="335" t="s">
        <v>166</v>
      </c>
      <c r="L8" s="335" t="s">
        <v>166</v>
      </c>
      <c r="M8" s="585"/>
      <c r="N8" s="585"/>
      <c r="O8" s="585"/>
    </row>
    <row r="9" spans="1:15" ht="55.5" customHeight="1" x14ac:dyDescent="0.25">
      <c r="A9" s="656" t="s">
        <v>405</v>
      </c>
      <c r="B9" s="675"/>
      <c r="C9" s="675"/>
      <c r="D9" s="675"/>
      <c r="E9" s="675"/>
      <c r="F9" s="676"/>
      <c r="G9" s="96"/>
      <c r="H9" s="100"/>
      <c r="I9" s="100"/>
      <c r="J9" s="100"/>
      <c r="K9" s="100"/>
      <c r="L9" s="100"/>
      <c r="M9" s="386"/>
      <c r="N9" s="96"/>
      <c r="O9" s="96"/>
    </row>
    <row r="10" spans="1:15" ht="39.75" customHeight="1" x14ac:dyDescent="0.25">
      <c r="A10" s="571" t="s">
        <v>233</v>
      </c>
      <c r="B10" s="502" t="s">
        <v>167</v>
      </c>
      <c r="C10" s="504">
        <v>142</v>
      </c>
      <c r="D10" s="653">
        <v>6</v>
      </c>
      <c r="E10" s="666">
        <v>250</v>
      </c>
      <c r="F10" s="364" t="s">
        <v>528</v>
      </c>
      <c r="G10" s="96"/>
      <c r="H10" s="100"/>
      <c r="I10" s="100"/>
      <c r="J10" s="100"/>
      <c r="K10" s="100"/>
      <c r="L10" s="100"/>
      <c r="M10" s="386"/>
      <c r="N10" s="96"/>
      <c r="O10" s="622" t="s">
        <v>541</v>
      </c>
    </row>
    <row r="11" spans="1:15" ht="39.75" customHeight="1" x14ac:dyDescent="0.25">
      <c r="A11" s="621"/>
      <c r="B11" s="541"/>
      <c r="C11" s="505"/>
      <c r="D11" s="654"/>
      <c r="E11" s="667"/>
      <c r="F11" s="275" t="s">
        <v>529</v>
      </c>
      <c r="G11" s="96"/>
      <c r="H11" s="100"/>
      <c r="I11" s="100"/>
      <c r="J11" s="100"/>
      <c r="K11" s="100"/>
      <c r="L11" s="100"/>
      <c r="M11" s="386"/>
      <c r="N11" s="96"/>
      <c r="O11" s="670"/>
    </row>
    <row r="12" spans="1:15" ht="39.75" customHeight="1" x14ac:dyDescent="0.25">
      <c r="A12" s="621"/>
      <c r="B12" s="504" t="s">
        <v>168</v>
      </c>
      <c r="C12" s="504">
        <v>760</v>
      </c>
      <c r="D12" s="653">
        <v>850</v>
      </c>
      <c r="E12" s="666">
        <v>650</v>
      </c>
      <c r="F12" s="275" t="s">
        <v>530</v>
      </c>
      <c r="G12" s="96"/>
      <c r="H12" s="100"/>
      <c r="I12" s="100"/>
      <c r="J12" s="100"/>
      <c r="K12" s="100"/>
      <c r="L12" s="100"/>
      <c r="M12" s="386"/>
      <c r="N12" s="96"/>
      <c r="O12" s="670"/>
    </row>
    <row r="13" spans="1:15" ht="39.75" customHeight="1" x14ac:dyDescent="0.25">
      <c r="A13" s="621"/>
      <c r="B13" s="505"/>
      <c r="C13" s="505"/>
      <c r="D13" s="654"/>
      <c r="E13" s="667"/>
      <c r="F13" s="275" t="s">
        <v>531</v>
      </c>
      <c r="G13" s="96"/>
      <c r="H13" s="100"/>
      <c r="I13" s="100"/>
      <c r="J13" s="100"/>
      <c r="K13" s="100"/>
      <c r="L13" s="100"/>
      <c r="M13" s="386"/>
      <c r="N13" s="96"/>
      <c r="O13" s="670"/>
    </row>
    <row r="14" spans="1:15" ht="39.75" customHeight="1" x14ac:dyDescent="0.25">
      <c r="A14" s="621"/>
      <c r="B14" s="505"/>
      <c r="C14" s="505"/>
      <c r="D14" s="654"/>
      <c r="E14" s="667"/>
      <c r="F14" s="275" t="s">
        <v>532</v>
      </c>
      <c r="G14" s="96"/>
      <c r="H14" s="100"/>
      <c r="I14" s="100"/>
      <c r="J14" s="100"/>
      <c r="K14" s="100"/>
      <c r="L14" s="100"/>
      <c r="M14" s="386"/>
      <c r="N14" s="96"/>
      <c r="O14" s="670"/>
    </row>
    <row r="15" spans="1:15" ht="39.75" customHeight="1" x14ac:dyDescent="0.25">
      <c r="A15" s="621"/>
      <c r="B15" s="505"/>
      <c r="C15" s="505"/>
      <c r="D15" s="654"/>
      <c r="E15" s="667"/>
      <c r="F15" s="275" t="s">
        <v>533</v>
      </c>
      <c r="G15" s="96"/>
      <c r="H15" s="100"/>
      <c r="I15" s="100"/>
      <c r="J15" s="100"/>
      <c r="K15" s="100"/>
      <c r="L15" s="100"/>
      <c r="M15" s="386"/>
      <c r="N15" s="96"/>
      <c r="O15" s="670"/>
    </row>
    <row r="16" spans="1:15" ht="39.75" customHeight="1" x14ac:dyDescent="0.25">
      <c r="A16" s="621"/>
      <c r="B16" s="502" t="s">
        <v>169</v>
      </c>
      <c r="C16" s="504">
        <v>6</v>
      </c>
      <c r="D16" s="668">
        <v>1</v>
      </c>
      <c r="E16" s="666">
        <v>3921.7</v>
      </c>
      <c r="F16" s="275" t="s">
        <v>534</v>
      </c>
      <c r="G16" s="96"/>
      <c r="H16" s="100"/>
      <c r="I16" s="100"/>
      <c r="J16" s="100"/>
      <c r="K16" s="100"/>
      <c r="L16" s="100"/>
      <c r="M16" s="386"/>
      <c r="N16" s="96"/>
      <c r="O16" s="670"/>
    </row>
    <row r="17" spans="1:15" ht="39.75" customHeight="1" x14ac:dyDescent="0.25">
      <c r="A17" s="621"/>
      <c r="B17" s="541"/>
      <c r="C17" s="505"/>
      <c r="D17" s="669"/>
      <c r="E17" s="667"/>
      <c r="F17" s="275" t="s">
        <v>535</v>
      </c>
      <c r="G17" s="96"/>
      <c r="H17" s="100"/>
      <c r="I17" s="100"/>
      <c r="J17" s="100"/>
      <c r="K17" s="100"/>
      <c r="L17" s="100"/>
      <c r="M17" s="386"/>
      <c r="N17" s="96"/>
      <c r="O17" s="670"/>
    </row>
    <row r="18" spans="1:15" ht="39.75" customHeight="1" x14ac:dyDescent="0.25">
      <c r="A18" s="571" t="s">
        <v>232</v>
      </c>
      <c r="B18" s="671" t="s">
        <v>536</v>
      </c>
      <c r="C18" s="504" t="s">
        <v>170</v>
      </c>
      <c r="D18" s="273"/>
      <c r="E18" s="666">
        <v>270</v>
      </c>
      <c r="F18" s="275" t="s">
        <v>537</v>
      </c>
      <c r="G18" s="96"/>
      <c r="H18" s="100"/>
      <c r="I18" s="100"/>
      <c r="J18" s="100"/>
      <c r="K18" s="100"/>
      <c r="L18" s="100"/>
      <c r="M18" s="386"/>
      <c r="N18" s="96"/>
      <c r="O18" s="670"/>
    </row>
    <row r="19" spans="1:15" ht="39.75" customHeight="1" x14ac:dyDescent="0.25">
      <c r="A19" s="621"/>
      <c r="B19" s="505"/>
      <c r="C19" s="505"/>
      <c r="D19" s="274"/>
      <c r="E19" s="667"/>
      <c r="F19" s="275" t="s">
        <v>538</v>
      </c>
      <c r="G19" s="96"/>
      <c r="H19" s="100"/>
      <c r="I19" s="100"/>
      <c r="J19" s="100"/>
      <c r="K19" s="100"/>
      <c r="L19" s="100"/>
      <c r="M19" s="386"/>
      <c r="N19" s="96"/>
      <c r="O19" s="623"/>
    </row>
    <row r="20" spans="1:15" ht="11.25" customHeight="1" x14ac:dyDescent="0.25">
      <c r="A20" s="108"/>
      <c r="B20" s="109"/>
      <c r="C20" s="110"/>
      <c r="D20" s="111"/>
      <c r="E20" s="112"/>
      <c r="F20" s="277"/>
      <c r="G20" s="110"/>
      <c r="H20" s="110"/>
      <c r="I20" s="110"/>
      <c r="J20" s="110"/>
      <c r="K20" s="110"/>
      <c r="L20" s="110"/>
      <c r="M20" s="387"/>
      <c r="N20" s="110"/>
      <c r="O20" s="110"/>
    </row>
    <row r="21" spans="1:15" ht="64.5" customHeight="1" x14ac:dyDescent="0.25">
      <c r="A21" s="656" t="s">
        <v>406</v>
      </c>
      <c r="B21" s="675"/>
      <c r="C21" s="675"/>
      <c r="D21" s="675"/>
      <c r="E21" s="675"/>
      <c r="F21" s="675"/>
      <c r="G21" s="96"/>
      <c r="H21" s="100"/>
      <c r="I21" s="100"/>
      <c r="J21" s="100"/>
      <c r="K21" s="100"/>
      <c r="L21" s="100"/>
      <c r="M21" s="386"/>
      <c r="N21" s="96"/>
      <c r="O21" s="96"/>
    </row>
    <row r="22" spans="1:15" ht="40.5" customHeight="1" x14ac:dyDescent="0.25">
      <c r="A22" s="571" t="s">
        <v>234</v>
      </c>
      <c r="B22" s="571" t="s">
        <v>171</v>
      </c>
      <c r="C22" s="562">
        <v>0</v>
      </c>
      <c r="D22" s="679">
        <v>0.1</v>
      </c>
      <c r="E22" s="602">
        <v>255</v>
      </c>
      <c r="F22" s="275" t="s">
        <v>539</v>
      </c>
      <c r="G22" s="96"/>
      <c r="H22" s="100"/>
      <c r="I22" s="100"/>
      <c r="J22" s="100"/>
      <c r="K22" s="100"/>
      <c r="L22" s="100"/>
      <c r="M22" s="386"/>
      <c r="N22" s="96"/>
      <c r="O22" s="622" t="s">
        <v>541</v>
      </c>
    </row>
    <row r="23" spans="1:15" ht="40.5" customHeight="1" x14ac:dyDescent="0.25">
      <c r="A23" s="621"/>
      <c r="B23" s="621"/>
      <c r="C23" s="628"/>
      <c r="D23" s="680"/>
      <c r="E23" s="603"/>
      <c r="F23" s="275" t="s">
        <v>540</v>
      </c>
      <c r="G23" s="96"/>
      <c r="H23" s="100"/>
      <c r="I23" s="100"/>
      <c r="J23" s="100"/>
      <c r="K23" s="100"/>
      <c r="L23" s="100"/>
      <c r="M23" s="386"/>
      <c r="N23" s="96"/>
      <c r="O23" s="623"/>
    </row>
    <row r="24" spans="1:15" ht="40.5" customHeight="1" x14ac:dyDescent="0.25">
      <c r="A24" s="558" t="s">
        <v>236</v>
      </c>
      <c r="B24" s="571" t="s">
        <v>172</v>
      </c>
      <c r="C24" s="562">
        <v>6</v>
      </c>
      <c r="D24" s="633">
        <v>6</v>
      </c>
      <c r="E24" s="602">
        <v>3</v>
      </c>
      <c r="F24" s="364" t="s">
        <v>542</v>
      </c>
      <c r="G24" s="96">
        <v>6</v>
      </c>
      <c r="H24" s="100">
        <v>1</v>
      </c>
      <c r="I24" s="100">
        <v>0.1</v>
      </c>
      <c r="J24" s="100">
        <v>0.3</v>
      </c>
      <c r="K24" s="100">
        <v>0.3</v>
      </c>
      <c r="L24" s="100">
        <v>0.3</v>
      </c>
      <c r="M24" s="386">
        <v>43000000</v>
      </c>
      <c r="N24" s="476" t="s">
        <v>828</v>
      </c>
      <c r="O24" s="630" t="s">
        <v>702</v>
      </c>
    </row>
    <row r="25" spans="1:15" ht="40.5" customHeight="1" x14ac:dyDescent="0.25">
      <c r="A25" s="625"/>
      <c r="B25" s="621"/>
      <c r="C25" s="628"/>
      <c r="D25" s="634"/>
      <c r="E25" s="603"/>
      <c r="F25" s="275" t="s">
        <v>543</v>
      </c>
      <c r="G25" s="96">
        <v>6</v>
      </c>
      <c r="H25" s="100">
        <v>1</v>
      </c>
      <c r="I25" s="100">
        <v>0.1</v>
      </c>
      <c r="J25" s="100">
        <v>0.3</v>
      </c>
      <c r="K25" s="100">
        <v>0.3</v>
      </c>
      <c r="L25" s="100">
        <v>0.3</v>
      </c>
      <c r="M25" s="386">
        <v>300000</v>
      </c>
      <c r="N25" s="476" t="s">
        <v>829</v>
      </c>
      <c r="O25" s="631"/>
    </row>
    <row r="26" spans="1:15" ht="40.5" customHeight="1" x14ac:dyDescent="0.25">
      <c r="A26" s="625"/>
      <c r="B26" s="624" t="s">
        <v>847</v>
      </c>
      <c r="C26" s="562">
        <v>200</v>
      </c>
      <c r="D26" s="633">
        <v>197</v>
      </c>
      <c r="E26" s="602">
        <v>44</v>
      </c>
      <c r="F26" s="356" t="s">
        <v>547</v>
      </c>
      <c r="G26" s="96">
        <v>197</v>
      </c>
      <c r="H26" s="100">
        <v>1</v>
      </c>
      <c r="I26" s="100">
        <v>0</v>
      </c>
      <c r="J26" s="100">
        <v>0.33</v>
      </c>
      <c r="K26" s="100">
        <v>0.33</v>
      </c>
      <c r="L26" s="100">
        <v>0.34</v>
      </c>
      <c r="M26" s="386">
        <v>4500000</v>
      </c>
      <c r="N26" s="476" t="s">
        <v>830</v>
      </c>
      <c r="O26" s="631"/>
    </row>
    <row r="27" spans="1:15" ht="40.5" customHeight="1" x14ac:dyDescent="0.25">
      <c r="A27" s="625"/>
      <c r="B27" s="621"/>
      <c r="C27" s="628"/>
      <c r="D27" s="634"/>
      <c r="E27" s="603"/>
      <c r="F27" s="356" t="s">
        <v>544</v>
      </c>
      <c r="G27" s="96">
        <v>197</v>
      </c>
      <c r="H27" s="100">
        <v>1</v>
      </c>
      <c r="I27" s="100">
        <v>0</v>
      </c>
      <c r="J27" s="100">
        <v>0.33</v>
      </c>
      <c r="K27" s="100">
        <v>0.33</v>
      </c>
      <c r="L27" s="100">
        <v>0.34</v>
      </c>
      <c r="M27" s="386">
        <v>44000000</v>
      </c>
      <c r="N27" s="476" t="s">
        <v>830</v>
      </c>
      <c r="O27" s="631"/>
    </row>
    <row r="28" spans="1:15" ht="40.5" customHeight="1" x14ac:dyDescent="0.25">
      <c r="A28" s="625"/>
      <c r="B28" s="621"/>
      <c r="C28" s="628"/>
      <c r="D28" s="634"/>
      <c r="E28" s="603"/>
      <c r="F28" s="356" t="s">
        <v>545</v>
      </c>
      <c r="G28" s="96">
        <v>197</v>
      </c>
      <c r="H28" s="100">
        <v>1</v>
      </c>
      <c r="I28" s="100">
        <v>0</v>
      </c>
      <c r="J28" s="100">
        <v>0.33</v>
      </c>
      <c r="K28" s="100">
        <v>0.33</v>
      </c>
      <c r="L28" s="100">
        <v>0.34</v>
      </c>
      <c r="M28" s="386">
        <v>3250000</v>
      </c>
      <c r="N28" s="476" t="s">
        <v>830</v>
      </c>
      <c r="O28" s="631"/>
    </row>
    <row r="29" spans="1:15" ht="40.5" customHeight="1" x14ac:dyDescent="0.25">
      <c r="A29" s="625"/>
      <c r="B29" s="621"/>
      <c r="C29" s="629"/>
      <c r="D29" s="635"/>
      <c r="E29" s="604"/>
      <c r="F29" s="356" t="s">
        <v>546</v>
      </c>
      <c r="G29" s="96">
        <v>197</v>
      </c>
      <c r="H29" s="100">
        <v>1</v>
      </c>
      <c r="I29" s="100">
        <v>0</v>
      </c>
      <c r="J29" s="100">
        <v>0.33</v>
      </c>
      <c r="K29" s="100">
        <v>0.33</v>
      </c>
      <c r="L29" s="100">
        <v>0.34</v>
      </c>
      <c r="M29" s="386">
        <v>384000</v>
      </c>
      <c r="N29" s="476" t="s">
        <v>830</v>
      </c>
      <c r="O29" s="631"/>
    </row>
    <row r="30" spans="1:15" ht="40.5" customHeight="1" x14ac:dyDescent="0.25">
      <c r="A30" s="625"/>
      <c r="B30" s="558" t="s">
        <v>422</v>
      </c>
      <c r="C30" s="562">
        <v>0</v>
      </c>
      <c r="D30" s="636">
        <v>0.1</v>
      </c>
      <c r="E30" s="602">
        <v>30</v>
      </c>
      <c r="F30" s="356" t="s">
        <v>836</v>
      </c>
      <c r="G30" s="96">
        <v>95</v>
      </c>
      <c r="H30" s="100">
        <v>1</v>
      </c>
      <c r="I30" s="100">
        <v>0.1</v>
      </c>
      <c r="J30" s="100">
        <v>0.3</v>
      </c>
      <c r="K30" s="100">
        <v>0.3</v>
      </c>
      <c r="L30" s="100">
        <v>0.3</v>
      </c>
      <c r="M30" s="386">
        <v>23802000</v>
      </c>
      <c r="N30" s="476" t="s">
        <v>831</v>
      </c>
      <c r="O30" s="631"/>
    </row>
    <row r="31" spans="1:15" ht="40.5" customHeight="1" x14ac:dyDescent="0.25">
      <c r="A31" s="625"/>
      <c r="B31" s="625"/>
      <c r="C31" s="628"/>
      <c r="D31" s="637"/>
      <c r="E31" s="603"/>
      <c r="F31" s="477" t="s">
        <v>832</v>
      </c>
      <c r="G31" s="96">
        <v>7</v>
      </c>
      <c r="H31" s="100">
        <v>1</v>
      </c>
      <c r="I31" s="100">
        <v>0.1</v>
      </c>
      <c r="J31" s="100">
        <v>0.3</v>
      </c>
      <c r="K31" s="100">
        <v>0.3</v>
      </c>
      <c r="L31" s="100">
        <v>0.3</v>
      </c>
      <c r="M31" s="386">
        <v>7216000</v>
      </c>
      <c r="N31" s="476" t="s">
        <v>833</v>
      </c>
      <c r="O31" s="631"/>
    </row>
    <row r="32" spans="1:15" ht="40.5" customHeight="1" x14ac:dyDescent="0.25">
      <c r="A32" s="625"/>
      <c r="B32" s="625"/>
      <c r="C32" s="628"/>
      <c r="D32" s="637"/>
      <c r="E32" s="603"/>
      <c r="F32" s="477" t="s">
        <v>834</v>
      </c>
      <c r="G32" s="96">
        <v>1</v>
      </c>
      <c r="H32" s="100">
        <v>1</v>
      </c>
      <c r="I32" s="100">
        <v>0</v>
      </c>
      <c r="J32" s="100">
        <v>0</v>
      </c>
      <c r="K32" s="100">
        <v>0</v>
      </c>
      <c r="L32" s="100">
        <v>1</v>
      </c>
      <c r="M32" s="386">
        <v>750000</v>
      </c>
      <c r="N32" s="476" t="s">
        <v>835</v>
      </c>
      <c r="O32" s="631"/>
    </row>
    <row r="33" spans="1:15" ht="40.5" customHeight="1" x14ac:dyDescent="0.25">
      <c r="A33" s="625"/>
      <c r="B33" s="625"/>
      <c r="C33" s="628"/>
      <c r="D33" s="637"/>
      <c r="E33" s="603"/>
      <c r="F33" s="356" t="s">
        <v>548</v>
      </c>
      <c r="G33" s="96">
        <v>1</v>
      </c>
      <c r="H33" s="100">
        <v>1</v>
      </c>
      <c r="I33" s="100">
        <v>0</v>
      </c>
      <c r="J33" s="100">
        <v>0</v>
      </c>
      <c r="K33" s="100">
        <v>0</v>
      </c>
      <c r="L33" s="100">
        <v>1</v>
      </c>
      <c r="M33" s="386">
        <v>2000000</v>
      </c>
      <c r="N33" s="476" t="s">
        <v>835</v>
      </c>
      <c r="O33" s="631"/>
    </row>
    <row r="34" spans="1:15" ht="40.5" customHeight="1" x14ac:dyDescent="0.25">
      <c r="A34" s="625"/>
      <c r="B34" s="625"/>
      <c r="C34" s="628"/>
      <c r="D34" s="637"/>
      <c r="E34" s="603"/>
      <c r="F34" s="356" t="s">
        <v>549</v>
      </c>
      <c r="G34" s="96">
        <v>4</v>
      </c>
      <c r="H34" s="100">
        <v>1</v>
      </c>
      <c r="I34" s="100">
        <v>0.1</v>
      </c>
      <c r="J34" s="100">
        <v>0.3</v>
      </c>
      <c r="K34" s="100">
        <v>0.3</v>
      </c>
      <c r="L34" s="100">
        <v>0.3</v>
      </c>
      <c r="M34" s="386">
        <v>375000</v>
      </c>
      <c r="N34" s="476" t="s">
        <v>837</v>
      </c>
      <c r="O34" s="631"/>
    </row>
    <row r="35" spans="1:15" ht="40.5" customHeight="1" x14ac:dyDescent="0.25">
      <c r="A35" s="625"/>
      <c r="B35" s="625"/>
      <c r="C35" s="628"/>
      <c r="D35" s="637"/>
      <c r="E35" s="603"/>
      <c r="F35" s="356" t="s">
        <v>550</v>
      </c>
      <c r="G35" s="96">
        <v>1</v>
      </c>
      <c r="H35" s="100">
        <v>1</v>
      </c>
      <c r="I35" s="100">
        <v>0</v>
      </c>
      <c r="J35" s="100">
        <v>0</v>
      </c>
      <c r="K35" s="100">
        <v>0</v>
      </c>
      <c r="L35" s="100">
        <v>1</v>
      </c>
      <c r="M35" s="386">
        <v>5118000</v>
      </c>
      <c r="N35" s="476" t="s">
        <v>838</v>
      </c>
      <c r="O35" s="631"/>
    </row>
    <row r="36" spans="1:15" ht="40.5" customHeight="1" x14ac:dyDescent="0.25">
      <c r="A36" s="625"/>
      <c r="B36" s="625"/>
      <c r="C36" s="628"/>
      <c r="D36" s="637"/>
      <c r="E36" s="603"/>
      <c r="F36" s="356" t="s">
        <v>551</v>
      </c>
      <c r="G36" s="96">
        <v>1</v>
      </c>
      <c r="H36" s="100">
        <v>1</v>
      </c>
      <c r="I36" s="100">
        <v>0</v>
      </c>
      <c r="J36" s="100">
        <v>0</v>
      </c>
      <c r="K36" s="100">
        <v>0</v>
      </c>
      <c r="L36" s="100">
        <v>1</v>
      </c>
      <c r="M36" s="386">
        <v>5118000</v>
      </c>
      <c r="N36" s="476" t="s">
        <v>838</v>
      </c>
      <c r="O36" s="631"/>
    </row>
    <row r="37" spans="1:15" ht="40.5" customHeight="1" x14ac:dyDescent="0.25">
      <c r="A37" s="625"/>
      <c r="B37" s="625"/>
      <c r="C37" s="628"/>
      <c r="D37" s="637"/>
      <c r="E37" s="603"/>
      <c r="F37" s="356" t="s">
        <v>552</v>
      </c>
      <c r="G37" s="96">
        <v>1</v>
      </c>
      <c r="H37" s="100">
        <v>1</v>
      </c>
      <c r="I37" s="100">
        <v>1</v>
      </c>
      <c r="J37" s="100">
        <v>0</v>
      </c>
      <c r="K37" s="100">
        <v>0</v>
      </c>
      <c r="L37" s="100">
        <v>0</v>
      </c>
      <c r="M37" s="386">
        <v>10000000</v>
      </c>
      <c r="N37" s="476" t="s">
        <v>835</v>
      </c>
      <c r="O37" s="631"/>
    </row>
    <row r="38" spans="1:15" ht="40.5" customHeight="1" x14ac:dyDescent="0.25">
      <c r="A38" s="625"/>
      <c r="B38" s="625"/>
      <c r="C38" s="628"/>
      <c r="D38" s="637"/>
      <c r="E38" s="603"/>
      <c r="F38" s="356" t="s">
        <v>553</v>
      </c>
      <c r="G38" s="96">
        <v>2</v>
      </c>
      <c r="H38" s="100">
        <v>1</v>
      </c>
      <c r="I38" s="100">
        <v>0</v>
      </c>
      <c r="J38" s="100">
        <v>0</v>
      </c>
      <c r="K38" s="100">
        <v>0</v>
      </c>
      <c r="L38" s="100">
        <v>1</v>
      </c>
      <c r="M38" s="386">
        <v>12120000</v>
      </c>
      <c r="N38" s="476" t="s">
        <v>839</v>
      </c>
      <c r="O38" s="631"/>
    </row>
    <row r="39" spans="1:15" ht="40.5" customHeight="1" x14ac:dyDescent="0.25">
      <c r="A39" s="625"/>
      <c r="B39" s="625"/>
      <c r="C39" s="628"/>
      <c r="D39" s="637"/>
      <c r="E39" s="603"/>
      <c r="F39" s="356" t="s">
        <v>554</v>
      </c>
      <c r="G39" s="96">
        <v>6</v>
      </c>
      <c r="H39" s="100">
        <v>1</v>
      </c>
      <c r="I39" s="100">
        <v>0.25</v>
      </c>
      <c r="J39" s="100">
        <v>0.25</v>
      </c>
      <c r="K39" s="100">
        <v>0.25</v>
      </c>
      <c r="L39" s="100">
        <v>0.25</v>
      </c>
      <c r="M39" s="386">
        <v>19200000</v>
      </c>
      <c r="N39" s="476" t="s">
        <v>840</v>
      </c>
      <c r="O39" s="631"/>
    </row>
    <row r="40" spans="1:15" ht="40.5" customHeight="1" x14ac:dyDescent="0.25">
      <c r="A40" s="625"/>
      <c r="B40" s="625"/>
      <c r="C40" s="628"/>
      <c r="D40" s="637"/>
      <c r="E40" s="603"/>
      <c r="F40" s="356" t="s">
        <v>555</v>
      </c>
      <c r="G40" s="96">
        <v>30</v>
      </c>
      <c r="H40" s="100">
        <v>1</v>
      </c>
      <c r="I40" s="100">
        <v>0</v>
      </c>
      <c r="J40" s="100">
        <v>0.33</v>
      </c>
      <c r="K40" s="100">
        <v>0.33</v>
      </c>
      <c r="L40" s="100">
        <v>0.34</v>
      </c>
      <c r="M40" s="386">
        <v>11400000</v>
      </c>
      <c r="N40" s="476" t="s">
        <v>840</v>
      </c>
      <c r="O40" s="631"/>
    </row>
    <row r="41" spans="1:15" ht="40.5" customHeight="1" x14ac:dyDescent="0.25">
      <c r="A41" s="625"/>
      <c r="B41" s="625"/>
      <c r="C41" s="628"/>
      <c r="D41" s="637"/>
      <c r="E41" s="603"/>
      <c r="F41" s="365" t="s">
        <v>556</v>
      </c>
      <c r="G41" s="96">
        <v>45</v>
      </c>
      <c r="H41" s="100">
        <v>1</v>
      </c>
      <c r="I41" s="100">
        <v>0.25</v>
      </c>
      <c r="J41" s="100">
        <v>0.25</v>
      </c>
      <c r="K41" s="100">
        <v>0.25</v>
      </c>
      <c r="L41" s="100">
        <v>0.25</v>
      </c>
      <c r="M41" s="386">
        <v>7000000</v>
      </c>
      <c r="N41" s="476" t="s">
        <v>841</v>
      </c>
      <c r="O41" s="631"/>
    </row>
    <row r="42" spans="1:15" ht="40.5" customHeight="1" x14ac:dyDescent="0.25">
      <c r="A42" s="625"/>
      <c r="B42" s="625"/>
      <c r="C42" s="628"/>
      <c r="D42" s="637"/>
      <c r="E42" s="603"/>
      <c r="F42" s="365" t="s">
        <v>557</v>
      </c>
      <c r="G42" s="96">
        <v>20</v>
      </c>
      <c r="H42" s="100">
        <v>1</v>
      </c>
      <c r="I42" s="100">
        <v>0</v>
      </c>
      <c r="J42" s="100">
        <v>0.33</v>
      </c>
      <c r="K42" s="100">
        <v>0.33</v>
      </c>
      <c r="L42" s="100">
        <v>0.34</v>
      </c>
      <c r="M42" s="386">
        <v>3800000</v>
      </c>
      <c r="N42" s="476" t="s">
        <v>842</v>
      </c>
      <c r="O42" s="631"/>
    </row>
    <row r="43" spans="1:15" ht="40.5" customHeight="1" x14ac:dyDescent="0.25">
      <c r="A43" s="625"/>
      <c r="B43" s="625"/>
      <c r="C43" s="628"/>
      <c r="D43" s="637"/>
      <c r="E43" s="603"/>
      <c r="F43" s="365" t="s">
        <v>846</v>
      </c>
      <c r="G43" s="96">
        <v>70</v>
      </c>
      <c r="H43" s="479">
        <v>1</v>
      </c>
      <c r="I43" s="480">
        <v>0.25</v>
      </c>
      <c r="J43" s="480">
        <v>0.25</v>
      </c>
      <c r="K43" s="480">
        <v>0.25</v>
      </c>
      <c r="L43" s="480">
        <v>0.25</v>
      </c>
      <c r="M43" s="386">
        <v>17500000</v>
      </c>
      <c r="N43" s="476" t="s">
        <v>842</v>
      </c>
      <c r="O43" s="631"/>
    </row>
    <row r="44" spans="1:15" ht="40.5" customHeight="1" x14ac:dyDescent="0.25">
      <c r="A44" s="625"/>
      <c r="B44" s="625"/>
      <c r="C44" s="628"/>
      <c r="D44" s="637"/>
      <c r="E44" s="603"/>
      <c r="F44" s="365" t="s">
        <v>848</v>
      </c>
      <c r="G44" s="96">
        <v>90</v>
      </c>
      <c r="H44" s="479">
        <v>1</v>
      </c>
      <c r="I44" s="480">
        <v>0.25</v>
      </c>
      <c r="J44" s="480">
        <v>0.25</v>
      </c>
      <c r="K44" s="480">
        <v>0.25</v>
      </c>
      <c r="L44" s="480">
        <v>0.25</v>
      </c>
      <c r="M44" s="386">
        <v>22500000</v>
      </c>
      <c r="N44" s="476" t="s">
        <v>842</v>
      </c>
      <c r="O44" s="631"/>
    </row>
    <row r="45" spans="1:15" ht="40.5" customHeight="1" x14ac:dyDescent="0.25">
      <c r="A45" s="625"/>
      <c r="B45" s="625"/>
      <c r="C45" s="628"/>
      <c r="D45" s="637"/>
      <c r="E45" s="603"/>
      <c r="F45" s="365" t="s">
        <v>558</v>
      </c>
      <c r="G45" s="478" t="s">
        <v>843</v>
      </c>
      <c r="H45" s="100">
        <v>1</v>
      </c>
      <c r="I45" s="100">
        <v>0.25</v>
      </c>
      <c r="J45" s="100">
        <v>0.25</v>
      </c>
      <c r="K45" s="100">
        <v>0.25</v>
      </c>
      <c r="L45" s="100">
        <v>0.25</v>
      </c>
      <c r="M45" s="386">
        <v>1662700</v>
      </c>
      <c r="N45" s="476" t="s">
        <v>844</v>
      </c>
      <c r="O45" s="631"/>
    </row>
    <row r="46" spans="1:15" ht="40.5" customHeight="1" x14ac:dyDescent="0.25">
      <c r="A46" s="625"/>
      <c r="B46" s="571" t="s">
        <v>173</v>
      </c>
      <c r="C46" s="562">
        <v>1600</v>
      </c>
      <c r="D46" s="633">
        <v>1600</v>
      </c>
      <c r="E46" s="602">
        <v>428</v>
      </c>
      <c r="F46" s="276" t="s">
        <v>559</v>
      </c>
      <c r="G46" s="96">
        <v>1</v>
      </c>
      <c r="H46" s="100">
        <v>1</v>
      </c>
      <c r="I46" s="100">
        <v>1</v>
      </c>
      <c r="J46" s="100">
        <v>0</v>
      </c>
      <c r="K46" s="100">
        <v>0</v>
      </c>
      <c r="L46" s="100">
        <v>0</v>
      </c>
      <c r="M46" s="386">
        <v>1600000</v>
      </c>
      <c r="N46" s="476" t="s">
        <v>845</v>
      </c>
      <c r="O46" s="631"/>
    </row>
    <row r="47" spans="1:15" ht="40.5" customHeight="1" x14ac:dyDescent="0.25">
      <c r="A47" s="625"/>
      <c r="B47" s="621"/>
      <c r="C47" s="628"/>
      <c r="D47" s="634"/>
      <c r="E47" s="603"/>
      <c r="F47" s="276" t="s">
        <v>560</v>
      </c>
      <c r="G47" s="96">
        <v>1</v>
      </c>
      <c r="H47" s="100">
        <v>1</v>
      </c>
      <c r="I47" s="100">
        <v>0</v>
      </c>
      <c r="J47" s="100">
        <v>0</v>
      </c>
      <c r="K47" s="100">
        <v>1</v>
      </c>
      <c r="L47" s="100">
        <v>0</v>
      </c>
      <c r="M47" s="386">
        <v>1600000</v>
      </c>
      <c r="N47" s="476" t="s">
        <v>845</v>
      </c>
      <c r="O47" s="631"/>
    </row>
    <row r="48" spans="1:15" ht="40.5" customHeight="1" x14ac:dyDescent="0.25">
      <c r="A48" s="625"/>
      <c r="B48" s="621"/>
      <c r="C48" s="628"/>
      <c r="D48" s="634"/>
      <c r="E48" s="603"/>
      <c r="F48" s="97" t="s">
        <v>561</v>
      </c>
      <c r="G48" s="96">
        <v>800</v>
      </c>
      <c r="H48" s="100">
        <v>1</v>
      </c>
      <c r="I48" s="100">
        <v>0.5</v>
      </c>
      <c r="J48" s="100">
        <v>0.5</v>
      </c>
      <c r="K48" s="100">
        <v>0</v>
      </c>
      <c r="L48" s="100">
        <v>0</v>
      </c>
      <c r="M48" s="386">
        <v>800000000</v>
      </c>
      <c r="N48" s="476" t="s">
        <v>845</v>
      </c>
      <c r="O48" s="631"/>
    </row>
    <row r="49" spans="1:15" ht="40.5" customHeight="1" x14ac:dyDescent="0.25">
      <c r="A49" s="625"/>
      <c r="B49" s="621"/>
      <c r="C49" s="628"/>
      <c r="D49" s="634"/>
      <c r="E49" s="603"/>
      <c r="F49" s="276" t="s">
        <v>562</v>
      </c>
      <c r="G49" s="96">
        <v>20</v>
      </c>
      <c r="H49" s="100">
        <v>1</v>
      </c>
      <c r="I49" s="100">
        <v>0.25</v>
      </c>
      <c r="J49" s="100">
        <v>0.25</v>
      </c>
      <c r="K49" s="100">
        <v>0.25</v>
      </c>
      <c r="L49" s="100">
        <v>0.25</v>
      </c>
      <c r="M49" s="386">
        <v>5754000</v>
      </c>
      <c r="N49" s="476" t="s">
        <v>845</v>
      </c>
      <c r="O49" s="631"/>
    </row>
    <row r="50" spans="1:15" ht="40.5" customHeight="1" x14ac:dyDescent="0.25">
      <c r="A50" s="626"/>
      <c r="B50" s="627"/>
      <c r="C50" s="629"/>
      <c r="D50" s="635"/>
      <c r="E50" s="604"/>
      <c r="F50" s="276" t="s">
        <v>563</v>
      </c>
      <c r="G50" s="96">
        <v>4</v>
      </c>
      <c r="H50" s="100">
        <v>1</v>
      </c>
      <c r="I50" s="100">
        <v>0.25</v>
      </c>
      <c r="J50" s="100">
        <v>0.25</v>
      </c>
      <c r="K50" s="100">
        <v>0.25</v>
      </c>
      <c r="L50" s="100">
        <v>0.25</v>
      </c>
      <c r="M50" s="386">
        <v>1600000</v>
      </c>
      <c r="N50" s="476" t="s">
        <v>845</v>
      </c>
      <c r="O50" s="632"/>
    </row>
    <row r="51" spans="1:15" ht="15" customHeight="1" x14ac:dyDescent="0.25">
      <c r="A51" s="108"/>
      <c r="B51" s="108"/>
      <c r="C51" s="108"/>
      <c r="D51" s="108"/>
      <c r="E51" s="10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1:15" ht="66" customHeight="1" x14ac:dyDescent="0.25">
      <c r="A52" s="571" t="s">
        <v>235</v>
      </c>
      <c r="B52" s="251" t="s">
        <v>393</v>
      </c>
      <c r="C52" s="252">
        <v>1</v>
      </c>
      <c r="D52" s="348">
        <v>1</v>
      </c>
      <c r="E52" s="347">
        <v>6</v>
      </c>
      <c r="F52" s="276" t="s">
        <v>510</v>
      </c>
      <c r="G52" s="96"/>
      <c r="H52" s="100"/>
      <c r="I52" s="100"/>
      <c r="J52" s="100"/>
      <c r="K52" s="100"/>
      <c r="L52" s="100"/>
      <c r="M52" s="386"/>
      <c r="N52" s="96"/>
      <c r="O52" s="622" t="s">
        <v>527</v>
      </c>
    </row>
    <row r="53" spans="1:15" x14ac:dyDescent="0.25">
      <c r="A53" s="621"/>
      <c r="B53" s="571" t="s">
        <v>394</v>
      </c>
      <c r="C53" s="504">
        <v>6</v>
      </c>
      <c r="D53" s="653">
        <v>8</v>
      </c>
      <c r="E53" s="602">
        <v>14</v>
      </c>
      <c r="F53" s="276" t="s">
        <v>511</v>
      </c>
      <c r="G53" s="96"/>
      <c r="H53" s="100"/>
      <c r="I53" s="100"/>
      <c r="J53" s="100"/>
      <c r="K53" s="100"/>
      <c r="L53" s="100"/>
      <c r="M53" s="386"/>
      <c r="N53" s="96"/>
      <c r="O53" s="670"/>
    </row>
    <row r="54" spans="1:15" x14ac:dyDescent="0.25">
      <c r="A54" s="621"/>
      <c r="B54" s="541"/>
      <c r="C54" s="505"/>
      <c r="D54" s="654"/>
      <c r="E54" s="603"/>
      <c r="F54" s="276" t="s">
        <v>512</v>
      </c>
      <c r="G54" s="96"/>
      <c r="H54" s="100"/>
      <c r="I54" s="100"/>
      <c r="J54" s="100"/>
      <c r="K54" s="100"/>
      <c r="L54" s="100"/>
      <c r="M54" s="386"/>
      <c r="N54" s="96"/>
      <c r="O54" s="670"/>
    </row>
    <row r="55" spans="1:15" ht="30" x14ac:dyDescent="0.25">
      <c r="A55" s="621"/>
      <c r="B55" s="541"/>
      <c r="C55" s="505"/>
      <c r="D55" s="654"/>
      <c r="E55" s="603"/>
      <c r="F55" s="276" t="s">
        <v>513</v>
      </c>
      <c r="G55" s="96"/>
      <c r="H55" s="100"/>
      <c r="I55" s="100"/>
      <c r="J55" s="100"/>
      <c r="K55" s="100"/>
      <c r="L55" s="100"/>
      <c r="M55" s="386"/>
      <c r="N55" s="96"/>
      <c r="O55" s="670"/>
    </row>
    <row r="56" spans="1:15" ht="30" x14ac:dyDescent="0.25">
      <c r="A56" s="621"/>
      <c r="B56" s="541"/>
      <c r="C56" s="505"/>
      <c r="D56" s="654"/>
      <c r="E56" s="603"/>
      <c r="F56" s="356" t="s">
        <v>514</v>
      </c>
      <c r="G56" s="96"/>
      <c r="H56" s="100"/>
      <c r="I56" s="100"/>
      <c r="J56" s="100"/>
      <c r="K56" s="100"/>
      <c r="L56" s="100"/>
      <c r="M56" s="386"/>
      <c r="N56" s="96"/>
      <c r="O56" s="670"/>
    </row>
    <row r="57" spans="1:15" x14ac:dyDescent="0.25">
      <c r="A57" s="621"/>
      <c r="B57" s="541"/>
      <c r="C57" s="505"/>
      <c r="D57" s="654"/>
      <c r="E57" s="603"/>
      <c r="F57" s="356" t="s">
        <v>515</v>
      </c>
      <c r="G57" s="96"/>
      <c r="H57" s="100"/>
      <c r="I57" s="100"/>
      <c r="J57" s="100"/>
      <c r="K57" s="100"/>
      <c r="L57" s="100"/>
      <c r="M57" s="386"/>
      <c r="N57" s="96"/>
      <c r="O57" s="670"/>
    </row>
    <row r="58" spans="1:15" x14ac:dyDescent="0.25">
      <c r="A58" s="621"/>
      <c r="B58" s="541"/>
      <c r="C58" s="505"/>
      <c r="D58" s="654"/>
      <c r="E58" s="603"/>
      <c r="F58" s="356" t="s">
        <v>516</v>
      </c>
      <c r="G58" s="96"/>
      <c r="H58" s="100"/>
      <c r="I58" s="100"/>
      <c r="J58" s="100"/>
      <c r="K58" s="100"/>
      <c r="L58" s="100"/>
      <c r="M58" s="386"/>
      <c r="N58" s="96"/>
      <c r="O58" s="670"/>
    </row>
    <row r="59" spans="1:15" ht="30" x14ac:dyDescent="0.25">
      <c r="A59" s="621"/>
      <c r="B59" s="541"/>
      <c r="C59" s="505"/>
      <c r="D59" s="654"/>
      <c r="E59" s="603"/>
      <c r="F59" s="359" t="s">
        <v>517</v>
      </c>
      <c r="G59" s="357"/>
      <c r="H59" s="100"/>
      <c r="I59" s="100"/>
      <c r="J59" s="100"/>
      <c r="K59" s="100"/>
      <c r="L59" s="100"/>
      <c r="M59" s="388"/>
      <c r="N59" s="357"/>
      <c r="O59" s="670"/>
    </row>
    <row r="60" spans="1:15" ht="68.25" customHeight="1" x14ac:dyDescent="0.25">
      <c r="A60" s="621"/>
      <c r="B60" s="354" t="s">
        <v>518</v>
      </c>
      <c r="C60" s="231"/>
      <c r="D60" s="350">
        <v>1</v>
      </c>
      <c r="E60" s="349"/>
      <c r="F60" s="356" t="s">
        <v>519</v>
      </c>
      <c r="G60" s="96"/>
      <c r="H60" s="100"/>
      <c r="I60" s="100"/>
      <c r="J60" s="100"/>
      <c r="K60" s="100"/>
      <c r="L60" s="100"/>
      <c r="M60" s="386"/>
      <c r="N60" s="96"/>
      <c r="O60" s="670"/>
    </row>
    <row r="61" spans="1:15" ht="60" x14ac:dyDescent="0.25">
      <c r="A61" s="621"/>
      <c r="B61" s="677" t="s">
        <v>520</v>
      </c>
      <c r="C61" s="231"/>
      <c r="D61" s="350"/>
      <c r="E61" s="349"/>
      <c r="F61" s="360" t="s">
        <v>521</v>
      </c>
      <c r="G61" s="96"/>
      <c r="H61" s="100"/>
      <c r="I61" s="100"/>
      <c r="J61" s="100"/>
      <c r="K61" s="100"/>
      <c r="L61" s="100"/>
      <c r="M61" s="386"/>
      <c r="N61" s="96"/>
      <c r="O61" s="670"/>
    </row>
    <row r="62" spans="1:15" ht="38.25" customHeight="1" x14ac:dyDescent="0.25">
      <c r="A62" s="621"/>
      <c r="B62" s="678"/>
      <c r="C62" s="231"/>
      <c r="D62" s="350"/>
      <c r="E62" s="349"/>
      <c r="F62" s="356" t="s">
        <v>522</v>
      </c>
      <c r="G62" s="96"/>
      <c r="H62" s="100"/>
      <c r="I62" s="100"/>
      <c r="J62" s="100"/>
      <c r="K62" s="100"/>
      <c r="L62" s="100"/>
      <c r="M62" s="389"/>
      <c r="N62" s="358"/>
      <c r="O62" s="670"/>
    </row>
    <row r="63" spans="1:15" ht="66" customHeight="1" x14ac:dyDescent="0.25">
      <c r="A63" s="621"/>
      <c r="B63" s="618" t="s">
        <v>395</v>
      </c>
      <c r="C63" s="505">
        <v>8000</v>
      </c>
      <c r="D63" s="654">
        <v>8000</v>
      </c>
      <c r="E63" s="603">
        <v>467</v>
      </c>
      <c r="F63" s="272" t="s">
        <v>523</v>
      </c>
      <c r="G63" s="358"/>
      <c r="H63" s="100"/>
      <c r="I63" s="100"/>
      <c r="J63" s="100"/>
      <c r="K63" s="100"/>
      <c r="L63" s="100"/>
      <c r="M63" s="389"/>
      <c r="N63" s="358"/>
      <c r="O63" s="670"/>
    </row>
    <row r="64" spans="1:15" ht="66" customHeight="1" x14ac:dyDescent="0.25">
      <c r="A64" s="621"/>
      <c r="B64" s="502"/>
      <c r="C64" s="505"/>
      <c r="D64" s="654"/>
      <c r="E64" s="603"/>
      <c r="F64" s="276" t="s">
        <v>524</v>
      </c>
      <c r="G64" s="96"/>
      <c r="H64" s="100"/>
      <c r="I64" s="100"/>
      <c r="J64" s="100"/>
      <c r="K64" s="100"/>
      <c r="L64" s="100"/>
      <c r="M64" s="386"/>
      <c r="N64" s="96"/>
      <c r="O64" s="670"/>
    </row>
    <row r="65" spans="1:15" ht="30" x14ac:dyDescent="0.25">
      <c r="A65" s="621"/>
      <c r="B65" s="618" t="s">
        <v>186</v>
      </c>
      <c r="C65" s="555">
        <v>0</v>
      </c>
      <c r="D65" s="645">
        <v>0.33</v>
      </c>
      <c r="E65" s="620">
        <v>184</v>
      </c>
      <c r="F65" s="361" t="s">
        <v>525</v>
      </c>
      <c r="G65" s="358"/>
      <c r="H65" s="100"/>
      <c r="I65" s="100"/>
      <c r="J65" s="100"/>
      <c r="K65" s="100"/>
      <c r="L65" s="100"/>
      <c r="M65" s="389"/>
      <c r="N65" s="358"/>
      <c r="O65" s="670"/>
    </row>
    <row r="66" spans="1:15" ht="30" x14ac:dyDescent="0.25">
      <c r="A66" s="621"/>
      <c r="B66" s="619"/>
      <c r="C66" s="555"/>
      <c r="D66" s="645"/>
      <c r="E66" s="620"/>
      <c r="F66" s="276" t="s">
        <v>526</v>
      </c>
      <c r="G66" s="96"/>
      <c r="H66" s="100"/>
      <c r="I66" s="100"/>
      <c r="J66" s="100"/>
      <c r="K66" s="100"/>
      <c r="L66" s="100"/>
      <c r="M66" s="386"/>
      <c r="N66" s="96"/>
      <c r="O66" s="623"/>
    </row>
    <row r="67" spans="1:15" ht="66" customHeight="1" x14ac:dyDescent="0.25">
      <c r="A67" s="571" t="s">
        <v>354</v>
      </c>
      <c r="B67" s="657" t="s">
        <v>352</v>
      </c>
      <c r="C67" s="555">
        <v>4</v>
      </c>
      <c r="D67" s="640"/>
      <c r="E67" s="504">
        <v>33.049999999999997</v>
      </c>
      <c r="F67" s="276" t="s">
        <v>564</v>
      </c>
      <c r="G67" s="96"/>
      <c r="H67" s="100"/>
      <c r="I67" s="100"/>
      <c r="J67" s="100"/>
      <c r="K67" s="100"/>
      <c r="L67" s="100"/>
      <c r="M67" s="386"/>
      <c r="N67" s="96"/>
      <c r="O67" s="605" t="s">
        <v>804</v>
      </c>
    </row>
    <row r="68" spans="1:15" ht="66" customHeight="1" x14ac:dyDescent="0.25">
      <c r="A68" s="621"/>
      <c r="B68" s="657"/>
      <c r="C68" s="555"/>
      <c r="D68" s="640"/>
      <c r="E68" s="551"/>
      <c r="F68" s="276" t="s">
        <v>565</v>
      </c>
      <c r="G68" s="96"/>
      <c r="H68" s="100"/>
      <c r="I68" s="100"/>
      <c r="J68" s="100"/>
      <c r="K68" s="100"/>
      <c r="L68" s="100"/>
      <c r="M68" s="386"/>
      <c r="N68" s="96"/>
      <c r="O68" s="606"/>
    </row>
    <row r="69" spans="1:15" ht="66" customHeight="1" x14ac:dyDescent="0.25">
      <c r="A69" s="621"/>
      <c r="B69" s="502" t="s">
        <v>353</v>
      </c>
      <c r="C69" s="504">
        <v>0</v>
      </c>
      <c r="D69" s="504"/>
      <c r="E69" s="504">
        <v>33.049999999999997</v>
      </c>
      <c r="F69" s="276" t="s">
        <v>566</v>
      </c>
      <c r="G69" s="96"/>
      <c r="H69" s="100"/>
      <c r="I69" s="100"/>
      <c r="J69" s="100"/>
      <c r="K69" s="100"/>
      <c r="L69" s="100"/>
      <c r="M69" s="386"/>
      <c r="N69" s="96"/>
      <c r="O69" s="606"/>
    </row>
    <row r="70" spans="1:15" ht="66" customHeight="1" x14ac:dyDescent="0.25">
      <c r="A70" s="627"/>
      <c r="B70" s="503"/>
      <c r="C70" s="551"/>
      <c r="D70" s="551"/>
      <c r="E70" s="551"/>
      <c r="F70" s="276" t="s">
        <v>567</v>
      </c>
      <c r="G70" s="96"/>
      <c r="H70" s="100"/>
      <c r="I70" s="100"/>
      <c r="J70" s="100"/>
      <c r="K70" s="100"/>
      <c r="L70" s="100"/>
      <c r="M70" s="386"/>
      <c r="N70" s="96"/>
      <c r="O70" s="607"/>
    </row>
    <row r="71" spans="1:15" ht="15" customHeight="1" x14ac:dyDescent="0.25">
      <c r="A71" s="108"/>
      <c r="B71" s="108"/>
      <c r="C71" s="108"/>
      <c r="D71" s="108"/>
      <c r="E71" s="108"/>
      <c r="F71" s="278"/>
      <c r="G71" s="278"/>
      <c r="H71" s="278"/>
      <c r="I71" s="278"/>
      <c r="J71" s="278"/>
      <c r="K71" s="278"/>
      <c r="L71" s="278"/>
      <c r="M71" s="278"/>
      <c r="N71" s="278"/>
      <c r="O71" s="278"/>
    </row>
    <row r="72" spans="1:15" ht="43.5" customHeight="1" x14ac:dyDescent="0.25">
      <c r="A72" s="655" t="s">
        <v>209</v>
      </c>
      <c r="B72" s="655"/>
      <c r="C72" s="655"/>
      <c r="D72" s="655"/>
      <c r="E72" s="655"/>
      <c r="F72" s="656"/>
      <c r="G72" s="96"/>
      <c r="H72" s="100"/>
      <c r="I72" s="100"/>
      <c r="J72" s="100"/>
      <c r="K72" s="100"/>
      <c r="L72" s="100"/>
      <c r="M72" s="386"/>
      <c r="N72" s="96"/>
      <c r="O72" s="605" t="s">
        <v>804</v>
      </c>
    </row>
    <row r="73" spans="1:15" ht="44.25" customHeight="1" x14ac:dyDescent="0.25">
      <c r="A73" s="646" t="s">
        <v>355</v>
      </c>
      <c r="B73" s="646" t="s">
        <v>351</v>
      </c>
      <c r="C73" s="616">
        <v>0</v>
      </c>
      <c r="D73" s="616"/>
      <c r="E73" s="641">
        <v>264.39999999999998</v>
      </c>
      <c r="F73" s="276" t="s">
        <v>568</v>
      </c>
      <c r="G73" s="96"/>
      <c r="H73" s="100"/>
      <c r="I73" s="100"/>
      <c r="J73" s="100"/>
      <c r="K73" s="100"/>
      <c r="L73" s="100"/>
      <c r="M73" s="386"/>
      <c r="N73" s="96"/>
      <c r="O73" s="606"/>
    </row>
    <row r="74" spans="1:15" ht="44.25" customHeight="1" x14ac:dyDescent="0.25">
      <c r="A74" s="647"/>
      <c r="B74" s="647"/>
      <c r="C74" s="617"/>
      <c r="D74" s="617"/>
      <c r="E74" s="642"/>
      <c r="F74" s="276" t="s">
        <v>569</v>
      </c>
      <c r="G74" s="96"/>
      <c r="H74" s="100"/>
      <c r="I74" s="100"/>
      <c r="J74" s="100"/>
      <c r="K74" s="100"/>
      <c r="L74" s="100"/>
      <c r="M74" s="386"/>
      <c r="N74" s="96"/>
      <c r="O74" s="606"/>
    </row>
    <row r="75" spans="1:15" ht="44.25" customHeight="1" x14ac:dyDescent="0.25">
      <c r="A75" s="571" t="s">
        <v>356</v>
      </c>
      <c r="B75" s="638" t="s">
        <v>200</v>
      </c>
      <c r="C75" s="616"/>
      <c r="D75" s="648">
        <v>0.4</v>
      </c>
      <c r="E75" s="602">
        <v>68.3</v>
      </c>
      <c r="F75" s="276" t="s">
        <v>570</v>
      </c>
      <c r="G75" s="96"/>
      <c r="H75" s="100"/>
      <c r="I75" s="100"/>
      <c r="J75" s="100"/>
      <c r="K75" s="100"/>
      <c r="L75" s="100"/>
      <c r="M75" s="386"/>
      <c r="N75" s="96"/>
      <c r="O75" s="606"/>
    </row>
    <row r="76" spans="1:15" ht="44.25" customHeight="1" x14ac:dyDescent="0.25">
      <c r="A76" s="621"/>
      <c r="B76" s="639"/>
      <c r="C76" s="617"/>
      <c r="D76" s="649"/>
      <c r="E76" s="603"/>
      <c r="F76" s="276" t="s">
        <v>571</v>
      </c>
      <c r="G76" s="96"/>
      <c r="H76" s="100"/>
      <c r="I76" s="100"/>
      <c r="J76" s="100"/>
      <c r="K76" s="100"/>
      <c r="L76" s="100"/>
      <c r="M76" s="386"/>
      <c r="N76" s="96"/>
      <c r="O76" s="606"/>
    </row>
    <row r="77" spans="1:15" ht="44.25" customHeight="1" x14ac:dyDescent="0.25">
      <c r="A77" s="571" t="s">
        <v>357</v>
      </c>
      <c r="B77" s="638" t="s">
        <v>201</v>
      </c>
      <c r="C77" s="616"/>
      <c r="D77" s="650">
        <v>1</v>
      </c>
      <c r="E77" s="602">
        <v>264.39999999999998</v>
      </c>
      <c r="F77" s="276" t="s">
        <v>572</v>
      </c>
      <c r="G77" s="96"/>
      <c r="H77" s="100"/>
      <c r="I77" s="100"/>
      <c r="J77" s="100"/>
      <c r="K77" s="100"/>
      <c r="L77" s="100"/>
      <c r="M77" s="386"/>
      <c r="N77" s="96"/>
      <c r="O77" s="606"/>
    </row>
    <row r="78" spans="1:15" ht="44.25" customHeight="1" x14ac:dyDescent="0.25">
      <c r="A78" s="621"/>
      <c r="B78" s="639"/>
      <c r="C78" s="617"/>
      <c r="D78" s="651"/>
      <c r="E78" s="603"/>
      <c r="F78" s="276" t="s">
        <v>573</v>
      </c>
      <c r="G78" s="96"/>
      <c r="H78" s="100"/>
      <c r="I78" s="100"/>
      <c r="J78" s="100"/>
      <c r="K78" s="100"/>
      <c r="L78" s="100"/>
      <c r="M78" s="386"/>
      <c r="N78" s="96"/>
      <c r="O78" s="606"/>
    </row>
    <row r="79" spans="1:15" ht="44.25" customHeight="1" x14ac:dyDescent="0.25">
      <c r="A79" s="621"/>
      <c r="B79" s="639"/>
      <c r="C79" s="617"/>
      <c r="D79" s="651"/>
      <c r="E79" s="603"/>
      <c r="F79" s="276" t="s">
        <v>574</v>
      </c>
      <c r="G79" s="96"/>
      <c r="H79" s="100"/>
      <c r="I79" s="100"/>
      <c r="J79" s="100"/>
      <c r="K79" s="100"/>
      <c r="L79" s="100"/>
      <c r="M79" s="386"/>
      <c r="N79" s="96"/>
      <c r="O79" s="606"/>
    </row>
    <row r="80" spans="1:15" ht="44.25" customHeight="1" x14ac:dyDescent="0.25">
      <c r="A80" s="621"/>
      <c r="B80" s="639"/>
      <c r="C80" s="617"/>
      <c r="D80" s="651"/>
      <c r="E80" s="603"/>
      <c r="F80" s="435" t="s">
        <v>575</v>
      </c>
      <c r="G80" s="96"/>
      <c r="H80" s="100"/>
      <c r="I80" s="100"/>
      <c r="J80" s="100"/>
      <c r="K80" s="100"/>
      <c r="L80" s="100"/>
      <c r="M80" s="386"/>
      <c r="N80" s="96"/>
      <c r="O80" s="606"/>
    </row>
    <row r="81" spans="1:15" ht="44.25" customHeight="1" x14ac:dyDescent="0.25">
      <c r="A81" s="621"/>
      <c r="B81" s="639"/>
      <c r="C81" s="617"/>
      <c r="D81" s="652"/>
      <c r="E81" s="603"/>
      <c r="F81" s="435" t="s">
        <v>576</v>
      </c>
      <c r="G81" s="96"/>
      <c r="H81" s="100"/>
      <c r="I81" s="100"/>
      <c r="J81" s="100"/>
      <c r="K81" s="100"/>
      <c r="L81" s="100"/>
      <c r="M81" s="386"/>
      <c r="N81" s="96"/>
      <c r="O81" s="606"/>
    </row>
    <row r="82" spans="1:15" ht="44.25" customHeight="1" x14ac:dyDescent="0.25">
      <c r="A82" s="618" t="s">
        <v>358</v>
      </c>
      <c r="B82" s="643" t="s">
        <v>266</v>
      </c>
      <c r="C82" s="644"/>
      <c r="D82" s="615">
        <v>0.2</v>
      </c>
      <c r="E82" s="620">
        <v>14</v>
      </c>
      <c r="F82" s="356" t="s">
        <v>577</v>
      </c>
      <c r="G82" s="96"/>
      <c r="H82" s="100"/>
      <c r="I82" s="100"/>
      <c r="J82" s="100"/>
      <c r="K82" s="100"/>
      <c r="L82" s="100"/>
      <c r="M82" s="386"/>
      <c r="N82" s="96"/>
      <c r="O82" s="606"/>
    </row>
    <row r="83" spans="1:15" ht="44.25" customHeight="1" x14ac:dyDescent="0.25">
      <c r="A83" s="618"/>
      <c r="B83" s="643"/>
      <c r="C83" s="644"/>
      <c r="D83" s="615"/>
      <c r="E83" s="620"/>
      <c r="F83" s="356" t="s">
        <v>578</v>
      </c>
      <c r="G83" s="96"/>
      <c r="H83" s="100"/>
      <c r="I83" s="100"/>
      <c r="J83" s="100"/>
      <c r="K83" s="100"/>
      <c r="L83" s="100"/>
      <c r="M83" s="386"/>
      <c r="N83" s="96"/>
      <c r="O83" s="607"/>
    </row>
    <row r="84" spans="1:15" ht="45" customHeight="1" x14ac:dyDescent="0.25">
      <c r="B84" s="608" t="s">
        <v>579</v>
      </c>
      <c r="C84" s="608" t="s">
        <v>432</v>
      </c>
      <c r="D84" s="608" t="s">
        <v>134</v>
      </c>
      <c r="E84" s="610" t="s">
        <v>605</v>
      </c>
      <c r="F84" s="611"/>
      <c r="G84" s="611"/>
      <c r="H84" s="612"/>
      <c r="I84" s="613" t="s">
        <v>428</v>
      </c>
      <c r="J84" s="613" t="s">
        <v>429</v>
      </c>
    </row>
    <row r="85" spans="1:15" ht="15" customHeight="1" x14ac:dyDescent="0.25">
      <c r="B85" s="609"/>
      <c r="C85" s="609"/>
      <c r="D85" s="609"/>
      <c r="E85" s="366" t="s">
        <v>433</v>
      </c>
      <c r="F85" s="366" t="s">
        <v>434</v>
      </c>
      <c r="G85" s="366" t="s">
        <v>435</v>
      </c>
      <c r="H85" s="366" t="s">
        <v>430</v>
      </c>
      <c r="I85" s="614"/>
      <c r="J85" s="614"/>
    </row>
    <row r="86" spans="1:15" ht="15" customHeight="1" x14ac:dyDescent="0.25">
      <c r="B86" s="336" t="str">
        <f>'5. Valoración_Riesgo '!L14</f>
        <v>Niveles regionales y locales verifiquen puntos de muestreo adaptados para tomas de muestras</v>
      </c>
      <c r="C86" s="96"/>
      <c r="D86" s="96"/>
      <c r="E86" s="100"/>
      <c r="F86" s="100"/>
      <c r="G86" s="100"/>
      <c r="H86" s="291"/>
      <c r="I86" s="101">
        <f>SUM(E86:H86)</f>
        <v>0</v>
      </c>
      <c r="J86" s="219"/>
    </row>
    <row r="87" spans="1:15" x14ac:dyDescent="0.25">
      <c r="B87" s="336" t="str">
        <f>'5. Valoración_Riesgo '!M15</f>
        <v>Optimización de los vehículos acutualmente disponibles</v>
      </c>
      <c r="C87" s="96"/>
      <c r="D87" s="96"/>
      <c r="E87" s="100"/>
      <c r="F87" s="100"/>
      <c r="G87" s="100"/>
      <c r="H87" s="291"/>
      <c r="I87" s="101">
        <f>SUM(E87:H87)</f>
        <v>0</v>
      </c>
      <c r="J87" s="219"/>
    </row>
    <row r="88" spans="1:15" x14ac:dyDescent="0.25">
      <c r="B88" s="336" t="str">
        <f>'5. Valoración_Riesgo '!M16</f>
        <v>Distribución eficiente y proirización de las cargas de trabajo</v>
      </c>
      <c r="C88" s="96"/>
      <c r="D88" s="96"/>
      <c r="E88" s="100"/>
      <c r="F88" s="100"/>
      <c r="G88" s="100"/>
      <c r="H88" s="291"/>
      <c r="I88" s="101">
        <f>SUM(E88:H88)</f>
        <v>0</v>
      </c>
      <c r="J88" s="219"/>
    </row>
  </sheetData>
  <mergeCells count="116">
    <mergeCell ref="E18:E19"/>
    <mergeCell ref="F6:F8"/>
    <mergeCell ref="O67:O70"/>
    <mergeCell ref="O52:O66"/>
    <mergeCell ref="B16:B17"/>
    <mergeCell ref="C16:C17"/>
    <mergeCell ref="C10:C11"/>
    <mergeCell ref="I6:L6"/>
    <mergeCell ref="M6:M8"/>
    <mergeCell ref="N6:N8"/>
    <mergeCell ref="A9:F9"/>
    <mergeCell ref="O6:O8"/>
    <mergeCell ref="G7:G8"/>
    <mergeCell ref="H7:H8"/>
    <mergeCell ref="A6:A8"/>
    <mergeCell ref="A67:A70"/>
    <mergeCell ref="B12:B15"/>
    <mergeCell ref="B61:B62"/>
    <mergeCell ref="D12:D15"/>
    <mergeCell ref="C12:C15"/>
    <mergeCell ref="E22:E23"/>
    <mergeCell ref="D22:D23"/>
    <mergeCell ref="A21:F21"/>
    <mergeCell ref="E30:E45"/>
    <mergeCell ref="B67:B68"/>
    <mergeCell ref="C67:C68"/>
    <mergeCell ref="A1:F1"/>
    <mergeCell ref="A2:F2"/>
    <mergeCell ref="A4:F4"/>
    <mergeCell ref="A3:F3"/>
    <mergeCell ref="A5:E5"/>
    <mergeCell ref="B6:B8"/>
    <mergeCell ref="E6:E8"/>
    <mergeCell ref="E10:E11"/>
    <mergeCell ref="C6:C8"/>
    <mergeCell ref="F5:O5"/>
    <mergeCell ref="G6:H6"/>
    <mergeCell ref="A10:A17"/>
    <mergeCell ref="D16:D17"/>
    <mergeCell ref="E12:E15"/>
    <mergeCell ref="E16:E17"/>
    <mergeCell ref="B10:B11"/>
    <mergeCell ref="D10:D11"/>
    <mergeCell ref="D6:D8"/>
    <mergeCell ref="O10:O19"/>
    <mergeCell ref="A18:A19"/>
    <mergeCell ref="B18:B19"/>
    <mergeCell ref="C18:C19"/>
    <mergeCell ref="E67:E68"/>
    <mergeCell ref="E73:E74"/>
    <mergeCell ref="A82:A83"/>
    <mergeCell ref="B82:B83"/>
    <mergeCell ref="C82:C83"/>
    <mergeCell ref="E82:E83"/>
    <mergeCell ref="A52:A66"/>
    <mergeCell ref="A75:A76"/>
    <mergeCell ref="B53:B59"/>
    <mergeCell ref="C53:C59"/>
    <mergeCell ref="D65:D66"/>
    <mergeCell ref="E63:E64"/>
    <mergeCell ref="A73:A74"/>
    <mergeCell ref="B73:B74"/>
    <mergeCell ref="D73:D74"/>
    <mergeCell ref="D75:D76"/>
    <mergeCell ref="D77:D81"/>
    <mergeCell ref="B75:B76"/>
    <mergeCell ref="C75:C76"/>
    <mergeCell ref="C73:C74"/>
    <mergeCell ref="D53:D59"/>
    <mergeCell ref="D63:D64"/>
    <mergeCell ref="A72:F72"/>
    <mergeCell ref="A77:A81"/>
    <mergeCell ref="A22:A23"/>
    <mergeCell ref="O22:O23"/>
    <mergeCell ref="B26:B29"/>
    <mergeCell ref="A24:A50"/>
    <mergeCell ref="B46:B50"/>
    <mergeCell ref="C46:C50"/>
    <mergeCell ref="E46:E50"/>
    <mergeCell ref="B30:B45"/>
    <mergeCell ref="O24:O50"/>
    <mergeCell ref="C30:C45"/>
    <mergeCell ref="D46:D50"/>
    <mergeCell ref="B22:B23"/>
    <mergeCell ref="C22:C23"/>
    <mergeCell ref="E24:E25"/>
    <mergeCell ref="D30:D45"/>
    <mergeCell ref="D24:D25"/>
    <mergeCell ref="C26:C29"/>
    <mergeCell ref="D26:D29"/>
    <mergeCell ref="B24:B25"/>
    <mergeCell ref="C24:C25"/>
    <mergeCell ref="E26:E29"/>
    <mergeCell ref="O72:O83"/>
    <mergeCell ref="B84:B85"/>
    <mergeCell ref="C84:C85"/>
    <mergeCell ref="D84:D85"/>
    <mergeCell ref="E84:H84"/>
    <mergeCell ref="I84:I85"/>
    <mergeCell ref="J84:J85"/>
    <mergeCell ref="D82:D83"/>
    <mergeCell ref="C77:C81"/>
    <mergeCell ref="E53:E59"/>
    <mergeCell ref="B65:B66"/>
    <mergeCell ref="C65:C66"/>
    <mergeCell ref="E65:E66"/>
    <mergeCell ref="B63:B64"/>
    <mergeCell ref="C63:C64"/>
    <mergeCell ref="B77:B81"/>
    <mergeCell ref="B69:B70"/>
    <mergeCell ref="C69:C70"/>
    <mergeCell ref="E69:E70"/>
    <mergeCell ref="D67:D68"/>
    <mergeCell ref="D69:D70"/>
    <mergeCell ref="E77:E81"/>
    <mergeCell ref="E75:E76"/>
  </mergeCells>
  <pageMargins left="0.70866141732283472" right="0.70866141732283472" top="0.74803149606299213" bottom="0.74803149606299213" header="0.31496062992125984" footer="0.31496062992125984"/>
  <pageSetup scale="7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zoomScalePageLayoutView="70" workbookViewId="0">
      <selection activeCell="A9" sqref="A9:F9"/>
    </sheetView>
  </sheetViews>
  <sheetFormatPr baseColWidth="10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42578125" customWidth="1"/>
    <col min="5" max="6" width="29.140625" customWidth="1"/>
    <col min="7" max="15" width="21.28515625" customWidth="1"/>
  </cols>
  <sheetData>
    <row r="1" spans="1:16" ht="23.25" x14ac:dyDescent="0.2">
      <c r="A1" s="663" t="s">
        <v>401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</row>
    <row r="2" spans="1:16" ht="91.5" customHeight="1" x14ac:dyDescent="0.2">
      <c r="A2" s="660" t="s">
        <v>407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</row>
    <row r="3" spans="1:16" ht="23.25" x14ac:dyDescent="0.2">
      <c r="A3" s="663" t="s">
        <v>146</v>
      </c>
      <c r="B3" s="664"/>
      <c r="C3" s="664"/>
      <c r="D3" s="664"/>
      <c r="E3" s="664"/>
      <c r="F3" s="664"/>
    </row>
    <row r="4" spans="1:16" ht="23.25" x14ac:dyDescent="0.2">
      <c r="A4" s="664" t="s">
        <v>789</v>
      </c>
      <c r="B4" s="664"/>
      <c r="C4" s="664"/>
      <c r="D4" s="664"/>
      <c r="E4" s="664"/>
      <c r="F4" s="664"/>
    </row>
    <row r="5" spans="1:16" ht="23.25" x14ac:dyDescent="0.2">
      <c r="A5" s="690" t="s">
        <v>419</v>
      </c>
      <c r="B5" s="690"/>
      <c r="C5" s="690"/>
      <c r="D5" s="690"/>
      <c r="E5" s="690"/>
      <c r="F5" s="490" t="s">
        <v>436</v>
      </c>
      <c r="G5" s="490"/>
      <c r="H5" s="490"/>
      <c r="I5" s="490"/>
      <c r="J5" s="490"/>
      <c r="K5" s="490"/>
      <c r="L5" s="490"/>
    </row>
    <row r="6" spans="1:16" ht="15" customHeight="1" x14ac:dyDescent="0.2">
      <c r="A6" s="599" t="s">
        <v>774</v>
      </c>
      <c r="B6" s="599" t="s">
        <v>793</v>
      </c>
      <c r="C6" s="595" t="s">
        <v>794</v>
      </c>
      <c r="D6" s="593" t="s">
        <v>795</v>
      </c>
      <c r="E6" s="595" t="s">
        <v>796</v>
      </c>
      <c r="F6" s="672" t="s">
        <v>797</v>
      </c>
      <c r="G6" s="582" t="s">
        <v>798</v>
      </c>
      <c r="H6" s="583"/>
      <c r="I6" s="584" t="s">
        <v>799</v>
      </c>
      <c r="J6" s="584"/>
      <c r="K6" s="584"/>
      <c r="L6" s="584"/>
      <c r="M6" s="585" t="s">
        <v>800</v>
      </c>
      <c r="N6" s="585" t="s">
        <v>801</v>
      </c>
      <c r="O6" s="585" t="s">
        <v>802</v>
      </c>
    </row>
    <row r="7" spans="1:16" ht="15" customHeight="1" x14ac:dyDescent="0.2">
      <c r="A7" s="600"/>
      <c r="B7" s="600"/>
      <c r="C7" s="596"/>
      <c r="D7" s="598"/>
      <c r="E7" s="596"/>
      <c r="F7" s="673"/>
      <c r="G7" s="593" t="s">
        <v>424</v>
      </c>
      <c r="H7" s="593" t="s">
        <v>425</v>
      </c>
      <c r="I7" s="334" t="s">
        <v>426</v>
      </c>
      <c r="J7" s="334" t="s">
        <v>427</v>
      </c>
      <c r="K7" s="334" t="s">
        <v>213</v>
      </c>
      <c r="L7" s="334" t="s">
        <v>214</v>
      </c>
      <c r="M7" s="585"/>
      <c r="N7" s="585"/>
      <c r="O7" s="585"/>
    </row>
    <row r="8" spans="1:16" ht="15" customHeight="1" x14ac:dyDescent="0.2">
      <c r="A8" s="601"/>
      <c r="B8" s="601"/>
      <c r="C8" s="597"/>
      <c r="D8" s="594"/>
      <c r="E8" s="597"/>
      <c r="F8" s="674"/>
      <c r="G8" s="598"/>
      <c r="H8" s="598"/>
      <c r="I8" s="332" t="s">
        <v>166</v>
      </c>
      <c r="J8" s="332" t="s">
        <v>166</v>
      </c>
      <c r="K8" s="332" t="s">
        <v>166</v>
      </c>
      <c r="L8" s="332" t="s">
        <v>166</v>
      </c>
      <c r="M8" s="692"/>
      <c r="N8" s="692"/>
      <c r="O8" s="692"/>
    </row>
    <row r="9" spans="1:16" ht="39" customHeight="1" x14ac:dyDescent="0.2">
      <c r="A9" s="656" t="s">
        <v>410</v>
      </c>
      <c r="B9" s="675"/>
      <c r="C9" s="675"/>
      <c r="D9" s="675"/>
      <c r="E9" s="675"/>
      <c r="F9" s="691"/>
      <c r="G9" s="340"/>
      <c r="H9" s="390"/>
      <c r="I9" s="390"/>
      <c r="J9" s="390"/>
      <c r="K9" s="390"/>
      <c r="L9" s="390"/>
      <c r="M9" s="391"/>
      <c r="N9" s="340"/>
      <c r="O9" s="340"/>
      <c r="P9" s="340"/>
    </row>
    <row r="10" spans="1:16" ht="51" x14ac:dyDescent="0.2">
      <c r="A10" s="558" t="s">
        <v>412</v>
      </c>
      <c r="B10" s="677" t="s">
        <v>775</v>
      </c>
      <c r="C10" s="571"/>
      <c r="D10" s="562">
        <v>1</v>
      </c>
      <c r="E10" s="562"/>
      <c r="F10" s="468" t="s">
        <v>776</v>
      </c>
      <c r="G10" s="340"/>
      <c r="H10" s="390"/>
      <c r="I10" s="390"/>
      <c r="J10" s="390"/>
      <c r="K10" s="390"/>
      <c r="L10" s="390"/>
      <c r="M10" s="391"/>
      <c r="N10" s="340"/>
      <c r="O10" s="681" t="s">
        <v>803</v>
      </c>
      <c r="P10" s="340"/>
    </row>
    <row r="11" spans="1:16" ht="51" x14ac:dyDescent="0.2">
      <c r="A11" s="625"/>
      <c r="B11" s="678"/>
      <c r="C11" s="621"/>
      <c r="D11" s="628"/>
      <c r="E11" s="628"/>
      <c r="F11" s="468" t="s">
        <v>777</v>
      </c>
      <c r="G11" s="340"/>
      <c r="H11" s="390"/>
      <c r="I11" s="390"/>
      <c r="J11" s="390"/>
      <c r="K11" s="390"/>
      <c r="L11" s="390"/>
      <c r="M11" s="391"/>
      <c r="N11" s="340"/>
      <c r="O11" s="682"/>
      <c r="P11" s="340"/>
    </row>
    <row r="12" spans="1:16" ht="51" x14ac:dyDescent="0.2">
      <c r="A12" s="625"/>
      <c r="B12" s="678"/>
      <c r="C12" s="621"/>
      <c r="D12" s="628"/>
      <c r="E12" s="628"/>
      <c r="F12" s="468" t="s">
        <v>778</v>
      </c>
      <c r="G12" s="340"/>
      <c r="H12" s="390"/>
      <c r="I12" s="390"/>
      <c r="J12" s="390"/>
      <c r="K12" s="390"/>
      <c r="L12" s="390"/>
      <c r="M12" s="391"/>
      <c r="N12" s="340"/>
      <c r="O12" s="682"/>
      <c r="P12" s="340"/>
    </row>
    <row r="13" spans="1:16" ht="76.5" customHeight="1" x14ac:dyDescent="0.2">
      <c r="A13" s="689" t="s">
        <v>413</v>
      </c>
      <c r="B13" s="410" t="s">
        <v>779</v>
      </c>
      <c r="C13" s="428">
        <v>0</v>
      </c>
      <c r="D13" s="428">
        <v>1</v>
      </c>
      <c r="E13" s="428"/>
      <c r="F13" s="469" t="s">
        <v>780</v>
      </c>
      <c r="G13" s="340"/>
      <c r="H13" s="390"/>
      <c r="I13" s="390"/>
      <c r="J13" s="390"/>
      <c r="K13" s="390"/>
      <c r="L13" s="390"/>
      <c r="M13" s="391"/>
      <c r="N13" s="340"/>
      <c r="O13" s="682"/>
      <c r="P13" s="340"/>
    </row>
    <row r="14" spans="1:16" ht="38.25" x14ac:dyDescent="0.2">
      <c r="A14" s="689"/>
      <c r="B14" s="508" t="s">
        <v>781</v>
      </c>
      <c r="C14" s="684">
        <v>0</v>
      </c>
      <c r="D14" s="684">
        <v>1</v>
      </c>
      <c r="E14" s="684"/>
      <c r="F14" s="468" t="s">
        <v>782</v>
      </c>
      <c r="G14" s="340"/>
      <c r="H14" s="390"/>
      <c r="I14" s="390"/>
      <c r="J14" s="390"/>
      <c r="K14" s="390"/>
      <c r="L14" s="390"/>
      <c r="M14" s="391"/>
      <c r="N14" s="340"/>
      <c r="O14" s="682"/>
      <c r="P14" s="340"/>
    </row>
    <row r="15" spans="1:16" ht="38.25" x14ac:dyDescent="0.2">
      <c r="A15" s="689"/>
      <c r="B15" s="508"/>
      <c r="C15" s="684"/>
      <c r="D15" s="684"/>
      <c r="E15" s="684"/>
      <c r="F15" s="468" t="s">
        <v>783</v>
      </c>
      <c r="G15" s="340"/>
      <c r="H15" s="390"/>
      <c r="I15" s="390"/>
      <c r="J15" s="390"/>
      <c r="K15" s="390"/>
      <c r="L15" s="390"/>
      <c r="M15" s="391"/>
      <c r="N15" s="340"/>
      <c r="O15" s="682"/>
      <c r="P15" s="340"/>
    </row>
    <row r="16" spans="1:16" ht="25.5" x14ac:dyDescent="0.2">
      <c r="A16" s="689"/>
      <c r="B16" s="410" t="s">
        <v>784</v>
      </c>
      <c r="C16" s="428">
        <v>0</v>
      </c>
      <c r="D16" s="428">
        <v>3</v>
      </c>
      <c r="E16" s="428"/>
      <c r="F16" s="337" t="s">
        <v>785</v>
      </c>
      <c r="G16" s="340"/>
      <c r="H16" s="390"/>
      <c r="I16" s="390"/>
      <c r="J16" s="390"/>
      <c r="K16" s="390"/>
      <c r="L16" s="390"/>
      <c r="M16" s="391"/>
      <c r="N16" s="340"/>
      <c r="O16" s="682"/>
      <c r="P16" s="340"/>
    </row>
    <row r="17" spans="1:16" ht="63.75" x14ac:dyDescent="0.2">
      <c r="A17" s="689"/>
      <c r="B17" s="689" t="s">
        <v>441</v>
      </c>
      <c r="C17" s="684">
        <v>3</v>
      </c>
      <c r="D17" s="684">
        <v>3</v>
      </c>
      <c r="E17" s="684"/>
      <c r="F17" s="470" t="s">
        <v>786</v>
      </c>
      <c r="G17" s="340"/>
      <c r="H17" s="390"/>
      <c r="I17" s="390"/>
      <c r="J17" s="390"/>
      <c r="K17" s="390"/>
      <c r="L17" s="390"/>
      <c r="M17" s="391"/>
      <c r="N17" s="340"/>
      <c r="O17" s="682"/>
      <c r="P17" s="340"/>
    </row>
    <row r="18" spans="1:16" ht="38.25" x14ac:dyDescent="0.2">
      <c r="A18" s="689"/>
      <c r="B18" s="618"/>
      <c r="C18" s="684"/>
      <c r="D18" s="684"/>
      <c r="E18" s="684"/>
      <c r="F18" s="470" t="s">
        <v>787</v>
      </c>
      <c r="G18" s="340"/>
      <c r="H18" s="390"/>
      <c r="I18" s="390"/>
      <c r="J18" s="390"/>
      <c r="K18" s="390"/>
      <c r="L18" s="390"/>
      <c r="M18" s="391"/>
      <c r="N18" s="340"/>
      <c r="O18" s="682"/>
      <c r="P18" s="340"/>
    </row>
    <row r="19" spans="1:16" ht="45.75" customHeight="1" x14ac:dyDescent="0.2">
      <c r="A19" s="689"/>
      <c r="B19" s="618"/>
      <c r="C19" s="684"/>
      <c r="D19" s="684"/>
      <c r="E19" s="684"/>
      <c r="F19" s="470" t="s">
        <v>788</v>
      </c>
      <c r="G19" s="340"/>
      <c r="H19" s="390"/>
      <c r="I19" s="390"/>
      <c r="J19" s="390"/>
      <c r="K19" s="390"/>
      <c r="L19" s="390"/>
      <c r="M19" s="391"/>
      <c r="N19" s="340"/>
      <c r="O19" s="682"/>
      <c r="P19" s="340"/>
    </row>
    <row r="20" spans="1:16" ht="38.25" customHeight="1" x14ac:dyDescent="0.2">
      <c r="A20" s="689"/>
      <c r="B20" s="685" t="s">
        <v>440</v>
      </c>
      <c r="C20" s="684">
        <v>2</v>
      </c>
      <c r="D20" s="684">
        <v>3</v>
      </c>
      <c r="E20" s="684"/>
      <c r="F20" s="337"/>
      <c r="G20" s="340"/>
      <c r="H20" s="390"/>
      <c r="I20" s="390"/>
      <c r="J20" s="390"/>
      <c r="K20" s="390"/>
      <c r="L20" s="390"/>
      <c r="M20" s="391"/>
      <c r="N20" s="340"/>
      <c r="O20" s="682"/>
      <c r="P20" s="340"/>
    </row>
    <row r="21" spans="1:16" ht="38.25" customHeight="1" x14ac:dyDescent="0.2">
      <c r="A21" s="689"/>
      <c r="B21" s="685"/>
      <c r="C21" s="684"/>
      <c r="D21" s="684"/>
      <c r="E21" s="684"/>
      <c r="F21" s="337"/>
      <c r="G21" s="340"/>
      <c r="H21" s="390"/>
      <c r="I21" s="390"/>
      <c r="J21" s="390"/>
      <c r="K21" s="390"/>
      <c r="L21" s="390"/>
      <c r="M21" s="391"/>
      <c r="N21" s="340"/>
      <c r="O21" s="682"/>
      <c r="P21" s="340"/>
    </row>
    <row r="22" spans="1:16" ht="38.25" customHeight="1" x14ac:dyDescent="0.2">
      <c r="A22" s="689"/>
      <c r="B22" s="685"/>
      <c r="C22" s="684"/>
      <c r="D22" s="684"/>
      <c r="E22" s="684"/>
      <c r="F22" s="337"/>
      <c r="G22" s="340"/>
      <c r="H22" s="390"/>
      <c r="I22" s="390"/>
      <c r="J22" s="390"/>
      <c r="K22" s="390"/>
      <c r="L22" s="390"/>
      <c r="M22" s="391"/>
      <c r="N22" s="340"/>
      <c r="O22" s="682"/>
      <c r="P22" s="340"/>
    </row>
    <row r="23" spans="1:16" ht="38.25" customHeight="1" x14ac:dyDescent="0.2">
      <c r="A23" s="689"/>
      <c r="B23" s="685"/>
      <c r="C23" s="684"/>
      <c r="D23" s="684"/>
      <c r="E23" s="684"/>
      <c r="F23" s="337"/>
      <c r="G23" s="340"/>
      <c r="H23" s="390"/>
      <c r="I23" s="390"/>
      <c r="J23" s="390"/>
      <c r="K23" s="390"/>
      <c r="L23" s="390"/>
      <c r="M23" s="391"/>
      <c r="N23" s="340"/>
      <c r="O23" s="682"/>
      <c r="P23" s="340"/>
    </row>
    <row r="24" spans="1:16" ht="32.25" customHeight="1" x14ac:dyDescent="0.2">
      <c r="A24" s="689"/>
      <c r="B24" s="685"/>
      <c r="C24" s="684"/>
      <c r="D24" s="684"/>
      <c r="E24" s="684"/>
      <c r="F24" s="337"/>
      <c r="G24" s="340"/>
      <c r="H24" s="390"/>
      <c r="I24" s="390"/>
      <c r="J24" s="390"/>
      <c r="K24" s="390"/>
      <c r="L24" s="390"/>
      <c r="M24" s="391"/>
      <c r="N24" s="340"/>
      <c r="O24" s="682"/>
      <c r="P24" s="340"/>
    </row>
    <row r="25" spans="1:16" ht="30.75" customHeight="1" x14ac:dyDescent="0.2">
      <c r="A25" s="689"/>
      <c r="B25" s="687" t="s">
        <v>439</v>
      </c>
      <c r="C25" s="562">
        <v>2</v>
      </c>
      <c r="D25" s="562"/>
      <c r="E25" s="562"/>
      <c r="F25" s="337"/>
      <c r="G25" s="340"/>
      <c r="H25" s="390"/>
      <c r="I25" s="390"/>
      <c r="J25" s="390"/>
      <c r="K25" s="390"/>
      <c r="L25" s="390"/>
      <c r="M25" s="391"/>
      <c r="N25" s="340"/>
      <c r="O25" s="682"/>
      <c r="P25" s="340"/>
    </row>
    <row r="26" spans="1:16" ht="30.75" customHeight="1" x14ac:dyDescent="0.2">
      <c r="A26" s="689"/>
      <c r="B26" s="688"/>
      <c r="C26" s="628"/>
      <c r="D26" s="628">
        <v>3</v>
      </c>
      <c r="E26" s="628"/>
      <c r="F26" s="337"/>
      <c r="G26" s="340"/>
      <c r="H26" s="390"/>
      <c r="I26" s="390"/>
      <c r="J26" s="390"/>
      <c r="K26" s="390"/>
      <c r="L26" s="390"/>
      <c r="M26" s="391"/>
      <c r="N26" s="340"/>
      <c r="O26" s="682"/>
      <c r="P26" s="340"/>
    </row>
    <row r="27" spans="1:16" ht="30.75" customHeight="1" x14ac:dyDescent="0.2">
      <c r="A27" s="689"/>
      <c r="B27" s="688"/>
      <c r="C27" s="628"/>
      <c r="D27" s="628"/>
      <c r="E27" s="628"/>
      <c r="F27" s="337"/>
      <c r="G27" s="340"/>
      <c r="H27" s="390"/>
      <c r="I27" s="390"/>
      <c r="J27" s="390"/>
      <c r="K27" s="390"/>
      <c r="L27" s="390"/>
      <c r="M27" s="391"/>
      <c r="N27" s="340"/>
      <c r="O27" s="682"/>
      <c r="P27" s="340"/>
    </row>
    <row r="28" spans="1:16" ht="30.75" customHeight="1" x14ac:dyDescent="0.2">
      <c r="A28" s="689"/>
      <c r="B28" s="688"/>
      <c r="C28" s="628"/>
      <c r="D28" s="628"/>
      <c r="E28" s="628"/>
      <c r="F28" s="338"/>
      <c r="G28" s="340"/>
      <c r="H28" s="390"/>
      <c r="I28" s="390"/>
      <c r="J28" s="390"/>
      <c r="K28" s="390"/>
      <c r="L28" s="390"/>
      <c r="M28" s="391"/>
      <c r="N28" s="340"/>
      <c r="O28" s="682"/>
      <c r="P28" s="340"/>
    </row>
    <row r="29" spans="1:16" ht="30.75" customHeight="1" x14ac:dyDescent="0.2">
      <c r="A29" s="689"/>
      <c r="B29" s="688"/>
      <c r="C29" s="628"/>
      <c r="D29" s="628"/>
      <c r="E29" s="628"/>
      <c r="F29" s="337"/>
      <c r="G29" s="340"/>
      <c r="H29" s="390"/>
      <c r="I29" s="390"/>
      <c r="J29" s="390"/>
      <c r="K29" s="390"/>
      <c r="L29" s="390"/>
      <c r="M29" s="391"/>
      <c r="N29" s="340"/>
      <c r="O29" s="682"/>
      <c r="P29" s="340"/>
    </row>
    <row r="30" spans="1:16" ht="30.75" customHeight="1" x14ac:dyDescent="0.2">
      <c r="A30" s="689"/>
      <c r="B30" s="685" t="s">
        <v>438</v>
      </c>
      <c r="C30" s="684">
        <v>0</v>
      </c>
      <c r="D30" s="684">
        <v>3</v>
      </c>
      <c r="E30" s="684"/>
      <c r="F30" s="337"/>
      <c r="G30" s="340"/>
      <c r="H30" s="390"/>
      <c r="I30" s="390"/>
      <c r="J30" s="390"/>
      <c r="K30" s="390"/>
      <c r="L30" s="390"/>
      <c r="M30" s="391"/>
      <c r="N30" s="340"/>
      <c r="O30" s="682"/>
      <c r="P30" s="340"/>
    </row>
    <row r="31" spans="1:16" ht="30.75" customHeight="1" x14ac:dyDescent="0.2">
      <c r="A31" s="689"/>
      <c r="B31" s="685"/>
      <c r="C31" s="684"/>
      <c r="D31" s="684"/>
      <c r="E31" s="684"/>
      <c r="F31" s="337"/>
      <c r="G31" s="340"/>
      <c r="H31" s="390"/>
      <c r="I31" s="390"/>
      <c r="J31" s="390"/>
      <c r="K31" s="390"/>
      <c r="L31" s="390"/>
      <c r="M31" s="391"/>
      <c r="N31" s="340"/>
      <c r="O31" s="682"/>
      <c r="P31" s="340"/>
    </row>
    <row r="32" spans="1:16" ht="30.75" customHeight="1" x14ac:dyDescent="0.2">
      <c r="A32" s="689"/>
      <c r="B32" s="685"/>
      <c r="C32" s="684"/>
      <c r="D32" s="684"/>
      <c r="E32" s="684"/>
      <c r="F32" s="337"/>
      <c r="G32" s="340"/>
      <c r="H32" s="390"/>
      <c r="I32" s="390"/>
      <c r="J32" s="390"/>
      <c r="K32" s="390"/>
      <c r="L32" s="390"/>
      <c r="M32" s="391"/>
      <c r="N32" s="340"/>
      <c r="O32" s="682"/>
      <c r="P32" s="340"/>
    </row>
    <row r="33" spans="1:16" ht="30.75" customHeight="1" x14ac:dyDescent="0.2">
      <c r="A33" s="689"/>
      <c r="B33" s="686"/>
      <c r="C33" s="684"/>
      <c r="D33" s="684"/>
      <c r="E33" s="684"/>
      <c r="F33" s="337"/>
      <c r="G33" s="340"/>
      <c r="H33" s="390"/>
      <c r="I33" s="390"/>
      <c r="J33" s="390"/>
      <c r="K33" s="390"/>
      <c r="L33" s="390"/>
      <c r="M33" s="391"/>
      <c r="N33" s="340"/>
      <c r="O33" s="682"/>
      <c r="P33" s="340"/>
    </row>
    <row r="34" spans="1:16" ht="30.75" customHeight="1" x14ac:dyDescent="0.2">
      <c r="A34" s="689"/>
      <c r="B34" s="686"/>
      <c r="C34" s="684"/>
      <c r="D34" s="684"/>
      <c r="E34" s="684"/>
      <c r="F34" s="337"/>
      <c r="G34" s="340"/>
      <c r="H34" s="390"/>
      <c r="I34" s="390"/>
      <c r="J34" s="390"/>
      <c r="K34" s="390"/>
      <c r="L34" s="390"/>
      <c r="M34" s="391"/>
      <c r="N34" s="340"/>
      <c r="O34" s="682"/>
      <c r="P34" s="340"/>
    </row>
    <row r="35" spans="1:16" ht="30.75" customHeight="1" x14ac:dyDescent="0.2">
      <c r="A35" s="689"/>
      <c r="B35" s="685" t="s">
        <v>437</v>
      </c>
      <c r="C35" s="684">
        <v>0</v>
      </c>
      <c r="D35" s="684">
        <v>3</v>
      </c>
      <c r="E35" s="684"/>
      <c r="F35" s="337"/>
      <c r="G35" s="340"/>
      <c r="H35" s="390"/>
      <c r="I35" s="390"/>
      <c r="J35" s="390"/>
      <c r="K35" s="390"/>
      <c r="L35" s="390"/>
      <c r="M35" s="391"/>
      <c r="N35" s="340"/>
      <c r="O35" s="682"/>
      <c r="P35" s="340"/>
    </row>
    <row r="36" spans="1:16" ht="30.75" customHeight="1" x14ac:dyDescent="0.2">
      <c r="A36" s="689"/>
      <c r="B36" s="685"/>
      <c r="C36" s="684"/>
      <c r="D36" s="684"/>
      <c r="E36" s="684"/>
      <c r="F36" s="337"/>
      <c r="G36" s="340"/>
      <c r="H36" s="390"/>
      <c r="I36" s="390"/>
      <c r="J36" s="390"/>
      <c r="K36" s="390"/>
      <c r="L36" s="390"/>
      <c r="M36" s="391"/>
      <c r="N36" s="340"/>
      <c r="O36" s="682"/>
      <c r="P36" s="340"/>
    </row>
    <row r="37" spans="1:16" ht="30.75" customHeight="1" x14ac:dyDescent="0.2">
      <c r="A37" s="689"/>
      <c r="B37" s="685"/>
      <c r="C37" s="684"/>
      <c r="D37" s="684"/>
      <c r="E37" s="684"/>
      <c r="F37" s="337"/>
      <c r="G37" s="340"/>
      <c r="H37" s="390"/>
      <c r="I37" s="390"/>
      <c r="J37" s="390"/>
      <c r="K37" s="390"/>
      <c r="L37" s="390"/>
      <c r="M37" s="391"/>
      <c r="N37" s="340"/>
      <c r="O37" s="682"/>
      <c r="P37" s="340"/>
    </row>
    <row r="38" spans="1:16" ht="30.75" customHeight="1" x14ac:dyDescent="0.2">
      <c r="A38" s="689"/>
      <c r="B38" s="685"/>
      <c r="C38" s="684"/>
      <c r="D38" s="684"/>
      <c r="E38" s="684"/>
      <c r="F38" s="337"/>
      <c r="G38" s="340"/>
      <c r="H38" s="390"/>
      <c r="I38" s="390"/>
      <c r="J38" s="390"/>
      <c r="K38" s="390"/>
      <c r="L38" s="390"/>
      <c r="M38" s="391"/>
      <c r="N38" s="340"/>
      <c r="O38" s="682"/>
      <c r="P38" s="340"/>
    </row>
    <row r="39" spans="1:16" ht="30.75" customHeight="1" x14ac:dyDescent="0.2">
      <c r="A39" s="689"/>
      <c r="B39" s="686"/>
      <c r="C39" s="684"/>
      <c r="D39" s="684"/>
      <c r="E39" s="684"/>
      <c r="F39" s="337"/>
      <c r="G39" s="340"/>
      <c r="H39" s="390"/>
      <c r="I39" s="390"/>
      <c r="J39" s="390"/>
      <c r="K39" s="390"/>
      <c r="L39" s="390"/>
      <c r="M39" s="391"/>
      <c r="N39" s="340"/>
      <c r="O39" s="683"/>
      <c r="P39" s="340"/>
    </row>
    <row r="40" spans="1:16" ht="15" x14ac:dyDescent="0.25">
      <c r="A40" s="279"/>
      <c r="B40" s="279"/>
      <c r="C40" s="279"/>
      <c r="D40" s="279"/>
      <c r="E40" s="279"/>
      <c r="F40" s="339"/>
      <c r="G40" s="340"/>
      <c r="H40" s="390"/>
      <c r="I40" s="390"/>
      <c r="J40" s="390"/>
      <c r="K40" s="390"/>
      <c r="L40" s="390"/>
      <c r="M40" s="391"/>
      <c r="N40" s="340"/>
      <c r="O40" s="340"/>
      <c r="P40" s="340"/>
    </row>
    <row r="41" spans="1:16" ht="15" x14ac:dyDescent="0.25">
      <c r="A41" s="331"/>
      <c r="B41" s="608" t="s">
        <v>606</v>
      </c>
      <c r="C41" s="608" t="s">
        <v>432</v>
      </c>
      <c r="D41" s="608" t="s">
        <v>134</v>
      </c>
      <c r="E41" s="610" t="s">
        <v>605</v>
      </c>
      <c r="F41" s="611"/>
      <c r="G41" s="611"/>
      <c r="H41" s="612"/>
      <c r="I41" s="608" t="s">
        <v>428</v>
      </c>
      <c r="J41" s="608" t="s">
        <v>429</v>
      </c>
    </row>
    <row r="42" spans="1:16" ht="60.75" customHeight="1" x14ac:dyDescent="0.2">
      <c r="B42" s="609"/>
      <c r="C42" s="609"/>
      <c r="D42" s="609"/>
      <c r="E42" s="366" t="s">
        <v>433</v>
      </c>
      <c r="F42" s="366" t="s">
        <v>434</v>
      </c>
      <c r="G42" s="366" t="s">
        <v>435</v>
      </c>
      <c r="H42" s="366" t="s">
        <v>430</v>
      </c>
      <c r="I42" s="609"/>
      <c r="J42" s="609"/>
    </row>
    <row r="43" spans="1:16" ht="15" x14ac:dyDescent="0.25">
      <c r="B43" s="336">
        <f>'5. Valoración_Riesgo '!M18</f>
        <v>0</v>
      </c>
      <c r="C43" s="96"/>
      <c r="D43" s="96"/>
      <c r="E43" s="100"/>
      <c r="F43" s="100"/>
      <c r="G43" s="100"/>
      <c r="H43" s="291"/>
      <c r="I43" s="101">
        <f>SUM(E43:H43)</f>
        <v>0</v>
      </c>
      <c r="J43" s="393"/>
    </row>
    <row r="44" spans="1:16" ht="15" x14ac:dyDescent="0.25">
      <c r="B44" s="336">
        <f>'5. Valoración_Riesgo '!M19</f>
        <v>0</v>
      </c>
      <c r="C44" s="96"/>
      <c r="D44" s="96"/>
      <c r="E44" s="100"/>
      <c r="F44" s="100"/>
      <c r="G44" s="100"/>
      <c r="H44" s="291"/>
      <c r="I44" s="101">
        <f>SUM(E44:H44)</f>
        <v>0</v>
      </c>
      <c r="J44" s="393"/>
    </row>
    <row r="45" spans="1:16" ht="15" x14ac:dyDescent="0.25">
      <c r="B45" s="336">
        <f>'5. Valoración_Riesgo '!M20</f>
        <v>0</v>
      </c>
      <c r="C45" s="96"/>
      <c r="D45" s="96"/>
      <c r="E45" s="100"/>
      <c r="F45" s="100"/>
      <c r="G45" s="100"/>
      <c r="H45" s="291"/>
      <c r="I45" s="101">
        <f>SUM(E45:H45)</f>
        <v>0</v>
      </c>
      <c r="J45" s="393"/>
    </row>
  </sheetData>
  <mergeCells count="57">
    <mergeCell ref="I41:I42"/>
    <mergeCell ref="A13:A39"/>
    <mergeCell ref="C25:C29"/>
    <mergeCell ref="D25:D29"/>
    <mergeCell ref="E25:E29"/>
    <mergeCell ref="B41:B42"/>
    <mergeCell ref="C41:C42"/>
    <mergeCell ref="E20:E24"/>
    <mergeCell ref="B30:B34"/>
    <mergeCell ref="C30:C34"/>
    <mergeCell ref="B20:B24"/>
    <mergeCell ref="C20:C24"/>
    <mergeCell ref="B14:B15"/>
    <mergeCell ref="C14:C15"/>
    <mergeCell ref="D14:D15"/>
    <mergeCell ref="D20:D24"/>
    <mergeCell ref="O6:O8"/>
    <mergeCell ref="G7:G8"/>
    <mergeCell ref="H7:H8"/>
    <mergeCell ref="D6:D8"/>
    <mergeCell ref="B10:B12"/>
    <mergeCell ref="C10:C12"/>
    <mergeCell ref="D10:D12"/>
    <mergeCell ref="G6:H6"/>
    <mergeCell ref="I6:L6"/>
    <mergeCell ref="M6:M8"/>
    <mergeCell ref="N6:N8"/>
    <mergeCell ref="E35:E39"/>
    <mergeCell ref="E17:E19"/>
    <mergeCell ref="A3:F3"/>
    <mergeCell ref="A4:F4"/>
    <mergeCell ref="A5:E5"/>
    <mergeCell ref="F5:L5"/>
    <mergeCell ref="A10:A12"/>
    <mergeCell ref="A6:A8"/>
    <mergeCell ref="E6:E8"/>
    <mergeCell ref="F6:F8"/>
    <mergeCell ref="A9:F9"/>
    <mergeCell ref="B6:B8"/>
    <mergeCell ref="C6:C8"/>
    <mergeCell ref="E10:E12"/>
    <mergeCell ref="J41:J42"/>
    <mergeCell ref="A1:K1"/>
    <mergeCell ref="A2:K2"/>
    <mergeCell ref="O10:O39"/>
    <mergeCell ref="D17:D19"/>
    <mergeCell ref="E14:E15"/>
    <mergeCell ref="B35:B39"/>
    <mergeCell ref="C35:C39"/>
    <mergeCell ref="B25:B29"/>
    <mergeCell ref="B17:B19"/>
    <mergeCell ref="E30:E34"/>
    <mergeCell ref="D41:D42"/>
    <mergeCell ref="E41:H41"/>
    <mergeCell ref="D30:D34"/>
    <mergeCell ref="C17:C19"/>
    <mergeCell ref="D35:D39"/>
  </mergeCells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zoomScalePageLayoutView="70" workbookViewId="0">
      <pane ySplit="8" topLeftCell="A9" activePane="bottomLeft" state="frozen"/>
      <selection activeCell="J1" sqref="J1"/>
      <selection pane="bottomLeft" activeCell="A5" sqref="A5:E5"/>
    </sheetView>
  </sheetViews>
  <sheetFormatPr baseColWidth="10" defaultColWidth="10.85546875" defaultRowHeight="15" x14ac:dyDescent="0.25"/>
  <cols>
    <col min="1" max="1" width="35.7109375" style="98" customWidth="1"/>
    <col min="2" max="2" width="42.28515625" style="98" customWidth="1"/>
    <col min="3" max="3" width="13.42578125" style="98" customWidth="1"/>
    <col min="4" max="4" width="15" style="98" customWidth="1"/>
    <col min="5" max="5" width="20" style="98" customWidth="1"/>
    <col min="6" max="6" width="51.28515625" style="98" customWidth="1"/>
    <col min="7" max="15" width="36.85546875" style="98" customWidth="1"/>
    <col min="16" max="16384" width="10.85546875" style="98"/>
  </cols>
  <sheetData>
    <row r="1" spans="1:15" ht="50.25" customHeight="1" x14ac:dyDescent="0.25">
      <c r="A1" s="658" t="s">
        <v>401</v>
      </c>
      <c r="B1" s="659"/>
      <c r="C1" s="659"/>
      <c r="D1" s="659"/>
      <c r="E1" s="659"/>
      <c r="F1" s="659"/>
    </row>
    <row r="2" spans="1:15" s="97" customFormat="1" ht="69.75" customHeight="1" x14ac:dyDescent="0.25">
      <c r="A2" s="660" t="s">
        <v>203</v>
      </c>
      <c r="B2" s="661"/>
      <c r="C2" s="661"/>
      <c r="D2" s="661"/>
      <c r="E2" s="661"/>
      <c r="F2" s="661"/>
    </row>
    <row r="3" spans="1:15" s="97" customFormat="1" ht="48" customHeight="1" x14ac:dyDescent="0.25">
      <c r="A3" s="706" t="s">
        <v>202</v>
      </c>
      <c r="B3" s="707"/>
      <c r="C3" s="707"/>
      <c r="D3" s="707"/>
      <c r="E3" s="707"/>
      <c r="F3" s="707"/>
    </row>
    <row r="4" spans="1:15" s="97" customFormat="1" ht="48" customHeight="1" x14ac:dyDescent="0.25">
      <c r="A4" s="708" t="s">
        <v>814</v>
      </c>
      <c r="B4" s="708"/>
      <c r="C4" s="708"/>
      <c r="D4" s="708"/>
      <c r="E4" s="708"/>
      <c r="F4" s="708"/>
    </row>
    <row r="5" spans="1:15" s="97" customFormat="1" ht="48" customHeight="1" x14ac:dyDescent="0.25">
      <c r="A5" s="690" t="s">
        <v>419</v>
      </c>
      <c r="B5" s="690"/>
      <c r="C5" s="690"/>
      <c r="D5" s="690"/>
      <c r="E5" s="690"/>
      <c r="F5" s="490" t="s">
        <v>436</v>
      </c>
      <c r="G5" s="490"/>
      <c r="H5" s="490"/>
      <c r="I5" s="490"/>
      <c r="J5" s="490"/>
      <c r="K5" s="490"/>
      <c r="L5" s="490"/>
    </row>
    <row r="6" spans="1:15" s="97" customFormat="1" ht="31.5" customHeight="1" x14ac:dyDescent="0.25">
      <c r="A6" s="599" t="s">
        <v>774</v>
      </c>
      <c r="B6" s="599" t="s">
        <v>793</v>
      </c>
      <c r="C6" s="595" t="s">
        <v>794</v>
      </c>
      <c r="D6" s="593" t="s">
        <v>795</v>
      </c>
      <c r="E6" s="595" t="s">
        <v>796</v>
      </c>
      <c r="F6" s="672" t="s">
        <v>797</v>
      </c>
      <c r="G6" s="582" t="s">
        <v>798</v>
      </c>
      <c r="H6" s="583"/>
      <c r="I6" s="584" t="s">
        <v>799</v>
      </c>
      <c r="J6" s="584"/>
      <c r="K6" s="584"/>
      <c r="L6" s="584"/>
      <c r="M6" s="585" t="s">
        <v>800</v>
      </c>
      <c r="N6" s="585" t="s">
        <v>801</v>
      </c>
      <c r="O6" s="585" t="s">
        <v>802</v>
      </c>
    </row>
    <row r="7" spans="1:15" s="97" customFormat="1" ht="31.5" customHeight="1" x14ac:dyDescent="0.25">
      <c r="A7" s="600"/>
      <c r="B7" s="600"/>
      <c r="C7" s="596"/>
      <c r="D7" s="598"/>
      <c r="E7" s="596"/>
      <c r="F7" s="673"/>
      <c r="G7" s="593" t="s">
        <v>424</v>
      </c>
      <c r="H7" s="593" t="s">
        <v>425</v>
      </c>
      <c r="I7" s="334" t="s">
        <v>426</v>
      </c>
      <c r="J7" s="334" t="s">
        <v>427</v>
      </c>
      <c r="K7" s="334" t="s">
        <v>213</v>
      </c>
      <c r="L7" s="334" t="s">
        <v>214</v>
      </c>
      <c r="M7" s="585"/>
      <c r="N7" s="585"/>
      <c r="O7" s="585"/>
    </row>
    <row r="8" spans="1:15" s="97" customFormat="1" ht="31.5" customHeight="1" x14ac:dyDescent="0.25">
      <c r="A8" s="601"/>
      <c r="B8" s="601"/>
      <c r="C8" s="597"/>
      <c r="D8" s="594"/>
      <c r="E8" s="597"/>
      <c r="F8" s="674"/>
      <c r="G8" s="598"/>
      <c r="H8" s="598"/>
      <c r="I8" s="332" t="s">
        <v>166</v>
      </c>
      <c r="J8" s="332" t="s">
        <v>166</v>
      </c>
      <c r="K8" s="332" t="s">
        <v>166</v>
      </c>
      <c r="L8" s="332" t="s">
        <v>166</v>
      </c>
      <c r="M8" s="692"/>
      <c r="N8" s="692"/>
      <c r="O8" s="692"/>
    </row>
    <row r="9" spans="1:15" s="97" customFormat="1" ht="62.25" customHeight="1" x14ac:dyDescent="0.25">
      <c r="A9" s="656" t="s">
        <v>811</v>
      </c>
      <c r="B9" s="675"/>
      <c r="C9" s="675"/>
      <c r="D9" s="675"/>
      <c r="E9" s="675"/>
      <c r="F9" s="675"/>
      <c r="G9" s="96"/>
      <c r="H9" s="96"/>
      <c r="I9" s="96"/>
      <c r="J9" s="96"/>
      <c r="K9" s="96"/>
      <c r="L9" s="96"/>
      <c r="M9" s="386"/>
      <c r="N9" s="96"/>
      <c r="O9" s="96"/>
    </row>
    <row r="10" spans="1:15" s="97" customFormat="1" ht="37.5" customHeight="1" x14ac:dyDescent="0.25">
      <c r="A10" s="696" t="s">
        <v>298</v>
      </c>
      <c r="B10" s="696" t="s">
        <v>293</v>
      </c>
      <c r="C10" s="696"/>
      <c r="D10" s="696">
        <v>2</v>
      </c>
      <c r="E10" s="709"/>
      <c r="F10" s="314" t="s">
        <v>332</v>
      </c>
      <c r="G10" s="311"/>
      <c r="H10" s="392"/>
      <c r="I10" s="392"/>
      <c r="J10" s="392"/>
      <c r="K10" s="100"/>
      <c r="L10" s="100"/>
      <c r="M10" s="386"/>
      <c r="N10" s="96"/>
      <c r="O10" s="734" t="s">
        <v>582</v>
      </c>
    </row>
    <row r="11" spans="1:15" s="97" customFormat="1" ht="37.5" customHeight="1" x14ac:dyDescent="0.25">
      <c r="A11" s="697"/>
      <c r="B11" s="697"/>
      <c r="C11" s="697"/>
      <c r="D11" s="697"/>
      <c r="E11" s="709"/>
      <c r="F11" s="314" t="s">
        <v>333</v>
      </c>
      <c r="G11" s="311"/>
      <c r="H11" s="392"/>
      <c r="I11" s="392"/>
      <c r="J11" s="392"/>
      <c r="K11" s="100"/>
      <c r="L11" s="100"/>
      <c r="M11" s="386"/>
      <c r="N11" s="96"/>
      <c r="O11" s="735"/>
    </row>
    <row r="12" spans="1:15" s="97" customFormat="1" ht="37.5" customHeight="1" x14ac:dyDescent="0.25">
      <c r="A12" s="697"/>
      <c r="B12" s="697"/>
      <c r="C12" s="697"/>
      <c r="D12" s="697"/>
      <c r="E12" s="709"/>
      <c r="F12" s="314" t="s">
        <v>334</v>
      </c>
      <c r="G12" s="311"/>
      <c r="H12" s="392"/>
      <c r="I12" s="392"/>
      <c r="J12" s="392"/>
      <c r="K12" s="100"/>
      <c r="L12" s="100"/>
      <c r="M12" s="386"/>
      <c r="N12" s="96"/>
      <c r="O12" s="735"/>
    </row>
    <row r="13" spans="1:15" s="97" customFormat="1" ht="37.5" customHeight="1" x14ac:dyDescent="0.25">
      <c r="A13" s="697"/>
      <c r="B13" s="697"/>
      <c r="C13" s="697"/>
      <c r="D13" s="697"/>
      <c r="E13" s="709"/>
      <c r="F13" s="314" t="s">
        <v>366</v>
      </c>
      <c r="G13" s="311"/>
      <c r="H13" s="392"/>
      <c r="I13" s="392"/>
      <c r="J13" s="392"/>
      <c r="K13" s="100"/>
      <c r="L13" s="100"/>
      <c r="M13" s="386"/>
      <c r="N13" s="96"/>
      <c r="O13" s="735"/>
    </row>
    <row r="14" spans="1:15" s="97" customFormat="1" ht="37.5" customHeight="1" x14ac:dyDescent="0.25">
      <c r="A14" s="697"/>
      <c r="B14" s="697"/>
      <c r="C14" s="697"/>
      <c r="D14" s="697"/>
      <c r="E14" s="709"/>
      <c r="F14" s="314" t="s">
        <v>367</v>
      </c>
      <c r="G14" s="311"/>
      <c r="H14" s="392"/>
      <c r="I14" s="392"/>
      <c r="J14" s="392"/>
      <c r="K14" s="100"/>
      <c r="L14" s="100"/>
      <c r="M14" s="386"/>
      <c r="N14" s="96"/>
      <c r="O14" s="735"/>
    </row>
    <row r="15" spans="1:15" s="97" customFormat="1" ht="37.5" customHeight="1" x14ac:dyDescent="0.25">
      <c r="A15" s="697"/>
      <c r="B15" s="697"/>
      <c r="C15" s="697"/>
      <c r="D15" s="697"/>
      <c r="E15" s="709"/>
      <c r="F15" s="314" t="s">
        <v>368</v>
      </c>
      <c r="G15" s="311"/>
      <c r="H15" s="392"/>
      <c r="I15" s="392"/>
      <c r="J15" s="392"/>
      <c r="K15" s="100"/>
      <c r="L15" s="100"/>
      <c r="M15" s="386"/>
      <c r="N15" s="96"/>
      <c r="O15" s="735"/>
    </row>
    <row r="16" spans="1:15" s="97" customFormat="1" ht="37.5" customHeight="1" x14ac:dyDescent="0.25">
      <c r="A16" s="697"/>
      <c r="B16" s="697"/>
      <c r="C16" s="697"/>
      <c r="D16" s="697"/>
      <c r="E16" s="709"/>
      <c r="F16" s="314" t="s">
        <v>369</v>
      </c>
      <c r="G16" s="311"/>
      <c r="H16" s="392"/>
      <c r="I16" s="392"/>
      <c r="J16" s="392"/>
      <c r="K16" s="100"/>
      <c r="L16" s="100"/>
      <c r="M16" s="386"/>
      <c r="N16" s="96"/>
      <c r="O16" s="735"/>
    </row>
    <row r="17" spans="1:15" s="97" customFormat="1" ht="37.5" customHeight="1" x14ac:dyDescent="0.25">
      <c r="A17" s="697"/>
      <c r="B17" s="697"/>
      <c r="C17" s="697"/>
      <c r="D17" s="697"/>
      <c r="E17" s="709"/>
      <c r="F17" s="314" t="s">
        <v>370</v>
      </c>
      <c r="G17" s="311"/>
      <c r="H17" s="392"/>
      <c r="I17" s="392"/>
      <c r="J17" s="392"/>
      <c r="K17" s="100"/>
      <c r="L17" s="100"/>
      <c r="M17" s="386"/>
      <c r="N17" s="96"/>
      <c r="O17" s="735"/>
    </row>
    <row r="18" spans="1:15" s="97" customFormat="1" ht="37.5" customHeight="1" x14ac:dyDescent="0.25">
      <c r="A18" s="697"/>
      <c r="B18" s="697"/>
      <c r="C18" s="697"/>
      <c r="D18" s="697"/>
      <c r="E18" s="709"/>
      <c r="F18" s="314" t="s">
        <v>335</v>
      </c>
      <c r="G18" s="311"/>
      <c r="H18" s="392"/>
      <c r="I18" s="392"/>
      <c r="J18" s="392"/>
      <c r="K18" s="100"/>
      <c r="L18" s="100"/>
      <c r="M18" s="386"/>
      <c r="N18" s="96"/>
      <c r="O18" s="735"/>
    </row>
    <row r="19" spans="1:15" s="97" customFormat="1" ht="37.5" customHeight="1" x14ac:dyDescent="0.25">
      <c r="A19" s="697"/>
      <c r="B19" s="697"/>
      <c r="C19" s="697"/>
      <c r="D19" s="697"/>
      <c r="E19" s="709"/>
      <c r="F19" s="314" t="s">
        <v>371</v>
      </c>
      <c r="G19" s="311"/>
      <c r="H19" s="392"/>
      <c r="I19" s="392"/>
      <c r="J19" s="392"/>
      <c r="K19" s="100"/>
      <c r="L19" s="100"/>
      <c r="M19" s="386"/>
      <c r="N19" s="96"/>
      <c r="O19" s="735"/>
    </row>
    <row r="20" spans="1:15" s="97" customFormat="1" ht="37.5" customHeight="1" x14ac:dyDescent="0.25">
      <c r="A20" s="697"/>
      <c r="B20" s="697"/>
      <c r="C20" s="697"/>
      <c r="D20" s="697"/>
      <c r="E20" s="709"/>
      <c r="F20" s="372" t="s">
        <v>336</v>
      </c>
      <c r="G20" s="311"/>
      <c r="H20" s="392"/>
      <c r="I20" s="392"/>
      <c r="J20" s="392"/>
      <c r="K20" s="100"/>
      <c r="L20" s="100"/>
      <c r="M20" s="386"/>
      <c r="N20" s="96"/>
      <c r="O20" s="735"/>
    </row>
    <row r="21" spans="1:15" s="97" customFormat="1" ht="37.5" customHeight="1" x14ac:dyDescent="0.25">
      <c r="A21" s="697"/>
      <c r="B21" s="697"/>
      <c r="C21" s="697"/>
      <c r="D21" s="697"/>
      <c r="E21" s="709"/>
      <c r="F21" s="314" t="s">
        <v>372</v>
      </c>
      <c r="G21" s="311"/>
      <c r="H21" s="392"/>
      <c r="I21" s="392"/>
      <c r="J21" s="392"/>
      <c r="K21" s="100"/>
      <c r="L21" s="100"/>
      <c r="M21" s="386"/>
      <c r="N21" s="96"/>
      <c r="O21" s="735"/>
    </row>
    <row r="22" spans="1:15" s="97" customFormat="1" ht="37.5" customHeight="1" x14ac:dyDescent="0.25">
      <c r="A22" s="697"/>
      <c r="B22" s="697"/>
      <c r="C22" s="697"/>
      <c r="D22" s="697"/>
      <c r="E22" s="709"/>
      <c r="F22" s="314" t="s">
        <v>373</v>
      </c>
      <c r="G22" s="311"/>
      <c r="H22" s="392"/>
      <c r="I22" s="392"/>
      <c r="J22" s="392"/>
      <c r="K22" s="100"/>
      <c r="L22" s="100"/>
      <c r="M22" s="386"/>
      <c r="N22" s="96"/>
      <c r="O22" s="735"/>
    </row>
    <row r="23" spans="1:15" s="97" customFormat="1" ht="37.5" customHeight="1" x14ac:dyDescent="0.25">
      <c r="A23" s="697"/>
      <c r="B23" s="697"/>
      <c r="C23" s="697"/>
      <c r="D23" s="697"/>
      <c r="E23" s="709"/>
      <c r="F23" s="314" t="s">
        <v>374</v>
      </c>
      <c r="G23" s="311"/>
      <c r="H23" s="392"/>
      <c r="I23" s="392"/>
      <c r="J23" s="392"/>
      <c r="K23" s="100"/>
      <c r="L23" s="100"/>
      <c r="M23" s="386"/>
      <c r="N23" s="96"/>
      <c r="O23" s="735"/>
    </row>
    <row r="24" spans="1:15" s="97" customFormat="1" ht="37.5" customHeight="1" x14ac:dyDescent="0.25">
      <c r="A24" s="697"/>
      <c r="B24" s="697"/>
      <c r="C24" s="697"/>
      <c r="D24" s="697"/>
      <c r="E24" s="709"/>
      <c r="F24" s="314" t="s">
        <v>375</v>
      </c>
      <c r="G24" s="311"/>
      <c r="H24" s="392"/>
      <c r="I24" s="392"/>
      <c r="J24" s="392"/>
      <c r="K24" s="100"/>
      <c r="L24" s="100"/>
      <c r="M24" s="386"/>
      <c r="N24" s="96"/>
      <c r="O24" s="736"/>
    </row>
    <row r="25" spans="1:15" s="97" customFormat="1" ht="15.75" customHeight="1" x14ac:dyDescent="0.25">
      <c r="A25" s="699"/>
      <c r="B25" s="700"/>
      <c r="C25" s="700"/>
      <c r="D25" s="700"/>
      <c r="E25" s="700"/>
      <c r="F25" s="700"/>
      <c r="G25" s="373"/>
      <c r="H25" s="373"/>
      <c r="I25" s="373"/>
      <c r="J25" s="373"/>
      <c r="K25" s="373"/>
      <c r="L25" s="373"/>
      <c r="M25" s="373"/>
      <c r="N25" s="373"/>
      <c r="O25" s="373"/>
    </row>
    <row r="26" spans="1:15" s="97" customFormat="1" ht="51" customHeight="1" x14ac:dyDescent="0.25">
      <c r="A26" s="711" t="s">
        <v>411</v>
      </c>
      <c r="B26" s="712"/>
      <c r="C26" s="712"/>
      <c r="D26" s="712"/>
      <c r="E26" s="712"/>
      <c r="F26" s="712"/>
      <c r="G26" s="311"/>
      <c r="H26" s="392"/>
      <c r="I26" s="392"/>
      <c r="J26" s="392"/>
      <c r="K26" s="100"/>
      <c r="L26" s="100"/>
      <c r="M26" s="386"/>
      <c r="N26" s="96"/>
      <c r="O26" s="742" t="s">
        <v>739</v>
      </c>
    </row>
    <row r="27" spans="1:15" s="97" customFormat="1" x14ac:dyDescent="0.25">
      <c r="A27" s="701" t="s">
        <v>299</v>
      </c>
      <c r="B27" s="701" t="s">
        <v>294</v>
      </c>
      <c r="C27" s="709">
        <v>0</v>
      </c>
      <c r="D27" s="703">
        <v>0.75</v>
      </c>
      <c r="E27" s="704"/>
      <c r="F27" s="315" t="s">
        <v>748</v>
      </c>
      <c r="G27" s="311"/>
      <c r="H27" s="392"/>
      <c r="I27" s="392"/>
      <c r="J27" s="392"/>
      <c r="K27" s="100"/>
      <c r="L27" s="100"/>
      <c r="M27" s="386"/>
      <c r="N27" s="96"/>
      <c r="O27" s="743"/>
    </row>
    <row r="28" spans="1:15" s="97" customFormat="1" x14ac:dyDescent="0.25">
      <c r="A28" s="702"/>
      <c r="B28" s="702"/>
      <c r="C28" s="709"/>
      <c r="D28" s="703"/>
      <c r="E28" s="705"/>
      <c r="F28" s="315" t="s">
        <v>749</v>
      </c>
      <c r="G28" s="311"/>
      <c r="H28" s="392"/>
      <c r="I28" s="392"/>
      <c r="J28" s="392"/>
      <c r="K28" s="100"/>
      <c r="L28" s="100"/>
      <c r="M28" s="386"/>
      <c r="N28" s="96"/>
      <c r="O28" s="743"/>
    </row>
    <row r="29" spans="1:15" s="97" customFormat="1" x14ac:dyDescent="0.25">
      <c r="A29" s="702"/>
      <c r="B29" s="702"/>
      <c r="C29" s="709"/>
      <c r="D29" s="703"/>
      <c r="E29" s="705"/>
      <c r="F29" s="315" t="s">
        <v>750</v>
      </c>
      <c r="G29" s="311"/>
      <c r="H29" s="392"/>
      <c r="I29" s="392"/>
      <c r="J29" s="392"/>
      <c r="K29" s="100"/>
      <c r="L29" s="100"/>
      <c r="M29" s="386"/>
      <c r="N29" s="96"/>
      <c r="O29" s="743"/>
    </row>
    <row r="30" spans="1:15" s="97" customFormat="1" x14ac:dyDescent="0.25">
      <c r="A30" s="702"/>
      <c r="B30" s="702"/>
      <c r="C30" s="709"/>
      <c r="D30" s="703"/>
      <c r="E30" s="705"/>
      <c r="F30" s="315" t="s">
        <v>751</v>
      </c>
      <c r="G30" s="311"/>
      <c r="H30" s="392"/>
      <c r="I30" s="392"/>
      <c r="J30" s="392"/>
      <c r="K30" s="100"/>
      <c r="L30" s="100"/>
      <c r="M30" s="386"/>
      <c r="N30" s="96"/>
      <c r="O30" s="743"/>
    </row>
    <row r="31" spans="1:15" s="97" customFormat="1" x14ac:dyDescent="0.25">
      <c r="A31" s="702"/>
      <c r="B31" s="702"/>
      <c r="C31" s="709"/>
      <c r="D31" s="703"/>
      <c r="E31" s="705"/>
      <c r="F31" s="315" t="s">
        <v>752</v>
      </c>
      <c r="G31" s="311"/>
      <c r="H31" s="392"/>
      <c r="I31" s="392"/>
      <c r="J31" s="392"/>
      <c r="K31" s="100"/>
      <c r="L31" s="100"/>
      <c r="M31" s="386"/>
      <c r="N31" s="96"/>
      <c r="O31" s="743"/>
    </row>
    <row r="32" spans="1:15" s="97" customFormat="1" ht="25.5" x14ac:dyDescent="0.25">
      <c r="A32" s="702"/>
      <c r="B32" s="702"/>
      <c r="C32" s="709"/>
      <c r="D32" s="703"/>
      <c r="E32" s="705"/>
      <c r="F32" s="315" t="s">
        <v>753</v>
      </c>
      <c r="G32" s="311"/>
      <c r="H32" s="392"/>
      <c r="I32" s="392"/>
      <c r="J32" s="392"/>
      <c r="K32" s="100"/>
      <c r="L32" s="100"/>
      <c r="M32" s="386"/>
      <c r="N32" s="96"/>
      <c r="O32" s="743"/>
    </row>
    <row r="33" spans="1:15" s="97" customFormat="1" ht="25.5" x14ac:dyDescent="0.25">
      <c r="A33" s="713"/>
      <c r="B33" s="713"/>
      <c r="C33" s="709"/>
      <c r="D33" s="703"/>
      <c r="E33" s="710"/>
      <c r="F33" s="315" t="s">
        <v>754</v>
      </c>
      <c r="G33" s="311"/>
      <c r="H33" s="392"/>
      <c r="I33" s="392"/>
      <c r="J33" s="392"/>
      <c r="K33" s="100"/>
      <c r="L33" s="100"/>
      <c r="M33" s="386"/>
      <c r="N33" s="96"/>
      <c r="O33" s="743"/>
    </row>
    <row r="34" spans="1:15" s="97" customFormat="1" ht="25.5" x14ac:dyDescent="0.25">
      <c r="A34" s="696" t="s">
        <v>377</v>
      </c>
      <c r="B34" s="696" t="s">
        <v>376</v>
      </c>
      <c r="C34" s="696"/>
      <c r="D34" s="312"/>
      <c r="E34" s="696"/>
      <c r="F34" s="315" t="s">
        <v>755</v>
      </c>
      <c r="G34" s="311"/>
      <c r="H34" s="392"/>
      <c r="I34" s="392"/>
      <c r="J34" s="392"/>
      <c r="K34" s="100"/>
      <c r="L34" s="100"/>
      <c r="M34" s="386"/>
      <c r="N34" s="96"/>
      <c r="O34" s="743"/>
    </row>
    <row r="35" spans="1:15" s="97" customFormat="1" ht="25.5" x14ac:dyDescent="0.25">
      <c r="A35" s="698"/>
      <c r="B35" s="698"/>
      <c r="C35" s="698"/>
      <c r="D35" s="316"/>
      <c r="E35" s="698"/>
      <c r="F35" s="315" t="s">
        <v>756</v>
      </c>
      <c r="G35" s="311"/>
      <c r="H35" s="392"/>
      <c r="I35" s="392"/>
      <c r="J35" s="392"/>
      <c r="K35" s="100"/>
      <c r="L35" s="100"/>
      <c r="M35" s="386"/>
      <c r="N35" s="96"/>
      <c r="O35" s="744"/>
    </row>
    <row r="36" spans="1:15" s="97" customFormat="1" ht="15.75" customHeight="1" x14ac:dyDescent="0.25">
      <c r="A36" s="699"/>
      <c r="B36" s="700"/>
      <c r="C36" s="700"/>
      <c r="D36" s="700"/>
      <c r="E36" s="700"/>
      <c r="F36" s="700"/>
      <c r="G36" s="373"/>
      <c r="H36" s="373"/>
      <c r="I36" s="373"/>
      <c r="J36" s="373"/>
      <c r="K36" s="373"/>
      <c r="L36" s="373"/>
      <c r="M36" s="373"/>
      <c r="N36" s="373"/>
      <c r="O36" s="373"/>
    </row>
    <row r="37" spans="1:15" s="97" customFormat="1" ht="48.75" customHeight="1" x14ac:dyDescent="0.25">
      <c r="A37" s="711" t="s">
        <v>414</v>
      </c>
      <c r="B37" s="712"/>
      <c r="C37" s="712"/>
      <c r="D37" s="712"/>
      <c r="E37" s="712"/>
      <c r="F37" s="712"/>
      <c r="G37" s="311"/>
      <c r="H37" s="392"/>
      <c r="I37" s="392"/>
      <c r="J37" s="392"/>
      <c r="K37" s="100"/>
      <c r="L37" s="100"/>
      <c r="M37" s="386"/>
      <c r="N37" s="96"/>
      <c r="O37" s="742" t="s">
        <v>739</v>
      </c>
    </row>
    <row r="38" spans="1:15" s="97" customFormat="1" ht="25.5" x14ac:dyDescent="0.25">
      <c r="A38" s="701" t="s">
        <v>378</v>
      </c>
      <c r="B38" s="701" t="s">
        <v>295</v>
      </c>
      <c r="C38" s="701">
        <v>0</v>
      </c>
      <c r="D38" s="703">
        <v>0.1</v>
      </c>
      <c r="E38" s="704"/>
      <c r="F38" s="315" t="s">
        <v>757</v>
      </c>
      <c r="G38" s="311"/>
      <c r="H38" s="392"/>
      <c r="I38" s="392"/>
      <c r="J38" s="392"/>
      <c r="K38" s="100"/>
      <c r="L38" s="100"/>
      <c r="M38" s="386"/>
      <c r="N38" s="96"/>
      <c r="O38" s="743"/>
    </row>
    <row r="39" spans="1:15" s="97" customFormat="1" ht="25.5" x14ac:dyDescent="0.25">
      <c r="A39" s="702"/>
      <c r="B39" s="702"/>
      <c r="C39" s="702"/>
      <c r="D39" s="703"/>
      <c r="E39" s="705"/>
      <c r="F39" s="315" t="s">
        <v>758</v>
      </c>
      <c r="G39" s="311"/>
      <c r="H39" s="392"/>
      <c r="I39" s="392"/>
      <c r="J39" s="392"/>
      <c r="K39" s="100"/>
      <c r="L39" s="100"/>
      <c r="M39" s="386"/>
      <c r="N39" s="96"/>
      <c r="O39" s="743"/>
    </row>
    <row r="40" spans="1:15" s="97" customFormat="1" ht="25.5" x14ac:dyDescent="0.25">
      <c r="A40" s="702"/>
      <c r="B40" s="702"/>
      <c r="C40" s="702"/>
      <c r="D40" s="703"/>
      <c r="E40" s="705"/>
      <c r="F40" s="315" t="s">
        <v>759</v>
      </c>
      <c r="G40" s="311"/>
      <c r="H40" s="392"/>
      <c r="I40" s="392"/>
      <c r="J40" s="392"/>
      <c r="K40" s="100"/>
      <c r="L40" s="100"/>
      <c r="M40" s="386"/>
      <c r="N40" s="96"/>
      <c r="O40" s="744"/>
    </row>
    <row r="41" spans="1:15" s="97" customFormat="1" ht="15.75" customHeight="1" x14ac:dyDescent="0.25">
      <c r="A41" s="699"/>
      <c r="B41" s="700"/>
      <c r="C41" s="700"/>
      <c r="D41" s="700"/>
      <c r="E41" s="700"/>
      <c r="F41" s="700"/>
      <c r="G41" s="373"/>
      <c r="H41" s="373"/>
      <c r="I41" s="373"/>
      <c r="J41" s="373"/>
      <c r="K41" s="373"/>
      <c r="L41" s="373"/>
      <c r="M41" s="373"/>
      <c r="N41" s="373"/>
      <c r="O41" s="373"/>
    </row>
    <row r="42" spans="1:15" s="97" customFormat="1" ht="44.25" customHeight="1" x14ac:dyDescent="0.25">
      <c r="A42" s="711" t="s">
        <v>415</v>
      </c>
      <c r="B42" s="712"/>
      <c r="C42" s="712"/>
      <c r="D42" s="712"/>
      <c r="E42" s="712"/>
      <c r="F42" s="712"/>
      <c r="G42" s="311"/>
      <c r="H42" s="392"/>
      <c r="I42" s="392"/>
      <c r="J42" s="392"/>
      <c r="K42" s="100"/>
      <c r="L42" s="100"/>
      <c r="M42" s="386"/>
      <c r="N42" s="96"/>
      <c r="O42" s="734" t="s">
        <v>740</v>
      </c>
    </row>
    <row r="43" spans="1:15" s="97" customFormat="1" ht="39.75" customHeight="1" x14ac:dyDescent="0.25">
      <c r="A43" s="696" t="s">
        <v>379</v>
      </c>
      <c r="B43" s="415" t="s">
        <v>423</v>
      </c>
      <c r="C43" s="415">
        <v>0</v>
      </c>
      <c r="D43" s="415" t="s">
        <v>400</v>
      </c>
      <c r="E43" s="417">
        <v>50</v>
      </c>
      <c r="F43" s="317" t="s">
        <v>703</v>
      </c>
      <c r="G43" s="311"/>
      <c r="H43" s="392"/>
      <c r="I43" s="392"/>
      <c r="J43" s="392"/>
      <c r="K43" s="100"/>
      <c r="L43" s="100"/>
      <c r="M43" s="386"/>
      <c r="N43" s="96"/>
      <c r="O43" s="735"/>
    </row>
    <row r="44" spans="1:15" s="97" customFormat="1" ht="25.5" x14ac:dyDescent="0.25">
      <c r="A44" s="697"/>
      <c r="B44" s="415" t="s">
        <v>188</v>
      </c>
      <c r="C44" s="415">
        <v>0</v>
      </c>
      <c r="D44" s="415" t="s">
        <v>400</v>
      </c>
      <c r="E44" s="417">
        <v>50</v>
      </c>
      <c r="F44" s="317" t="s">
        <v>704</v>
      </c>
      <c r="G44" s="311"/>
      <c r="H44" s="392"/>
      <c r="I44" s="392"/>
      <c r="J44" s="392"/>
      <c r="K44" s="100"/>
      <c r="L44" s="100"/>
      <c r="M44" s="386"/>
      <c r="N44" s="96"/>
      <c r="O44" s="735"/>
    </row>
    <row r="45" spans="1:15" s="97" customFormat="1" ht="50.25" customHeight="1" x14ac:dyDescent="0.25">
      <c r="A45" s="697"/>
      <c r="B45" s="415" t="s">
        <v>706</v>
      </c>
      <c r="C45" s="415">
        <v>0</v>
      </c>
      <c r="D45" s="416">
        <v>0.25</v>
      </c>
      <c r="E45" s="417">
        <v>50</v>
      </c>
      <c r="F45" s="318" t="s">
        <v>705</v>
      </c>
      <c r="G45" s="311"/>
      <c r="H45" s="392"/>
      <c r="I45" s="392"/>
      <c r="J45" s="392"/>
      <c r="K45" s="100"/>
      <c r="L45" s="100"/>
      <c r="M45" s="386"/>
      <c r="N45" s="96"/>
      <c r="O45" s="735"/>
    </row>
    <row r="46" spans="1:15" s="97" customFormat="1" ht="36.75" customHeight="1" x14ac:dyDescent="0.25">
      <c r="A46" s="697"/>
      <c r="B46" s="415" t="s">
        <v>189</v>
      </c>
      <c r="C46" s="416">
        <v>0.1</v>
      </c>
      <c r="D46" s="416">
        <v>0.25</v>
      </c>
      <c r="E46" s="417">
        <v>70</v>
      </c>
      <c r="F46" s="317" t="s">
        <v>707</v>
      </c>
      <c r="G46" s="311"/>
      <c r="H46" s="392"/>
      <c r="I46" s="392"/>
      <c r="J46" s="392"/>
      <c r="K46" s="100"/>
      <c r="L46" s="100"/>
      <c r="M46" s="386"/>
      <c r="N46" s="96"/>
      <c r="O46" s="735"/>
    </row>
    <row r="47" spans="1:15" s="97" customFormat="1" x14ac:dyDescent="0.25">
      <c r="A47" s="697"/>
      <c r="B47" s="696" t="s">
        <v>190</v>
      </c>
      <c r="C47" s="714">
        <v>0.15</v>
      </c>
      <c r="D47" s="714">
        <v>0.3</v>
      </c>
      <c r="E47" s="704">
        <v>90</v>
      </c>
      <c r="F47" s="437" t="s">
        <v>708</v>
      </c>
      <c r="G47" s="311"/>
      <c r="H47" s="392"/>
      <c r="I47" s="392"/>
      <c r="J47" s="392"/>
      <c r="K47" s="100"/>
      <c r="L47" s="100"/>
      <c r="M47" s="386"/>
      <c r="N47" s="96"/>
      <c r="O47" s="735"/>
    </row>
    <row r="48" spans="1:15" s="97" customFormat="1" ht="25.5" x14ac:dyDescent="0.25">
      <c r="A48" s="697"/>
      <c r="B48" s="697"/>
      <c r="C48" s="715"/>
      <c r="D48" s="715"/>
      <c r="E48" s="705"/>
      <c r="F48" s="438" t="s">
        <v>709</v>
      </c>
      <c r="G48" s="311"/>
      <c r="H48" s="392"/>
      <c r="I48" s="392"/>
      <c r="J48" s="392"/>
      <c r="K48" s="100"/>
      <c r="L48" s="100"/>
      <c r="M48" s="386"/>
      <c r="N48" s="96"/>
      <c r="O48" s="735"/>
    </row>
    <row r="49" spans="1:15" s="97" customFormat="1" ht="51" x14ac:dyDescent="0.25">
      <c r="A49" s="697"/>
      <c r="B49" s="697"/>
      <c r="C49" s="715"/>
      <c r="D49" s="715"/>
      <c r="E49" s="705"/>
      <c r="F49" s="438" t="s">
        <v>710</v>
      </c>
      <c r="G49" s="311"/>
      <c r="H49" s="392"/>
      <c r="I49" s="392"/>
      <c r="J49" s="392"/>
      <c r="K49" s="100"/>
      <c r="L49" s="100"/>
      <c r="M49" s="386"/>
      <c r="N49" s="96"/>
      <c r="O49" s="735"/>
    </row>
    <row r="50" spans="1:15" s="97" customFormat="1" x14ac:dyDescent="0.25">
      <c r="A50" s="697"/>
      <c r="B50" s="697"/>
      <c r="C50" s="715"/>
      <c r="D50" s="728"/>
      <c r="E50" s="705"/>
      <c r="F50" s="438" t="s">
        <v>711</v>
      </c>
      <c r="G50" s="311"/>
      <c r="H50" s="392"/>
      <c r="I50" s="392"/>
      <c r="J50" s="392"/>
      <c r="K50" s="100"/>
      <c r="L50" s="100"/>
      <c r="M50" s="386"/>
      <c r="N50" s="96"/>
      <c r="O50" s="735"/>
    </row>
    <row r="51" spans="1:15" s="97" customFormat="1" ht="25.5" x14ac:dyDescent="0.25">
      <c r="A51" s="696" t="s">
        <v>380</v>
      </c>
      <c r="B51" s="415" t="s">
        <v>191</v>
      </c>
      <c r="C51" s="416">
        <v>0</v>
      </c>
      <c r="D51" s="416">
        <v>0.2</v>
      </c>
      <c r="E51" s="417">
        <v>140</v>
      </c>
      <c r="F51" s="317" t="s">
        <v>712</v>
      </c>
      <c r="G51" s="311"/>
      <c r="H51" s="392"/>
      <c r="I51" s="392"/>
      <c r="J51" s="392"/>
      <c r="K51" s="100"/>
      <c r="L51" s="100"/>
      <c r="M51" s="386"/>
      <c r="N51" s="96"/>
      <c r="O51" s="735"/>
    </row>
    <row r="52" spans="1:15" s="97" customFormat="1" ht="15" customHeight="1" x14ac:dyDescent="0.25">
      <c r="A52" s="697"/>
      <c r="B52" s="415" t="s">
        <v>192</v>
      </c>
      <c r="C52" s="415">
        <v>80</v>
      </c>
      <c r="D52" s="415">
        <v>0</v>
      </c>
      <c r="E52" s="417">
        <v>40</v>
      </c>
      <c r="F52" s="436" t="s">
        <v>713</v>
      </c>
      <c r="G52" s="311"/>
      <c r="H52" s="392"/>
      <c r="I52" s="392"/>
      <c r="J52" s="392"/>
      <c r="K52" s="100"/>
      <c r="L52" s="100"/>
      <c r="M52" s="386"/>
      <c r="N52" s="96"/>
      <c r="O52" s="735"/>
    </row>
    <row r="53" spans="1:15" s="97" customFormat="1" ht="25.5" x14ac:dyDescent="0.25">
      <c r="A53" s="697"/>
      <c r="B53" s="415" t="s">
        <v>193</v>
      </c>
      <c r="C53" s="415">
        <v>0</v>
      </c>
      <c r="D53" s="415">
        <v>0</v>
      </c>
      <c r="E53" s="417">
        <v>700</v>
      </c>
      <c r="F53" s="436" t="s">
        <v>714</v>
      </c>
      <c r="G53" s="311"/>
      <c r="H53" s="392"/>
      <c r="I53" s="392"/>
      <c r="J53" s="392"/>
      <c r="K53" s="100"/>
      <c r="L53" s="100"/>
      <c r="M53" s="386"/>
      <c r="N53" s="96"/>
      <c r="O53" s="735"/>
    </row>
    <row r="54" spans="1:15" s="97" customFormat="1" ht="25.5" x14ac:dyDescent="0.25">
      <c r="A54" s="697"/>
      <c r="B54" s="312" t="s">
        <v>194</v>
      </c>
      <c r="C54" s="312">
        <v>50</v>
      </c>
      <c r="D54" s="312">
        <v>0</v>
      </c>
      <c r="E54" s="320">
        <v>165</v>
      </c>
      <c r="F54" s="439" t="s">
        <v>715</v>
      </c>
      <c r="G54" s="311"/>
      <c r="H54" s="392"/>
      <c r="I54" s="392"/>
      <c r="J54" s="392"/>
      <c r="K54" s="100"/>
      <c r="L54" s="100"/>
      <c r="M54" s="386"/>
      <c r="N54" s="96"/>
      <c r="O54" s="735"/>
    </row>
    <row r="55" spans="1:15" s="97" customFormat="1" ht="25.5" x14ac:dyDescent="0.25">
      <c r="A55" s="697"/>
      <c r="B55" s="415" t="s">
        <v>195</v>
      </c>
      <c r="C55" s="415">
        <v>0</v>
      </c>
      <c r="D55" s="312">
        <v>0</v>
      </c>
      <c r="E55" s="417">
        <v>55</v>
      </c>
      <c r="F55" s="436" t="s">
        <v>716</v>
      </c>
      <c r="G55" s="311"/>
      <c r="H55" s="392"/>
      <c r="I55" s="392"/>
      <c r="J55" s="392"/>
      <c r="K55" s="100"/>
      <c r="L55" s="100"/>
      <c r="M55" s="386"/>
      <c r="N55" s="96"/>
      <c r="O55" s="735"/>
    </row>
    <row r="56" spans="1:15" s="97" customFormat="1" ht="27.75" customHeight="1" x14ac:dyDescent="0.25">
      <c r="A56" s="696" t="s">
        <v>381</v>
      </c>
      <c r="B56" s="696" t="s">
        <v>196</v>
      </c>
      <c r="C56" s="714">
        <v>0</v>
      </c>
      <c r="D56" s="714">
        <v>0.2</v>
      </c>
      <c r="E56" s="704">
        <v>50</v>
      </c>
      <c r="F56" s="438" t="s">
        <v>717</v>
      </c>
      <c r="G56" s="311"/>
      <c r="H56" s="392"/>
      <c r="I56" s="392"/>
      <c r="J56" s="392"/>
      <c r="K56" s="100"/>
      <c r="L56" s="100"/>
      <c r="M56" s="386"/>
      <c r="N56" s="96"/>
      <c r="O56" s="735"/>
    </row>
    <row r="57" spans="1:15" s="97" customFormat="1" x14ac:dyDescent="0.25">
      <c r="A57" s="697"/>
      <c r="B57" s="697"/>
      <c r="C57" s="715"/>
      <c r="D57" s="715"/>
      <c r="E57" s="705"/>
      <c r="F57" s="438" t="s">
        <v>718</v>
      </c>
      <c r="G57" s="311"/>
      <c r="H57" s="392"/>
      <c r="I57" s="392"/>
      <c r="J57" s="392"/>
      <c r="K57" s="100"/>
      <c r="L57" s="100"/>
      <c r="M57" s="386"/>
      <c r="N57" s="96"/>
      <c r="O57" s="735"/>
    </row>
    <row r="58" spans="1:15" s="97" customFormat="1" ht="25.5" x14ac:dyDescent="0.25">
      <c r="A58" s="697"/>
      <c r="B58" s="415" t="s">
        <v>197</v>
      </c>
      <c r="C58" s="416">
        <v>0</v>
      </c>
      <c r="D58" s="416">
        <v>0.3</v>
      </c>
      <c r="E58" s="417">
        <v>115</v>
      </c>
      <c r="F58" s="436" t="s">
        <v>719</v>
      </c>
      <c r="G58" s="311"/>
      <c r="H58" s="392"/>
      <c r="I58" s="392"/>
      <c r="J58" s="392"/>
      <c r="K58" s="100"/>
      <c r="L58" s="100"/>
      <c r="M58" s="386"/>
      <c r="N58" s="96"/>
      <c r="O58" s="735"/>
    </row>
    <row r="59" spans="1:15" s="97" customFormat="1" x14ac:dyDescent="0.25">
      <c r="A59" s="697"/>
      <c r="B59" s="696" t="s">
        <v>722</v>
      </c>
      <c r="C59" s="714">
        <v>0.4</v>
      </c>
      <c r="D59" s="714">
        <v>0.1</v>
      </c>
      <c r="E59" s="704">
        <v>240</v>
      </c>
      <c r="F59" s="436" t="s">
        <v>724</v>
      </c>
      <c r="G59" s="311"/>
      <c r="H59" s="392"/>
      <c r="I59" s="392"/>
      <c r="J59" s="392"/>
      <c r="K59" s="100"/>
      <c r="L59" s="100"/>
      <c r="M59" s="386"/>
      <c r="N59" s="96"/>
      <c r="O59" s="735"/>
    </row>
    <row r="60" spans="1:15" s="97" customFormat="1" x14ac:dyDescent="0.25">
      <c r="A60" s="697"/>
      <c r="B60" s="697"/>
      <c r="C60" s="715"/>
      <c r="D60" s="715"/>
      <c r="E60" s="705"/>
      <c r="F60" s="440" t="s">
        <v>725</v>
      </c>
      <c r="G60" s="311"/>
      <c r="H60" s="392"/>
      <c r="I60" s="392"/>
      <c r="J60" s="392"/>
      <c r="K60" s="100"/>
      <c r="L60" s="100"/>
      <c r="M60" s="386"/>
      <c r="N60" s="96"/>
      <c r="O60" s="735"/>
    </row>
    <row r="61" spans="1:15" s="97" customFormat="1" x14ac:dyDescent="0.25">
      <c r="A61" s="697"/>
      <c r="B61" s="697"/>
      <c r="C61" s="715"/>
      <c r="D61" s="715"/>
      <c r="E61" s="705"/>
      <c r="F61" s="441" t="s">
        <v>726</v>
      </c>
      <c r="G61" s="311"/>
      <c r="H61" s="392"/>
      <c r="I61" s="392"/>
      <c r="J61" s="392"/>
      <c r="K61" s="100"/>
      <c r="L61" s="100"/>
      <c r="M61" s="386"/>
      <c r="N61" s="96"/>
      <c r="O61" s="735"/>
    </row>
    <row r="62" spans="1:15" s="97" customFormat="1" x14ac:dyDescent="0.25">
      <c r="A62" s="697"/>
      <c r="B62" s="696" t="s">
        <v>723</v>
      </c>
      <c r="C62" s="714">
        <v>0</v>
      </c>
      <c r="D62" s="321"/>
      <c r="E62" s="704"/>
      <c r="F62" s="440" t="s">
        <v>724</v>
      </c>
      <c r="G62" s="311"/>
      <c r="H62" s="392"/>
      <c r="I62" s="392"/>
      <c r="J62" s="392"/>
      <c r="K62" s="100"/>
      <c r="L62" s="100"/>
      <c r="M62" s="386"/>
      <c r="N62" s="96"/>
      <c r="O62" s="735"/>
    </row>
    <row r="63" spans="1:15" s="97" customFormat="1" ht="25.5" x14ac:dyDescent="0.25">
      <c r="A63" s="697"/>
      <c r="B63" s="697"/>
      <c r="C63" s="715"/>
      <c r="D63" s="322"/>
      <c r="E63" s="705"/>
      <c r="F63" s="440" t="s">
        <v>727</v>
      </c>
      <c r="G63" s="311"/>
      <c r="H63" s="392"/>
      <c r="I63" s="392"/>
      <c r="J63" s="392"/>
      <c r="K63" s="100"/>
      <c r="L63" s="100"/>
      <c r="M63" s="386"/>
      <c r="N63" s="96"/>
      <c r="O63" s="735"/>
    </row>
    <row r="64" spans="1:15" s="97" customFormat="1" ht="25.5" x14ac:dyDescent="0.25">
      <c r="A64" s="697"/>
      <c r="B64" s="697"/>
      <c r="C64" s="715"/>
      <c r="D64" s="322"/>
      <c r="E64" s="705"/>
      <c r="F64" s="440" t="s">
        <v>728</v>
      </c>
      <c r="G64" s="311"/>
      <c r="H64" s="392"/>
      <c r="I64" s="392"/>
      <c r="J64" s="392"/>
      <c r="K64" s="100"/>
      <c r="L64" s="100"/>
      <c r="M64" s="386"/>
      <c r="N64" s="96"/>
      <c r="O64" s="735"/>
    </row>
    <row r="65" spans="1:15" s="97" customFormat="1" ht="40.5" customHeight="1" x14ac:dyDescent="0.25">
      <c r="A65" s="697"/>
      <c r="B65" s="415" t="s">
        <v>198</v>
      </c>
      <c r="C65" s="416">
        <v>0</v>
      </c>
      <c r="D65" s="321">
        <v>0</v>
      </c>
      <c r="E65" s="417">
        <v>125</v>
      </c>
      <c r="F65" s="317" t="s">
        <v>720</v>
      </c>
      <c r="G65" s="311"/>
      <c r="H65" s="392"/>
      <c r="I65" s="392"/>
      <c r="J65" s="392"/>
      <c r="K65" s="100"/>
      <c r="L65" s="100"/>
      <c r="M65" s="386"/>
      <c r="N65" s="96"/>
      <c r="O65" s="735"/>
    </row>
    <row r="66" spans="1:15" s="97" customFormat="1" ht="38.25" customHeight="1" x14ac:dyDescent="0.25">
      <c r="A66" s="697"/>
      <c r="B66" s="415" t="s">
        <v>199</v>
      </c>
      <c r="C66" s="416">
        <v>0</v>
      </c>
      <c r="D66" s="416">
        <v>0</v>
      </c>
      <c r="E66" s="417">
        <v>125</v>
      </c>
      <c r="F66" s="317" t="s">
        <v>721</v>
      </c>
      <c r="G66" s="311"/>
      <c r="H66" s="392"/>
      <c r="I66" s="392"/>
      <c r="J66" s="392"/>
      <c r="K66" s="100"/>
      <c r="L66" s="100"/>
      <c r="M66" s="386"/>
      <c r="N66" s="96"/>
      <c r="O66" s="735"/>
    </row>
    <row r="67" spans="1:15" s="97" customFormat="1" x14ac:dyDescent="0.25">
      <c r="A67" s="697"/>
      <c r="B67" s="696" t="s">
        <v>398</v>
      </c>
      <c r="C67" s="714">
        <v>0</v>
      </c>
      <c r="D67" s="714">
        <v>0</v>
      </c>
      <c r="E67" s="704"/>
      <c r="F67" s="318"/>
      <c r="G67" s="311"/>
      <c r="H67" s="392"/>
      <c r="I67" s="392"/>
      <c r="J67" s="392"/>
      <c r="K67" s="100"/>
      <c r="L67" s="100"/>
      <c r="M67" s="386"/>
      <c r="N67" s="96"/>
      <c r="O67" s="735"/>
    </row>
    <row r="68" spans="1:15" s="97" customFormat="1" x14ac:dyDescent="0.25">
      <c r="A68" s="697"/>
      <c r="B68" s="697"/>
      <c r="C68" s="715"/>
      <c r="D68" s="715"/>
      <c r="E68" s="705"/>
      <c r="F68" s="318"/>
      <c r="G68" s="311"/>
      <c r="H68" s="392"/>
      <c r="I68" s="392"/>
      <c r="J68" s="392"/>
      <c r="K68" s="100"/>
      <c r="L68" s="100"/>
      <c r="M68" s="386"/>
      <c r="N68" s="96"/>
      <c r="O68" s="735"/>
    </row>
    <row r="69" spans="1:15" s="97" customFormat="1" x14ac:dyDescent="0.25">
      <c r="A69" s="697"/>
      <c r="B69" s="697"/>
      <c r="C69" s="715"/>
      <c r="D69" s="715"/>
      <c r="E69" s="705"/>
      <c r="F69" s="318"/>
      <c r="G69" s="311"/>
      <c r="H69" s="392"/>
      <c r="I69" s="392"/>
      <c r="J69" s="392"/>
      <c r="K69" s="100"/>
      <c r="L69" s="100"/>
      <c r="M69" s="386"/>
      <c r="N69" s="96"/>
      <c r="O69" s="735"/>
    </row>
    <row r="70" spans="1:15" s="97" customFormat="1" x14ac:dyDescent="0.25">
      <c r="A70" s="697"/>
      <c r="B70" s="697"/>
      <c r="C70" s="715"/>
      <c r="D70" s="715"/>
      <c r="E70" s="705"/>
      <c r="F70" s="318"/>
      <c r="G70" s="311"/>
      <c r="H70" s="392"/>
      <c r="I70" s="392"/>
      <c r="J70" s="392"/>
      <c r="K70" s="100"/>
      <c r="L70" s="100"/>
      <c r="M70" s="386"/>
      <c r="N70" s="96"/>
      <c r="O70" s="735"/>
    </row>
    <row r="71" spans="1:15" s="97" customFormat="1" x14ac:dyDescent="0.25">
      <c r="A71" s="698"/>
      <c r="B71" s="698"/>
      <c r="C71" s="728"/>
      <c r="D71" s="728"/>
      <c r="E71" s="710"/>
      <c r="F71" s="318"/>
      <c r="G71" s="311"/>
      <c r="H71" s="392"/>
      <c r="I71" s="392"/>
      <c r="J71" s="392"/>
      <c r="K71" s="100"/>
      <c r="L71" s="100"/>
      <c r="M71" s="386"/>
      <c r="N71" s="96"/>
      <c r="O71" s="736"/>
    </row>
    <row r="72" spans="1:15" s="97" customFormat="1" ht="15.75" customHeight="1" x14ac:dyDescent="0.25">
      <c r="A72" s="323"/>
      <c r="B72" s="323"/>
      <c r="C72" s="323"/>
      <c r="D72" s="323"/>
      <c r="E72" s="323"/>
      <c r="F72" s="324"/>
      <c r="G72" s="371"/>
      <c r="H72" s="371"/>
      <c r="I72" s="371"/>
      <c r="J72" s="371"/>
      <c r="K72" s="371"/>
      <c r="L72" s="371"/>
      <c r="M72" s="371"/>
      <c r="N72" s="371"/>
      <c r="O72" s="371"/>
    </row>
    <row r="73" spans="1:15" s="97" customFormat="1" ht="41.25" customHeight="1" x14ac:dyDescent="0.25">
      <c r="A73" s="693" t="s">
        <v>204</v>
      </c>
      <c r="B73" s="694"/>
      <c r="C73" s="694"/>
      <c r="D73" s="694"/>
      <c r="E73" s="694"/>
      <c r="F73" s="695"/>
      <c r="G73" s="311"/>
      <c r="H73" s="392"/>
      <c r="I73" s="392"/>
      <c r="J73" s="392"/>
      <c r="K73" s="100"/>
      <c r="L73" s="100"/>
      <c r="M73" s="386"/>
      <c r="N73" s="96"/>
      <c r="O73" s="734" t="s">
        <v>741</v>
      </c>
    </row>
    <row r="74" spans="1:15" s="97" customFormat="1" ht="25.5" x14ac:dyDescent="0.25">
      <c r="A74" s="696" t="s">
        <v>382</v>
      </c>
      <c r="B74" s="696" t="s">
        <v>180</v>
      </c>
      <c r="C74" s="696">
        <v>450</v>
      </c>
      <c r="D74" s="696">
        <v>450</v>
      </c>
      <c r="E74" s="704">
        <v>150</v>
      </c>
      <c r="F74" s="317" t="s">
        <v>609</v>
      </c>
      <c r="G74" s="311"/>
      <c r="H74" s="392"/>
      <c r="I74" s="392"/>
      <c r="J74" s="392"/>
      <c r="K74" s="100"/>
      <c r="L74" s="100"/>
      <c r="M74" s="386"/>
      <c r="N74" s="96"/>
      <c r="O74" s="735"/>
    </row>
    <row r="75" spans="1:15" s="97" customFormat="1" ht="25.5" x14ac:dyDescent="0.25">
      <c r="A75" s="697"/>
      <c r="B75" s="697"/>
      <c r="C75" s="697"/>
      <c r="D75" s="697"/>
      <c r="E75" s="705"/>
      <c r="F75" s="317" t="s">
        <v>610</v>
      </c>
      <c r="G75" s="311"/>
      <c r="H75" s="392"/>
      <c r="I75" s="392"/>
      <c r="J75" s="392"/>
      <c r="K75" s="100"/>
      <c r="L75" s="100"/>
      <c r="M75" s="386"/>
      <c r="N75" s="96"/>
      <c r="O75" s="735"/>
    </row>
    <row r="76" spans="1:15" s="97" customFormat="1" ht="25.5" x14ac:dyDescent="0.25">
      <c r="A76" s="697"/>
      <c r="B76" s="697"/>
      <c r="C76" s="697"/>
      <c r="D76" s="697"/>
      <c r="E76" s="705"/>
      <c r="F76" s="317" t="s">
        <v>611</v>
      </c>
      <c r="G76" s="311"/>
      <c r="H76" s="392"/>
      <c r="I76" s="392"/>
      <c r="J76" s="392"/>
      <c r="K76" s="100"/>
      <c r="L76" s="100"/>
      <c r="M76" s="386"/>
      <c r="N76" s="96"/>
      <c r="O76" s="735"/>
    </row>
    <row r="77" spans="1:15" s="97" customFormat="1" ht="25.5" x14ac:dyDescent="0.25">
      <c r="A77" s="697"/>
      <c r="B77" s="697"/>
      <c r="C77" s="697"/>
      <c r="D77" s="697"/>
      <c r="E77" s="705"/>
      <c r="F77" s="317" t="s">
        <v>612</v>
      </c>
      <c r="G77" s="311"/>
      <c r="H77" s="392"/>
      <c r="I77" s="392"/>
      <c r="J77" s="392"/>
      <c r="K77" s="100"/>
      <c r="L77" s="100"/>
      <c r="M77" s="386"/>
      <c r="N77" s="96"/>
      <c r="O77" s="735"/>
    </row>
    <row r="78" spans="1:15" s="97" customFormat="1" ht="25.5" x14ac:dyDescent="0.25">
      <c r="A78" s="696" t="s">
        <v>383</v>
      </c>
      <c r="B78" s="696" t="s">
        <v>181</v>
      </c>
      <c r="C78" s="696">
        <v>160</v>
      </c>
      <c r="D78" s="696">
        <v>350</v>
      </c>
      <c r="E78" s="704">
        <v>93.6</v>
      </c>
      <c r="F78" s="317" t="s">
        <v>736</v>
      </c>
      <c r="G78" s="311"/>
      <c r="H78" s="392"/>
      <c r="I78" s="392"/>
      <c r="J78" s="392"/>
      <c r="K78" s="100"/>
      <c r="L78" s="100"/>
      <c r="M78" s="386"/>
      <c r="N78" s="96"/>
      <c r="O78" s="735"/>
    </row>
    <row r="79" spans="1:15" s="97" customFormat="1" ht="25.5" x14ac:dyDescent="0.25">
      <c r="A79" s="697"/>
      <c r="B79" s="697"/>
      <c r="C79" s="697"/>
      <c r="D79" s="697"/>
      <c r="E79" s="705"/>
      <c r="F79" s="317" t="s">
        <v>613</v>
      </c>
      <c r="G79" s="311"/>
      <c r="H79" s="392"/>
      <c r="I79" s="392"/>
      <c r="J79" s="392"/>
      <c r="K79" s="100"/>
      <c r="L79" s="100"/>
      <c r="M79" s="386"/>
      <c r="N79" s="96"/>
      <c r="O79" s="735"/>
    </row>
    <row r="80" spans="1:15" s="97" customFormat="1" ht="25.5" x14ac:dyDescent="0.25">
      <c r="A80" s="697"/>
      <c r="B80" s="697"/>
      <c r="C80" s="697"/>
      <c r="D80" s="697"/>
      <c r="E80" s="705"/>
      <c r="F80" s="317" t="s">
        <v>614</v>
      </c>
      <c r="G80" s="311"/>
      <c r="H80" s="392"/>
      <c r="I80" s="392"/>
      <c r="J80" s="392"/>
      <c r="K80" s="100"/>
      <c r="L80" s="100"/>
      <c r="M80" s="386"/>
      <c r="N80" s="96"/>
      <c r="O80" s="735"/>
    </row>
    <row r="81" spans="1:15" s="97" customFormat="1" ht="25.5" x14ac:dyDescent="0.25">
      <c r="A81" s="697"/>
      <c r="B81" s="697"/>
      <c r="C81" s="697"/>
      <c r="D81" s="697"/>
      <c r="E81" s="705"/>
      <c r="F81" s="317" t="s">
        <v>615</v>
      </c>
      <c r="G81" s="311"/>
      <c r="H81" s="392"/>
      <c r="I81" s="392"/>
      <c r="J81" s="392"/>
      <c r="K81" s="100"/>
      <c r="L81" s="100"/>
      <c r="M81" s="386"/>
      <c r="N81" s="96"/>
      <c r="O81" s="735"/>
    </row>
    <row r="82" spans="1:15" s="97" customFormat="1" ht="25.5" x14ac:dyDescent="0.25">
      <c r="A82" s="696" t="s">
        <v>384</v>
      </c>
      <c r="B82" s="696" t="s">
        <v>296</v>
      </c>
      <c r="C82" s="714">
        <v>0.1</v>
      </c>
      <c r="D82" s="714">
        <v>0.2</v>
      </c>
      <c r="E82" s="704">
        <v>81</v>
      </c>
      <c r="F82" s="317" t="s">
        <v>616</v>
      </c>
      <c r="G82" s="311"/>
      <c r="H82" s="392"/>
      <c r="I82" s="392"/>
      <c r="J82" s="392"/>
      <c r="K82" s="100"/>
      <c r="L82" s="100"/>
      <c r="M82" s="386"/>
      <c r="N82" s="96"/>
      <c r="O82" s="735"/>
    </row>
    <row r="83" spans="1:15" s="97" customFormat="1" ht="25.5" x14ac:dyDescent="0.25">
      <c r="A83" s="697"/>
      <c r="B83" s="697"/>
      <c r="C83" s="715"/>
      <c r="D83" s="715"/>
      <c r="E83" s="705"/>
      <c r="F83" s="325" t="s">
        <v>617</v>
      </c>
      <c r="G83" s="311"/>
      <c r="H83" s="392"/>
      <c r="I83" s="392"/>
      <c r="J83" s="392"/>
      <c r="K83" s="100"/>
      <c r="L83" s="100"/>
      <c r="M83" s="386"/>
      <c r="N83" s="96"/>
      <c r="O83" s="735"/>
    </row>
    <row r="84" spans="1:15" s="97" customFormat="1" ht="51" x14ac:dyDescent="0.25">
      <c r="A84" s="697"/>
      <c r="B84" s="697"/>
      <c r="C84" s="715"/>
      <c r="D84" s="715"/>
      <c r="E84" s="705"/>
      <c r="F84" s="317" t="s">
        <v>618</v>
      </c>
      <c r="G84" s="311"/>
      <c r="H84" s="392"/>
      <c r="I84" s="392"/>
      <c r="J84" s="392"/>
      <c r="K84" s="100"/>
      <c r="L84" s="100"/>
      <c r="M84" s="386"/>
      <c r="N84" s="96"/>
      <c r="O84" s="735"/>
    </row>
    <row r="85" spans="1:15" s="97" customFormat="1" ht="38.25" x14ac:dyDescent="0.25">
      <c r="A85" s="697"/>
      <c r="B85" s="697"/>
      <c r="C85" s="715"/>
      <c r="D85" s="715"/>
      <c r="E85" s="705"/>
      <c r="F85" s="317" t="s">
        <v>619</v>
      </c>
      <c r="G85" s="311"/>
      <c r="H85" s="392"/>
      <c r="I85" s="392"/>
      <c r="J85" s="392"/>
      <c r="K85" s="100"/>
      <c r="L85" s="100"/>
      <c r="M85" s="386"/>
      <c r="N85" s="96"/>
      <c r="O85" s="735"/>
    </row>
    <row r="86" spans="1:15" s="97" customFormat="1" ht="38.25" x14ac:dyDescent="0.25">
      <c r="A86" s="697"/>
      <c r="B86" s="698"/>
      <c r="C86" s="715"/>
      <c r="D86" s="715"/>
      <c r="E86" s="710"/>
      <c r="F86" s="317" t="s">
        <v>620</v>
      </c>
      <c r="G86" s="311"/>
      <c r="H86" s="392"/>
      <c r="I86" s="392"/>
      <c r="J86" s="392"/>
      <c r="K86" s="100"/>
      <c r="L86" s="100"/>
      <c r="M86" s="386"/>
      <c r="N86" s="96"/>
      <c r="O86" s="735"/>
    </row>
    <row r="87" spans="1:15" s="97" customFormat="1" ht="25.5" x14ac:dyDescent="0.25">
      <c r="A87" s="709" t="s">
        <v>385</v>
      </c>
      <c r="B87" s="696" t="s">
        <v>297</v>
      </c>
      <c r="C87" s="714">
        <v>0.05</v>
      </c>
      <c r="D87" s="714">
        <v>0.2</v>
      </c>
      <c r="E87" s="704">
        <v>42</v>
      </c>
      <c r="F87" s="317" t="s">
        <v>621</v>
      </c>
      <c r="G87" s="311"/>
      <c r="H87" s="392"/>
      <c r="I87" s="392"/>
      <c r="J87" s="392"/>
      <c r="K87" s="100"/>
      <c r="L87" s="100"/>
      <c r="M87" s="386"/>
      <c r="N87" s="96"/>
      <c r="O87" s="735"/>
    </row>
    <row r="88" spans="1:15" s="97" customFormat="1" ht="25.5" x14ac:dyDescent="0.25">
      <c r="A88" s="709"/>
      <c r="B88" s="697"/>
      <c r="C88" s="715"/>
      <c r="D88" s="715"/>
      <c r="E88" s="705"/>
      <c r="F88" s="317" t="s">
        <v>622</v>
      </c>
      <c r="G88" s="311"/>
      <c r="H88" s="392"/>
      <c r="I88" s="392"/>
      <c r="J88" s="392"/>
      <c r="K88" s="100"/>
      <c r="L88" s="100"/>
      <c r="M88" s="386"/>
      <c r="N88" s="96"/>
      <c r="O88" s="735"/>
    </row>
    <row r="89" spans="1:15" s="97" customFormat="1" ht="25.5" x14ac:dyDescent="0.25">
      <c r="A89" s="709"/>
      <c r="B89" s="697"/>
      <c r="C89" s="715"/>
      <c r="D89" s="715"/>
      <c r="E89" s="705"/>
      <c r="F89" s="317" t="s">
        <v>623</v>
      </c>
      <c r="G89" s="311"/>
      <c r="H89" s="392"/>
      <c r="I89" s="392"/>
      <c r="J89" s="392"/>
      <c r="K89" s="100"/>
      <c r="L89" s="100"/>
      <c r="M89" s="386"/>
      <c r="N89" s="96"/>
      <c r="O89" s="735"/>
    </row>
    <row r="90" spans="1:15" s="97" customFormat="1" ht="25.5" x14ac:dyDescent="0.25">
      <c r="A90" s="709"/>
      <c r="B90" s="697"/>
      <c r="C90" s="715"/>
      <c r="D90" s="715"/>
      <c r="E90" s="705"/>
      <c r="F90" s="317" t="s">
        <v>624</v>
      </c>
      <c r="G90" s="311"/>
      <c r="H90" s="392"/>
      <c r="I90" s="392"/>
      <c r="J90" s="392"/>
      <c r="K90" s="100"/>
      <c r="L90" s="100"/>
      <c r="M90" s="386"/>
      <c r="N90" s="96"/>
      <c r="O90" s="735"/>
    </row>
    <row r="91" spans="1:15" s="97" customFormat="1" ht="25.5" x14ac:dyDescent="0.25">
      <c r="A91" s="709"/>
      <c r="B91" s="698"/>
      <c r="C91" s="715"/>
      <c r="D91" s="715"/>
      <c r="E91" s="710"/>
      <c r="F91" s="317" t="s">
        <v>737</v>
      </c>
      <c r="G91" s="311"/>
      <c r="H91" s="392"/>
      <c r="I91" s="392"/>
      <c r="J91" s="392"/>
      <c r="K91" s="100"/>
      <c r="L91" s="100"/>
      <c r="M91" s="386"/>
      <c r="N91" s="96"/>
      <c r="O91" s="736"/>
    </row>
    <row r="92" spans="1:15" s="97" customFormat="1" ht="15.75" customHeight="1" x14ac:dyDescent="0.25">
      <c r="A92" s="323"/>
      <c r="B92" s="323"/>
      <c r="C92" s="323"/>
      <c r="D92" s="323"/>
      <c r="E92" s="323"/>
      <c r="F92" s="324"/>
      <c r="G92" s="418"/>
      <c r="H92" s="418"/>
      <c r="I92" s="418"/>
      <c r="J92" s="418"/>
      <c r="K92" s="418"/>
      <c r="L92" s="418"/>
      <c r="M92" s="418"/>
      <c r="N92" s="418"/>
      <c r="O92" s="418"/>
    </row>
    <row r="93" spans="1:15" s="97" customFormat="1" ht="42" customHeight="1" x14ac:dyDescent="0.25">
      <c r="A93" s="693" t="s">
        <v>205</v>
      </c>
      <c r="B93" s="694"/>
      <c r="C93" s="694"/>
      <c r="D93" s="694"/>
      <c r="E93" s="694"/>
      <c r="F93" s="695"/>
      <c r="G93" s="311"/>
      <c r="H93" s="392"/>
      <c r="I93" s="392"/>
      <c r="J93" s="392"/>
      <c r="K93" s="100"/>
      <c r="L93" s="100"/>
      <c r="M93" s="386"/>
      <c r="N93" s="96"/>
      <c r="O93" s="734" t="s">
        <v>742</v>
      </c>
    </row>
    <row r="94" spans="1:15" s="97" customFormat="1" ht="31.5" customHeight="1" x14ac:dyDescent="0.25">
      <c r="A94" s="729" t="s">
        <v>386</v>
      </c>
      <c r="B94" s="696" t="s">
        <v>174</v>
      </c>
      <c r="C94" s="696"/>
      <c r="D94" s="696">
        <v>27</v>
      </c>
      <c r="E94" s="732">
        <v>570.70000000000005</v>
      </c>
      <c r="F94" s="425" t="s">
        <v>681</v>
      </c>
      <c r="G94" s="311"/>
      <c r="H94" s="392"/>
      <c r="I94" s="392"/>
      <c r="J94" s="392"/>
      <c r="K94" s="100"/>
      <c r="L94" s="100"/>
      <c r="M94" s="386"/>
      <c r="N94" s="96"/>
      <c r="O94" s="735"/>
    </row>
    <row r="95" spans="1:15" s="97" customFormat="1" ht="31.5" customHeight="1" x14ac:dyDescent="0.25">
      <c r="A95" s="730"/>
      <c r="B95" s="697"/>
      <c r="C95" s="697"/>
      <c r="D95" s="697"/>
      <c r="E95" s="733"/>
      <c r="F95" s="317" t="s">
        <v>683</v>
      </c>
      <c r="G95" s="311"/>
      <c r="H95" s="392"/>
      <c r="I95" s="392"/>
      <c r="J95" s="392"/>
      <c r="K95" s="100"/>
      <c r="L95" s="100"/>
      <c r="M95" s="386"/>
      <c r="N95" s="96"/>
      <c r="O95" s="735"/>
    </row>
    <row r="96" spans="1:15" s="97" customFormat="1" ht="31.5" customHeight="1" x14ac:dyDescent="0.25">
      <c r="A96" s="730"/>
      <c r="B96" s="697"/>
      <c r="C96" s="697"/>
      <c r="D96" s="697"/>
      <c r="E96" s="733"/>
      <c r="F96" s="317" t="s">
        <v>684</v>
      </c>
      <c r="G96" s="311"/>
      <c r="H96" s="392"/>
      <c r="I96" s="392"/>
      <c r="J96" s="392"/>
      <c r="K96" s="100"/>
      <c r="L96" s="100"/>
      <c r="M96" s="386"/>
      <c r="N96" s="96"/>
      <c r="O96" s="735"/>
    </row>
    <row r="97" spans="1:15" s="97" customFormat="1" ht="31.5" customHeight="1" x14ac:dyDescent="0.25">
      <c r="A97" s="730"/>
      <c r="B97" s="696" t="s">
        <v>175</v>
      </c>
      <c r="C97" s="696"/>
      <c r="D97" s="696">
        <v>20</v>
      </c>
      <c r="E97" s="733"/>
      <c r="F97" s="425" t="s">
        <v>682</v>
      </c>
      <c r="G97" s="311"/>
      <c r="H97" s="392"/>
      <c r="I97" s="392"/>
      <c r="J97" s="392"/>
      <c r="K97" s="100"/>
      <c r="L97" s="100"/>
      <c r="M97" s="386"/>
      <c r="N97" s="96"/>
      <c r="O97" s="735"/>
    </row>
    <row r="98" spans="1:15" s="97" customFormat="1" ht="31.5" customHeight="1" x14ac:dyDescent="0.25">
      <c r="A98" s="730"/>
      <c r="B98" s="697"/>
      <c r="C98" s="697"/>
      <c r="D98" s="697"/>
      <c r="E98" s="733"/>
      <c r="F98" s="317" t="s">
        <v>685</v>
      </c>
      <c r="G98" s="311"/>
      <c r="H98" s="392"/>
      <c r="I98" s="392"/>
      <c r="J98" s="392"/>
      <c r="K98" s="100"/>
      <c r="L98" s="100"/>
      <c r="M98" s="386"/>
      <c r="N98" s="96"/>
      <c r="O98" s="736"/>
    </row>
    <row r="99" spans="1:15" s="97" customFormat="1" ht="31.5" customHeight="1" x14ac:dyDescent="0.25">
      <c r="A99" s="730"/>
      <c r="B99" s="696" t="s">
        <v>337</v>
      </c>
      <c r="C99" s="696"/>
      <c r="D99" s="312"/>
      <c r="E99" s="696"/>
      <c r="F99" s="317" t="s">
        <v>338</v>
      </c>
      <c r="G99" s="311"/>
      <c r="H99" s="392"/>
      <c r="I99" s="392"/>
      <c r="J99" s="392"/>
      <c r="K99" s="100"/>
      <c r="L99" s="100"/>
      <c r="M99" s="386"/>
      <c r="N99" s="96"/>
      <c r="O99" s="734" t="s">
        <v>581</v>
      </c>
    </row>
    <row r="100" spans="1:15" s="97" customFormat="1" ht="31.5" customHeight="1" x14ac:dyDescent="0.25">
      <c r="A100" s="730"/>
      <c r="B100" s="697"/>
      <c r="C100" s="697"/>
      <c r="D100" s="313"/>
      <c r="E100" s="697"/>
      <c r="F100" s="317" t="s">
        <v>339</v>
      </c>
      <c r="G100" s="311"/>
      <c r="H100" s="392"/>
      <c r="I100" s="392"/>
      <c r="J100" s="392"/>
      <c r="K100" s="100"/>
      <c r="L100" s="100"/>
      <c r="M100" s="386"/>
      <c r="N100" s="96"/>
      <c r="O100" s="735"/>
    </row>
    <row r="101" spans="1:15" s="97" customFormat="1" ht="31.5" customHeight="1" x14ac:dyDescent="0.25">
      <c r="A101" s="730"/>
      <c r="B101" s="697"/>
      <c r="C101" s="697"/>
      <c r="D101" s="313"/>
      <c r="E101" s="697"/>
      <c r="F101" s="317" t="s">
        <v>580</v>
      </c>
      <c r="G101" s="311"/>
      <c r="H101" s="392"/>
      <c r="I101" s="392"/>
      <c r="J101" s="392"/>
      <c r="K101" s="100"/>
      <c r="L101" s="100"/>
      <c r="M101" s="386"/>
      <c r="N101" s="96"/>
      <c r="O101" s="735"/>
    </row>
    <row r="102" spans="1:15" s="97" customFormat="1" ht="51.95" customHeight="1" x14ac:dyDescent="0.25">
      <c r="A102" s="730"/>
      <c r="B102" s="696" t="s">
        <v>340</v>
      </c>
      <c r="C102" s="696"/>
      <c r="D102" s="312"/>
      <c r="E102" s="696"/>
      <c r="F102" s="317" t="s">
        <v>341</v>
      </c>
      <c r="G102" s="311"/>
      <c r="H102" s="392"/>
      <c r="I102" s="392"/>
      <c r="J102" s="392"/>
      <c r="K102" s="100"/>
      <c r="L102" s="100"/>
      <c r="M102" s="386"/>
      <c r="N102" s="96"/>
      <c r="O102" s="735"/>
    </row>
    <row r="103" spans="1:15" s="97" customFormat="1" ht="31.5" customHeight="1" x14ac:dyDescent="0.25">
      <c r="A103" s="730"/>
      <c r="B103" s="697"/>
      <c r="C103" s="697"/>
      <c r="D103" s="313"/>
      <c r="E103" s="697"/>
      <c r="F103" s="317" t="s">
        <v>342</v>
      </c>
      <c r="G103" s="311"/>
      <c r="H103" s="392"/>
      <c r="I103" s="392"/>
      <c r="J103" s="392"/>
      <c r="K103" s="100"/>
      <c r="L103" s="100"/>
      <c r="M103" s="386"/>
      <c r="N103" s="96"/>
      <c r="O103" s="735"/>
    </row>
    <row r="104" spans="1:15" s="97" customFormat="1" ht="31.5" customHeight="1" x14ac:dyDescent="0.25">
      <c r="A104" s="731"/>
      <c r="B104" s="698"/>
      <c r="C104" s="698"/>
      <c r="D104" s="316"/>
      <c r="E104" s="698"/>
      <c r="F104" s="317" t="s">
        <v>343</v>
      </c>
      <c r="G104" s="311"/>
      <c r="H104" s="392"/>
      <c r="I104" s="392"/>
      <c r="J104" s="392"/>
      <c r="K104" s="100"/>
      <c r="L104" s="100"/>
      <c r="M104" s="386"/>
      <c r="N104" s="96"/>
      <c r="O104" s="736"/>
    </row>
    <row r="105" spans="1:15" s="97" customFormat="1" ht="15.75" customHeight="1" x14ac:dyDescent="0.25">
      <c r="A105" s="323"/>
      <c r="B105" s="323"/>
      <c r="C105" s="323"/>
      <c r="D105" s="323"/>
      <c r="E105" s="323"/>
      <c r="F105" s="324"/>
      <c r="G105" s="418"/>
      <c r="H105" s="418"/>
      <c r="I105" s="418"/>
      <c r="J105" s="418"/>
      <c r="K105" s="418"/>
      <c r="L105" s="418"/>
      <c r="M105" s="418"/>
      <c r="N105" s="418"/>
      <c r="O105" s="418"/>
    </row>
    <row r="106" spans="1:15" s="97" customFormat="1" ht="45" customHeight="1" x14ac:dyDescent="0.25">
      <c r="A106" s="693" t="s">
        <v>206</v>
      </c>
      <c r="B106" s="694"/>
      <c r="C106" s="694"/>
      <c r="D106" s="694"/>
      <c r="E106" s="694"/>
      <c r="F106" s="695"/>
      <c r="G106" s="311"/>
      <c r="H106" s="392"/>
      <c r="I106" s="392"/>
      <c r="J106" s="392"/>
      <c r="K106" s="100"/>
      <c r="L106" s="100"/>
      <c r="M106" s="386"/>
      <c r="N106" s="96"/>
      <c r="O106" s="96"/>
    </row>
    <row r="107" spans="1:15" s="97" customFormat="1" ht="53.25" customHeight="1" x14ac:dyDescent="0.25">
      <c r="A107" s="696" t="s">
        <v>387</v>
      </c>
      <c r="B107" s="696" t="s">
        <v>176</v>
      </c>
      <c r="C107" s="714">
        <v>0.6</v>
      </c>
      <c r="D107" s="714">
        <v>0.7</v>
      </c>
      <c r="E107" s="704">
        <v>135</v>
      </c>
      <c r="F107" s="317" t="s">
        <v>738</v>
      </c>
      <c r="G107" s="311"/>
      <c r="H107" s="392"/>
      <c r="I107" s="392"/>
      <c r="J107" s="392"/>
      <c r="K107" s="100"/>
      <c r="L107" s="100"/>
      <c r="M107" s="386"/>
      <c r="N107" s="96"/>
      <c r="O107" s="737" t="s">
        <v>593</v>
      </c>
    </row>
    <row r="108" spans="1:15" s="97" customFormat="1" ht="31.5" customHeight="1" x14ac:dyDescent="0.25">
      <c r="A108" s="697"/>
      <c r="B108" s="697"/>
      <c r="C108" s="715"/>
      <c r="D108" s="715"/>
      <c r="E108" s="705"/>
      <c r="F108" s="317" t="s">
        <v>584</v>
      </c>
      <c r="G108" s="311"/>
      <c r="H108" s="392"/>
      <c r="I108" s="392"/>
      <c r="J108" s="392"/>
      <c r="K108" s="100"/>
      <c r="L108" s="100"/>
      <c r="M108" s="386"/>
      <c r="N108" s="96"/>
      <c r="O108" s="738"/>
    </row>
    <row r="109" spans="1:15" s="97" customFormat="1" ht="25.5" x14ac:dyDescent="0.25">
      <c r="A109" s="697"/>
      <c r="B109" s="697"/>
      <c r="C109" s="715"/>
      <c r="D109" s="715"/>
      <c r="E109" s="705"/>
      <c r="F109" s="317" t="s">
        <v>585</v>
      </c>
      <c r="G109" s="311"/>
      <c r="H109" s="392"/>
      <c r="I109" s="392"/>
      <c r="J109" s="392"/>
      <c r="K109" s="100"/>
      <c r="L109" s="100"/>
      <c r="M109" s="386"/>
      <c r="N109" s="96"/>
      <c r="O109" s="738"/>
    </row>
    <row r="110" spans="1:15" s="97" customFormat="1" ht="74.25" customHeight="1" x14ac:dyDescent="0.25">
      <c r="A110" s="697"/>
      <c r="B110" s="697"/>
      <c r="C110" s="715"/>
      <c r="D110" s="715"/>
      <c r="E110" s="705"/>
      <c r="F110" s="317" t="s">
        <v>586</v>
      </c>
      <c r="G110" s="311"/>
      <c r="H110" s="392"/>
      <c r="I110" s="392"/>
      <c r="J110" s="392"/>
      <c r="K110" s="100"/>
      <c r="L110" s="100"/>
      <c r="M110" s="386"/>
      <c r="N110" s="96"/>
      <c r="O110" s="738"/>
    </row>
    <row r="111" spans="1:15" s="97" customFormat="1" ht="25.5" x14ac:dyDescent="0.25">
      <c r="A111" s="697"/>
      <c r="B111" s="697"/>
      <c r="C111" s="715"/>
      <c r="D111" s="715"/>
      <c r="E111" s="705"/>
      <c r="F111" s="317" t="s">
        <v>587</v>
      </c>
      <c r="G111" s="311"/>
      <c r="H111" s="392"/>
      <c r="I111" s="392"/>
      <c r="J111" s="392"/>
      <c r="K111" s="100"/>
      <c r="L111" s="100"/>
      <c r="M111" s="386"/>
      <c r="N111" s="96"/>
      <c r="O111" s="738"/>
    </row>
    <row r="112" spans="1:15" s="97" customFormat="1" ht="69.75" customHeight="1" x14ac:dyDescent="0.25">
      <c r="A112" s="697"/>
      <c r="B112" s="697"/>
      <c r="C112" s="715"/>
      <c r="D112" s="715"/>
      <c r="E112" s="705"/>
      <c r="F112" s="317" t="s">
        <v>583</v>
      </c>
      <c r="G112" s="311"/>
      <c r="H112" s="392"/>
      <c r="I112" s="392"/>
      <c r="J112" s="392"/>
      <c r="K112" s="100"/>
      <c r="L112" s="100"/>
      <c r="M112" s="386"/>
      <c r="N112" s="96"/>
      <c r="O112" s="738"/>
    </row>
    <row r="113" spans="1:15" s="97" customFormat="1" ht="69.75" customHeight="1" x14ac:dyDescent="0.25">
      <c r="A113" s="697"/>
      <c r="B113" s="697"/>
      <c r="C113" s="715"/>
      <c r="D113" s="715"/>
      <c r="E113" s="705"/>
      <c r="F113" s="317" t="s">
        <v>588</v>
      </c>
      <c r="G113" s="311"/>
      <c r="H113" s="392"/>
      <c r="I113" s="392"/>
      <c r="J113" s="392"/>
      <c r="K113" s="100"/>
      <c r="L113" s="100"/>
      <c r="M113" s="386"/>
      <c r="N113" s="96"/>
      <c r="O113" s="738"/>
    </row>
    <row r="114" spans="1:15" s="97" customFormat="1" ht="31.5" customHeight="1" x14ac:dyDescent="0.25">
      <c r="A114" s="697"/>
      <c r="B114" s="698"/>
      <c r="C114" s="728"/>
      <c r="D114" s="728"/>
      <c r="E114" s="710"/>
      <c r="F114" s="317" t="s">
        <v>733</v>
      </c>
      <c r="G114" s="311"/>
      <c r="H114" s="392"/>
      <c r="I114" s="392"/>
      <c r="J114" s="392"/>
      <c r="K114" s="100"/>
      <c r="L114" s="100"/>
      <c r="M114" s="386"/>
      <c r="N114" s="96"/>
      <c r="O114" s="738"/>
    </row>
    <row r="115" spans="1:15" s="97" customFormat="1" ht="31.5" customHeight="1" x14ac:dyDescent="0.25">
      <c r="A115" s="697"/>
      <c r="B115" s="696" t="s">
        <v>281</v>
      </c>
      <c r="C115" s="696"/>
      <c r="D115" s="696"/>
      <c r="E115" s="696"/>
      <c r="F115" s="317" t="s">
        <v>591</v>
      </c>
      <c r="G115" s="311"/>
      <c r="H115" s="392"/>
      <c r="I115" s="392"/>
      <c r="J115" s="392"/>
      <c r="K115" s="100"/>
      <c r="L115" s="100"/>
      <c r="M115" s="386"/>
      <c r="N115" s="96"/>
      <c r="O115" s="738"/>
    </row>
    <row r="116" spans="1:15" s="97" customFormat="1" ht="31.5" customHeight="1" x14ac:dyDescent="0.25">
      <c r="A116" s="697"/>
      <c r="B116" s="697"/>
      <c r="C116" s="697"/>
      <c r="D116" s="697"/>
      <c r="E116" s="697"/>
      <c r="F116" s="317" t="s">
        <v>589</v>
      </c>
      <c r="G116" s="311"/>
      <c r="H116" s="392"/>
      <c r="I116" s="392"/>
      <c r="J116" s="392"/>
      <c r="K116" s="100"/>
      <c r="L116" s="100"/>
      <c r="M116" s="386"/>
      <c r="N116" s="96"/>
      <c r="O116" s="738"/>
    </row>
    <row r="117" spans="1:15" s="97" customFormat="1" ht="31.5" customHeight="1" x14ac:dyDescent="0.25">
      <c r="A117" s="697"/>
      <c r="B117" s="697"/>
      <c r="C117" s="697"/>
      <c r="D117" s="697"/>
      <c r="E117" s="697"/>
      <c r="F117" s="317" t="s">
        <v>590</v>
      </c>
      <c r="G117" s="311"/>
      <c r="H117" s="392"/>
      <c r="I117" s="392"/>
      <c r="J117" s="392"/>
      <c r="K117" s="100"/>
      <c r="L117" s="100"/>
      <c r="M117" s="386"/>
      <c r="N117" s="96"/>
      <c r="O117" s="738"/>
    </row>
    <row r="118" spans="1:15" s="97" customFormat="1" ht="31.5" customHeight="1" x14ac:dyDescent="0.25">
      <c r="A118" s="697"/>
      <c r="B118" s="697"/>
      <c r="C118" s="697"/>
      <c r="D118" s="697"/>
      <c r="E118" s="697"/>
      <c r="F118" s="317" t="s">
        <v>592</v>
      </c>
      <c r="G118" s="311"/>
      <c r="H118" s="392"/>
      <c r="I118" s="392"/>
      <c r="J118" s="392"/>
      <c r="K118" s="100"/>
      <c r="L118" s="100"/>
      <c r="M118" s="386"/>
      <c r="N118" s="96"/>
      <c r="O118" s="739"/>
    </row>
    <row r="119" spans="1:15" s="97" customFormat="1" ht="25.5" x14ac:dyDescent="0.25">
      <c r="A119" s="696" t="s">
        <v>388</v>
      </c>
      <c r="B119" s="696" t="s">
        <v>182</v>
      </c>
      <c r="C119" s="714">
        <v>0.75</v>
      </c>
      <c r="D119" s="714">
        <v>0.77</v>
      </c>
      <c r="E119" s="704"/>
      <c r="F119" s="443" t="s">
        <v>686</v>
      </c>
      <c r="G119" s="311"/>
      <c r="H119" s="392"/>
      <c r="I119" s="392"/>
      <c r="J119" s="392"/>
      <c r="K119" s="100"/>
      <c r="L119" s="100"/>
      <c r="M119" s="386"/>
      <c r="N119" s="96"/>
      <c r="O119" s="734" t="s">
        <v>743</v>
      </c>
    </row>
    <row r="120" spans="1:15" s="97" customFormat="1" ht="25.5" x14ac:dyDescent="0.25">
      <c r="A120" s="697"/>
      <c r="B120" s="697"/>
      <c r="C120" s="715"/>
      <c r="D120" s="715"/>
      <c r="E120" s="705"/>
      <c r="F120" s="443" t="s">
        <v>687</v>
      </c>
      <c r="G120" s="311"/>
      <c r="H120" s="392"/>
      <c r="I120" s="392"/>
      <c r="J120" s="392"/>
      <c r="K120" s="100"/>
      <c r="L120" s="100"/>
      <c r="M120" s="386"/>
      <c r="N120" s="96"/>
      <c r="O120" s="735"/>
    </row>
    <row r="121" spans="1:15" s="97" customFormat="1" ht="51" x14ac:dyDescent="0.25">
      <c r="A121" s="697"/>
      <c r="B121" s="697"/>
      <c r="C121" s="715"/>
      <c r="D121" s="715"/>
      <c r="E121" s="705"/>
      <c r="F121" s="443" t="s">
        <v>688</v>
      </c>
      <c r="G121" s="311"/>
      <c r="H121" s="392"/>
      <c r="I121" s="392"/>
      <c r="J121" s="392"/>
      <c r="K121" s="100"/>
      <c r="L121" s="100"/>
      <c r="M121" s="386"/>
      <c r="N121" s="96"/>
      <c r="O121" s="735"/>
    </row>
    <row r="122" spans="1:15" s="97" customFormat="1" ht="25.5" x14ac:dyDescent="0.25">
      <c r="A122" s="697"/>
      <c r="B122" s="697"/>
      <c r="C122" s="715"/>
      <c r="D122" s="715"/>
      <c r="E122" s="705"/>
      <c r="F122" s="443" t="s">
        <v>689</v>
      </c>
      <c r="G122" s="311"/>
      <c r="H122" s="392"/>
      <c r="I122" s="392"/>
      <c r="J122" s="392"/>
      <c r="K122" s="100"/>
      <c r="L122" s="100"/>
      <c r="M122" s="386"/>
      <c r="N122" s="96"/>
      <c r="O122" s="735"/>
    </row>
    <row r="123" spans="1:15" s="97" customFormat="1" x14ac:dyDescent="0.25">
      <c r="A123" s="697"/>
      <c r="B123" s="696" t="s">
        <v>312</v>
      </c>
      <c r="C123" s="725">
        <v>1</v>
      </c>
      <c r="D123" s="725"/>
      <c r="E123" s="725"/>
      <c r="F123" s="444" t="s">
        <v>690</v>
      </c>
      <c r="G123" s="311"/>
      <c r="H123" s="392"/>
      <c r="I123" s="392"/>
      <c r="J123" s="392"/>
      <c r="K123" s="100"/>
      <c r="L123" s="100"/>
      <c r="M123" s="386"/>
      <c r="N123" s="96"/>
      <c r="O123" s="735"/>
    </row>
    <row r="124" spans="1:15" s="97" customFormat="1" ht="25.5" x14ac:dyDescent="0.25">
      <c r="A124" s="697"/>
      <c r="B124" s="697"/>
      <c r="C124" s="726"/>
      <c r="D124" s="726"/>
      <c r="E124" s="726"/>
      <c r="F124" s="444" t="s">
        <v>691</v>
      </c>
      <c r="G124" s="311"/>
      <c r="H124" s="392"/>
      <c r="I124" s="392"/>
      <c r="J124" s="392"/>
      <c r="K124" s="100"/>
      <c r="L124" s="100"/>
      <c r="M124" s="386"/>
      <c r="N124" s="96"/>
      <c r="O124" s="735"/>
    </row>
    <row r="125" spans="1:15" s="97" customFormat="1" x14ac:dyDescent="0.25">
      <c r="A125" s="697"/>
      <c r="B125" s="697"/>
      <c r="C125" s="726"/>
      <c r="D125" s="726"/>
      <c r="E125" s="726"/>
      <c r="F125" s="444" t="s">
        <v>692</v>
      </c>
      <c r="G125" s="311"/>
      <c r="H125" s="392"/>
      <c r="I125" s="392"/>
      <c r="J125" s="392"/>
      <c r="K125" s="100"/>
      <c r="L125" s="100"/>
      <c r="M125" s="386"/>
      <c r="N125" s="96"/>
      <c r="O125" s="735"/>
    </row>
    <row r="126" spans="1:15" s="97" customFormat="1" ht="25.5" x14ac:dyDescent="0.25">
      <c r="A126" s="697"/>
      <c r="B126" s="697"/>
      <c r="C126" s="726"/>
      <c r="D126" s="726"/>
      <c r="E126" s="726"/>
      <c r="F126" s="445" t="s">
        <v>693</v>
      </c>
      <c r="G126" s="311"/>
      <c r="H126" s="392"/>
      <c r="I126" s="392"/>
      <c r="J126" s="392"/>
      <c r="K126" s="100"/>
      <c r="L126" s="100"/>
      <c r="M126" s="386"/>
      <c r="N126" s="96"/>
      <c r="O126" s="735"/>
    </row>
    <row r="127" spans="1:15" s="97" customFormat="1" ht="25.5" x14ac:dyDescent="0.25">
      <c r="A127" s="697"/>
      <c r="B127" s="697"/>
      <c r="C127" s="726"/>
      <c r="D127" s="726"/>
      <c r="E127" s="726"/>
      <c r="F127" s="444" t="s">
        <v>694</v>
      </c>
      <c r="G127" s="311"/>
      <c r="H127" s="392"/>
      <c r="I127" s="392"/>
      <c r="J127" s="392"/>
      <c r="K127" s="100"/>
      <c r="L127" s="100"/>
      <c r="M127" s="386"/>
      <c r="N127" s="96"/>
      <c r="O127" s="735"/>
    </row>
    <row r="128" spans="1:15" s="97" customFormat="1" ht="25.5" x14ac:dyDescent="0.25">
      <c r="A128" s="697"/>
      <c r="B128" s="697"/>
      <c r="C128" s="726"/>
      <c r="D128" s="726"/>
      <c r="E128" s="726"/>
      <c r="F128" s="443" t="s">
        <v>733</v>
      </c>
      <c r="G128" s="311"/>
      <c r="H128" s="392"/>
      <c r="I128" s="392"/>
      <c r="J128" s="392"/>
      <c r="K128" s="100"/>
      <c r="L128" s="100"/>
      <c r="M128" s="386"/>
      <c r="N128" s="96"/>
      <c r="O128" s="735"/>
    </row>
    <row r="129" spans="1:15" s="97" customFormat="1" ht="25.5" x14ac:dyDescent="0.25">
      <c r="A129" s="697"/>
      <c r="B129" s="698"/>
      <c r="C129" s="727"/>
      <c r="D129" s="727"/>
      <c r="E129" s="727"/>
      <c r="F129" s="443" t="s">
        <v>734</v>
      </c>
      <c r="G129" s="311"/>
      <c r="H129" s="392"/>
      <c r="I129" s="392"/>
      <c r="J129" s="392"/>
      <c r="K129" s="100"/>
      <c r="L129" s="100"/>
      <c r="M129" s="386"/>
      <c r="N129" s="96"/>
      <c r="O129" s="735"/>
    </row>
    <row r="130" spans="1:15" s="97" customFormat="1" x14ac:dyDescent="0.25">
      <c r="A130" s="697"/>
      <c r="B130" s="696" t="s">
        <v>183</v>
      </c>
      <c r="C130" s="714">
        <v>0.6</v>
      </c>
      <c r="D130" s="714">
        <v>0.62</v>
      </c>
      <c r="E130" s="704"/>
      <c r="F130" s="443" t="s">
        <v>695</v>
      </c>
      <c r="G130" s="311"/>
      <c r="H130" s="392"/>
      <c r="I130" s="392"/>
      <c r="J130" s="392"/>
      <c r="K130" s="100"/>
      <c r="L130" s="100"/>
      <c r="M130" s="386"/>
      <c r="N130" s="96"/>
      <c r="O130" s="735"/>
    </row>
    <row r="131" spans="1:15" s="97" customFormat="1" ht="25.5" x14ac:dyDescent="0.25">
      <c r="A131" s="697"/>
      <c r="B131" s="697"/>
      <c r="C131" s="715"/>
      <c r="D131" s="715"/>
      <c r="E131" s="705"/>
      <c r="F131" s="443" t="s">
        <v>696</v>
      </c>
      <c r="G131" s="311"/>
      <c r="H131" s="392"/>
      <c r="I131" s="392"/>
      <c r="J131" s="392"/>
      <c r="K131" s="100"/>
      <c r="L131" s="100"/>
      <c r="M131" s="386"/>
      <c r="N131" s="96"/>
      <c r="O131" s="735"/>
    </row>
    <row r="132" spans="1:15" s="97" customFormat="1" ht="25.5" x14ac:dyDescent="0.25">
      <c r="A132" s="697"/>
      <c r="B132" s="697"/>
      <c r="C132" s="715"/>
      <c r="D132" s="715"/>
      <c r="E132" s="705"/>
      <c r="F132" s="443" t="s">
        <v>697</v>
      </c>
      <c r="G132" s="311"/>
      <c r="H132" s="392"/>
      <c r="I132" s="392"/>
      <c r="J132" s="392"/>
      <c r="K132" s="100"/>
      <c r="L132" s="100"/>
      <c r="M132" s="386"/>
      <c r="N132" s="96"/>
      <c r="O132" s="735"/>
    </row>
    <row r="133" spans="1:15" s="97" customFormat="1" ht="25.5" x14ac:dyDescent="0.25">
      <c r="A133" s="697"/>
      <c r="B133" s="697"/>
      <c r="C133" s="715"/>
      <c r="D133" s="715"/>
      <c r="E133" s="705"/>
      <c r="F133" s="443" t="s">
        <v>735</v>
      </c>
      <c r="G133" s="311"/>
      <c r="H133" s="392"/>
      <c r="I133" s="392"/>
      <c r="J133" s="392"/>
      <c r="K133" s="100"/>
      <c r="L133" s="100"/>
      <c r="M133" s="386"/>
      <c r="N133" s="96"/>
      <c r="O133" s="736"/>
    </row>
    <row r="134" spans="1:15" s="97" customFormat="1" ht="15.75" customHeight="1" x14ac:dyDescent="0.25">
      <c r="A134" s="323"/>
      <c r="B134" s="323"/>
      <c r="C134" s="323"/>
      <c r="D134" s="323"/>
      <c r="E134" s="323"/>
      <c r="F134" s="324"/>
      <c r="G134" s="418"/>
      <c r="H134" s="418"/>
      <c r="I134" s="418"/>
      <c r="J134" s="418"/>
      <c r="K134" s="418"/>
      <c r="L134" s="418"/>
      <c r="M134" s="418"/>
      <c r="N134" s="418"/>
      <c r="O134" s="418"/>
    </row>
    <row r="135" spans="1:15" ht="42.75" customHeight="1" x14ac:dyDescent="0.25">
      <c r="A135" s="693" t="s">
        <v>207</v>
      </c>
      <c r="B135" s="694"/>
      <c r="C135" s="694"/>
      <c r="D135" s="694"/>
      <c r="E135" s="694"/>
      <c r="F135" s="695"/>
      <c r="G135" s="327"/>
      <c r="H135" s="392"/>
      <c r="I135" s="392"/>
      <c r="J135" s="392"/>
      <c r="K135" s="100"/>
      <c r="L135" s="100"/>
      <c r="M135" s="393"/>
      <c r="N135" s="333"/>
      <c r="O135" s="716" t="s">
        <v>744</v>
      </c>
    </row>
    <row r="136" spans="1:15" ht="33.950000000000003" customHeight="1" x14ac:dyDescent="0.25">
      <c r="A136" s="362" t="s">
        <v>389</v>
      </c>
      <c r="B136" s="362" t="s">
        <v>177</v>
      </c>
      <c r="C136" s="362">
        <v>10</v>
      </c>
      <c r="D136" s="362">
        <v>2</v>
      </c>
      <c r="E136" s="363"/>
      <c r="F136" s="319" t="s">
        <v>594</v>
      </c>
      <c r="G136" s="327"/>
      <c r="H136" s="392"/>
      <c r="I136" s="392"/>
      <c r="J136" s="392"/>
      <c r="K136" s="100"/>
      <c r="L136" s="100"/>
      <c r="M136" s="393"/>
      <c r="N136" s="333"/>
      <c r="O136" s="717"/>
    </row>
    <row r="137" spans="1:15" ht="25.5" x14ac:dyDescent="0.25">
      <c r="A137" s="362" t="s">
        <v>390</v>
      </c>
      <c r="B137" s="362" t="s">
        <v>178</v>
      </c>
      <c r="C137" s="362">
        <v>10</v>
      </c>
      <c r="D137" s="362">
        <v>2</v>
      </c>
      <c r="E137" s="363"/>
      <c r="F137" s="319" t="s">
        <v>595</v>
      </c>
      <c r="G137" s="327"/>
      <c r="H137" s="392"/>
      <c r="I137" s="392"/>
      <c r="J137" s="392"/>
      <c r="K137" s="100"/>
      <c r="L137" s="100"/>
      <c r="M137" s="393"/>
      <c r="N137" s="333"/>
      <c r="O137" s="718"/>
    </row>
    <row r="138" spans="1:15" s="97" customFormat="1" ht="15.75" customHeight="1" x14ac:dyDescent="0.25">
      <c r="A138" s="323"/>
      <c r="B138" s="323"/>
      <c r="C138" s="323"/>
      <c r="D138" s="323"/>
      <c r="E138" s="323"/>
      <c r="F138" s="324"/>
      <c r="G138" s="418"/>
      <c r="H138" s="418"/>
      <c r="I138" s="418"/>
      <c r="J138" s="418"/>
      <c r="K138" s="418"/>
      <c r="L138" s="418"/>
      <c r="M138" s="418"/>
      <c r="N138" s="418"/>
      <c r="O138" s="418"/>
    </row>
    <row r="139" spans="1:15" s="97" customFormat="1" ht="50.25" customHeight="1" x14ac:dyDescent="0.25">
      <c r="A139" s="693" t="s">
        <v>417</v>
      </c>
      <c r="B139" s="694"/>
      <c r="C139" s="694"/>
      <c r="D139" s="694"/>
      <c r="E139" s="694"/>
      <c r="F139" s="695"/>
      <c r="G139" s="311"/>
      <c r="H139" s="392"/>
      <c r="I139" s="392"/>
      <c r="J139" s="392"/>
      <c r="K139" s="100"/>
      <c r="L139" s="100"/>
      <c r="M139" s="386"/>
      <c r="N139" s="96"/>
      <c r="O139" s="96"/>
    </row>
    <row r="140" spans="1:15" s="97" customFormat="1" ht="31.5" customHeight="1" x14ac:dyDescent="0.25">
      <c r="A140" s="719" t="s">
        <v>732</v>
      </c>
      <c r="B140" s="719" t="s">
        <v>346</v>
      </c>
      <c r="C140" s="719">
        <v>1</v>
      </c>
      <c r="D140" s="328"/>
      <c r="E140" s="722">
        <v>50</v>
      </c>
      <c r="F140" s="319" t="s">
        <v>729</v>
      </c>
      <c r="G140" s="311"/>
      <c r="H140" s="392"/>
      <c r="I140" s="392"/>
      <c r="J140" s="392"/>
      <c r="K140" s="100"/>
      <c r="L140" s="100"/>
      <c r="M140" s="386"/>
      <c r="N140" s="96"/>
      <c r="O140" s="734" t="s">
        <v>745</v>
      </c>
    </row>
    <row r="141" spans="1:15" s="97" customFormat="1" ht="31.5" customHeight="1" x14ac:dyDescent="0.25">
      <c r="A141" s="720"/>
      <c r="B141" s="720"/>
      <c r="C141" s="720"/>
      <c r="D141" s="329"/>
      <c r="E141" s="723"/>
      <c r="F141" s="319" t="s">
        <v>730</v>
      </c>
      <c r="G141" s="311"/>
      <c r="H141" s="392"/>
      <c r="I141" s="392"/>
      <c r="J141" s="392"/>
      <c r="K141" s="100"/>
      <c r="L141" s="100"/>
      <c r="M141" s="386"/>
      <c r="N141" s="96"/>
      <c r="O141" s="735"/>
    </row>
    <row r="142" spans="1:15" s="97" customFormat="1" ht="31.5" customHeight="1" x14ac:dyDescent="0.25">
      <c r="A142" s="721"/>
      <c r="B142" s="721"/>
      <c r="C142" s="721"/>
      <c r="D142" s="330"/>
      <c r="E142" s="724"/>
      <c r="F142" s="458" t="s">
        <v>731</v>
      </c>
      <c r="G142" s="311"/>
      <c r="H142" s="311"/>
      <c r="I142" s="311"/>
      <c r="J142" s="311"/>
      <c r="K142" s="96"/>
      <c r="L142" s="96"/>
      <c r="M142" s="96"/>
      <c r="N142" s="96"/>
      <c r="O142" s="736"/>
    </row>
    <row r="143" spans="1:15" ht="15" customHeight="1" x14ac:dyDescent="0.25">
      <c r="A143" s="326"/>
      <c r="B143" s="608" t="s">
        <v>607</v>
      </c>
      <c r="C143" s="608" t="s">
        <v>432</v>
      </c>
      <c r="D143" s="608" t="s">
        <v>134</v>
      </c>
      <c r="E143" s="610" t="s">
        <v>605</v>
      </c>
      <c r="F143" s="611"/>
      <c r="G143" s="611"/>
      <c r="H143" s="612"/>
      <c r="I143" s="608" t="s">
        <v>428</v>
      </c>
      <c r="J143" s="608" t="s">
        <v>429</v>
      </c>
    </row>
    <row r="144" spans="1:15" ht="57.75" customHeight="1" x14ac:dyDescent="0.25">
      <c r="A144" s="326"/>
      <c r="B144" s="609"/>
      <c r="C144" s="609"/>
      <c r="D144" s="609"/>
      <c r="E144" s="366" t="s">
        <v>433</v>
      </c>
      <c r="F144" s="366" t="s">
        <v>434</v>
      </c>
      <c r="G144" s="366" t="s">
        <v>435</v>
      </c>
      <c r="H144" s="366" t="s">
        <v>430</v>
      </c>
      <c r="I144" s="609"/>
      <c r="J144" s="609"/>
    </row>
    <row r="145" spans="1:12" x14ac:dyDescent="0.25">
      <c r="A145" s="326"/>
      <c r="B145" s="336">
        <f>'5. Valoración_Riesgo '!M10</f>
        <v>0</v>
      </c>
      <c r="C145" s="96"/>
      <c r="D145" s="96"/>
      <c r="E145" s="100"/>
      <c r="F145" s="100"/>
      <c r="G145" s="100"/>
      <c r="H145" s="291"/>
      <c r="I145" s="101">
        <f>SUM(E145:H145)</f>
        <v>0</v>
      </c>
      <c r="J145" s="219"/>
    </row>
    <row r="146" spans="1:12" x14ac:dyDescent="0.25">
      <c r="A146" s="326"/>
      <c r="B146" s="336">
        <f>'5. Valoración_Riesgo '!M11</f>
        <v>0</v>
      </c>
      <c r="C146" s="96"/>
      <c r="D146" s="96"/>
      <c r="E146" s="100"/>
      <c r="F146" s="100"/>
      <c r="G146" s="100"/>
      <c r="H146" s="291"/>
      <c r="I146" s="101">
        <f>SUM(E146:H146)</f>
        <v>0</v>
      </c>
      <c r="J146" s="219"/>
    </row>
    <row r="147" spans="1:12" x14ac:dyDescent="0.25">
      <c r="A147" s="326"/>
      <c r="B147" s="336">
        <f>'5. Valoración_Riesgo '!M12</f>
        <v>0</v>
      </c>
      <c r="C147" s="96"/>
      <c r="D147" s="96"/>
      <c r="E147" s="100"/>
      <c r="F147" s="100"/>
      <c r="G147" s="100"/>
      <c r="H147" s="291"/>
      <c r="I147" s="101">
        <f>SUM(E147:H147)</f>
        <v>0</v>
      </c>
      <c r="J147" s="219"/>
    </row>
    <row r="148" spans="1:12" x14ac:dyDescent="0.25">
      <c r="A148" s="326"/>
      <c r="B148" s="326"/>
      <c r="C148" s="326"/>
      <c r="D148" s="326"/>
      <c r="E148" s="326"/>
      <c r="F148" s="326"/>
      <c r="G148" s="326"/>
      <c r="H148" s="326"/>
      <c r="I148" s="326"/>
      <c r="J148" s="326"/>
    </row>
    <row r="149" spans="1:12" x14ac:dyDescent="0.25">
      <c r="A149" s="326"/>
      <c r="B149" s="326"/>
      <c r="C149" s="326"/>
      <c r="D149" s="326"/>
      <c r="E149" s="326"/>
      <c r="F149" s="326"/>
      <c r="G149" s="326"/>
      <c r="H149" s="326"/>
      <c r="I149" s="326"/>
      <c r="J149" s="326"/>
    </row>
    <row r="150" spans="1:12" x14ac:dyDescent="0.25">
      <c r="A150" s="326"/>
      <c r="B150" s="326"/>
      <c r="C150" s="326"/>
      <c r="D150" s="326"/>
      <c r="E150" s="326"/>
      <c r="F150" s="326"/>
      <c r="G150" s="326"/>
      <c r="H150" s="326"/>
      <c r="I150" s="326"/>
      <c r="J150" s="326"/>
    </row>
    <row r="151" spans="1:12" ht="15" customHeight="1" x14ac:dyDescent="0.25">
      <c r="A151" s="326"/>
      <c r="B151" s="754" t="s">
        <v>273</v>
      </c>
      <c r="C151" s="754"/>
      <c r="D151" s="754"/>
      <c r="E151" s="754"/>
      <c r="F151" s="754"/>
      <c r="G151" s="754"/>
      <c r="H151" s="754"/>
      <c r="I151" s="754"/>
      <c r="J151" s="754"/>
      <c r="K151" s="754"/>
    </row>
    <row r="152" spans="1:12" ht="15" customHeight="1" x14ac:dyDescent="0.25">
      <c r="A152" s="326"/>
      <c r="B152" s="754"/>
      <c r="C152" s="754"/>
      <c r="D152" s="754"/>
      <c r="E152" s="754"/>
      <c r="F152" s="754"/>
      <c r="G152" s="754"/>
      <c r="H152" s="754"/>
      <c r="I152" s="754"/>
      <c r="J152" s="754"/>
      <c r="K152" s="754"/>
    </row>
    <row r="153" spans="1:12" ht="15" customHeight="1" x14ac:dyDescent="0.25">
      <c r="A153" s="326"/>
      <c r="B153" s="755" t="s">
        <v>124</v>
      </c>
      <c r="C153" s="755"/>
      <c r="D153" s="755"/>
      <c r="E153" s="755"/>
      <c r="F153" s="755"/>
      <c r="G153" s="755"/>
      <c r="H153" s="755"/>
      <c r="I153" s="755"/>
      <c r="J153" s="755"/>
      <c r="K153" s="755"/>
    </row>
    <row r="154" spans="1:12" ht="15" customHeight="1" x14ac:dyDescent="0.25">
      <c r="A154" s="326"/>
      <c r="B154" s="755"/>
      <c r="C154" s="755"/>
      <c r="D154" s="755"/>
      <c r="E154" s="755"/>
      <c r="F154" s="755"/>
      <c r="G154" s="755"/>
      <c r="H154" s="755"/>
      <c r="I154" s="755"/>
      <c r="J154" s="755"/>
      <c r="K154" s="755"/>
    </row>
    <row r="155" spans="1:12" ht="15.75" x14ac:dyDescent="0.25">
      <c r="A155" s="326"/>
      <c r="B155" s="756" t="s">
        <v>125</v>
      </c>
      <c r="C155" s="757"/>
      <c r="D155" s="757"/>
      <c r="E155" s="757"/>
      <c r="F155" s="757"/>
      <c r="G155" s="757"/>
      <c r="H155" s="757"/>
      <c r="I155" s="757"/>
      <c r="J155" s="757"/>
      <c r="K155" s="757"/>
    </row>
    <row r="156" spans="1:12" ht="15.75" customHeight="1" x14ac:dyDescent="0.25">
      <c r="A156" s="326"/>
      <c r="B156" s="740" t="s">
        <v>126</v>
      </c>
      <c r="C156" s="741"/>
      <c r="D156" s="414"/>
      <c r="E156" s="758" t="s">
        <v>128</v>
      </c>
      <c r="F156" s="758"/>
      <c r="G156" s="758"/>
      <c r="H156" s="758"/>
      <c r="I156" s="758"/>
      <c r="J156" s="758"/>
      <c r="K156" s="758"/>
    </row>
    <row r="157" spans="1:12" ht="31.5" x14ac:dyDescent="0.25">
      <c r="A157" s="326"/>
      <c r="B157" s="740" t="s">
        <v>129</v>
      </c>
      <c r="C157" s="768"/>
      <c r="D157" s="768"/>
      <c r="E157" s="741"/>
      <c r="F157" s="412"/>
      <c r="G157" s="127" t="s">
        <v>596</v>
      </c>
      <c r="H157" s="128"/>
      <c r="I157" s="128"/>
      <c r="J157" s="128"/>
      <c r="K157" s="374" t="s">
        <v>597</v>
      </c>
      <c r="L157" s="147" t="s">
        <v>598</v>
      </c>
    </row>
    <row r="158" spans="1:12" ht="15" customHeight="1" x14ac:dyDescent="0.25">
      <c r="A158" s="326"/>
      <c r="B158" s="769" t="s">
        <v>130</v>
      </c>
      <c r="C158" s="769" t="s">
        <v>131</v>
      </c>
      <c r="D158" s="771" t="s">
        <v>746</v>
      </c>
      <c r="E158" s="771" t="s">
        <v>133</v>
      </c>
      <c r="F158" s="411" t="s">
        <v>134</v>
      </c>
      <c r="G158" s="130" t="s">
        <v>135</v>
      </c>
      <c r="H158" s="130" t="s">
        <v>136</v>
      </c>
      <c r="I158" s="130" t="s">
        <v>137</v>
      </c>
      <c r="J158" s="130" t="s">
        <v>138</v>
      </c>
      <c r="K158" s="413" t="s">
        <v>599</v>
      </c>
      <c r="L158" s="148"/>
    </row>
    <row r="159" spans="1:12" ht="15" customHeight="1" x14ac:dyDescent="0.25">
      <c r="A159" s="326"/>
      <c r="B159" s="770"/>
      <c r="C159" s="770"/>
      <c r="D159" s="772"/>
      <c r="E159" s="772"/>
      <c r="F159" s="412"/>
      <c r="G159" s="131"/>
      <c r="H159" s="131"/>
      <c r="I159" s="131"/>
      <c r="J159" s="131"/>
      <c r="K159" s="413"/>
      <c r="L159" s="149"/>
    </row>
    <row r="160" spans="1:12" ht="15.75" x14ac:dyDescent="0.25">
      <c r="A160" s="326"/>
      <c r="B160" s="759" t="s">
        <v>139</v>
      </c>
      <c r="C160" s="375"/>
      <c r="D160" s="376"/>
      <c r="E160" s="376"/>
      <c r="F160" s="180"/>
      <c r="G160" s="180"/>
      <c r="H160" s="180"/>
      <c r="I160" s="180"/>
      <c r="J160" s="377"/>
      <c r="K160" s="393"/>
      <c r="L160" s="393"/>
    </row>
    <row r="161" spans="1:12" ht="15.75" x14ac:dyDescent="0.25">
      <c r="A161" s="326"/>
      <c r="B161" s="760"/>
      <c r="C161" s="375"/>
      <c r="D161" s="376"/>
      <c r="E161" s="376"/>
      <c r="F161" s="180"/>
      <c r="G161" s="180"/>
      <c r="H161" s="180"/>
      <c r="I161" s="180"/>
      <c r="J161" s="377"/>
      <c r="K161" s="393"/>
      <c r="L161" s="393"/>
    </row>
    <row r="162" spans="1:12" ht="15.75" x14ac:dyDescent="0.25">
      <c r="A162" s="326"/>
      <c r="B162" s="760"/>
      <c r="C162" s="375"/>
      <c r="D162" s="376"/>
      <c r="E162" s="378"/>
      <c r="F162" s="180"/>
      <c r="G162" s="180"/>
      <c r="H162" s="180"/>
      <c r="I162" s="180"/>
      <c r="J162" s="377"/>
      <c r="K162" s="393"/>
      <c r="L162" s="393"/>
    </row>
    <row r="163" spans="1:12" ht="15.75" x14ac:dyDescent="0.25">
      <c r="A163" s="326"/>
      <c r="B163" s="760"/>
      <c r="C163" s="375"/>
      <c r="D163" s="376"/>
      <c r="E163" s="376"/>
      <c r="F163" s="180"/>
      <c r="G163" s="180"/>
      <c r="H163" s="180"/>
      <c r="I163" s="180"/>
      <c r="J163" s="377"/>
      <c r="K163" s="393"/>
      <c r="L163" s="393"/>
    </row>
    <row r="164" spans="1:12" ht="15.75" x14ac:dyDescent="0.25">
      <c r="A164" s="326"/>
      <c r="B164" s="761"/>
      <c r="C164" s="375"/>
      <c r="D164" s="376"/>
      <c r="E164" s="376"/>
      <c r="F164" s="180"/>
      <c r="G164" s="180"/>
      <c r="H164" s="180"/>
      <c r="I164" s="180"/>
      <c r="J164" s="377"/>
      <c r="K164" s="393"/>
      <c r="L164" s="393"/>
    </row>
    <row r="165" spans="1:12" ht="15.75" x14ac:dyDescent="0.25">
      <c r="A165" s="326"/>
      <c r="B165" s="762" t="s">
        <v>140</v>
      </c>
      <c r="C165" s="375"/>
      <c r="D165" s="376"/>
      <c r="E165" s="376"/>
      <c r="F165" s="180"/>
      <c r="G165" s="180"/>
      <c r="H165" s="180"/>
      <c r="I165" s="180"/>
      <c r="J165" s="377"/>
      <c r="K165" s="393"/>
      <c r="L165" s="393"/>
    </row>
    <row r="166" spans="1:12" ht="15.75" x14ac:dyDescent="0.25">
      <c r="A166" s="326"/>
      <c r="B166" s="763"/>
      <c r="C166" s="375"/>
      <c r="D166" s="376"/>
      <c r="E166" s="376"/>
      <c r="F166" s="180"/>
      <c r="G166" s="180"/>
      <c r="H166" s="180"/>
      <c r="I166" s="180"/>
      <c r="J166" s="377"/>
      <c r="K166" s="393"/>
      <c r="L166" s="393"/>
    </row>
    <row r="167" spans="1:12" ht="15.75" x14ac:dyDescent="0.25">
      <c r="A167" s="326"/>
      <c r="B167" s="763"/>
      <c r="C167" s="375"/>
      <c r="D167" s="376"/>
      <c r="E167" s="376"/>
      <c r="F167" s="180"/>
      <c r="G167" s="180"/>
      <c r="H167" s="180"/>
      <c r="I167" s="180"/>
      <c r="J167" s="377"/>
      <c r="K167" s="393"/>
      <c r="L167" s="393"/>
    </row>
    <row r="168" spans="1:12" ht="15.75" x14ac:dyDescent="0.25">
      <c r="B168" s="763"/>
      <c r="C168" s="375"/>
      <c r="D168" s="376"/>
      <c r="E168" s="376"/>
      <c r="F168" s="180"/>
      <c r="G168" s="180"/>
      <c r="H168" s="180"/>
      <c r="I168" s="180"/>
      <c r="J168" s="377"/>
      <c r="K168" s="393"/>
      <c r="L168" s="393"/>
    </row>
    <row r="169" spans="1:12" ht="15.75" x14ac:dyDescent="0.25">
      <c r="B169" s="764"/>
      <c r="C169" s="375"/>
      <c r="D169" s="376"/>
      <c r="E169" s="376"/>
      <c r="F169" s="180"/>
      <c r="G169" s="180"/>
      <c r="H169" s="180"/>
      <c r="I169" s="180"/>
      <c r="J169" s="377"/>
      <c r="K169" s="393"/>
      <c r="L169" s="393"/>
    </row>
    <row r="170" spans="1:12" ht="15.75" x14ac:dyDescent="0.25">
      <c r="B170" s="765" t="s">
        <v>141</v>
      </c>
      <c r="C170" s="375"/>
      <c r="D170" s="376"/>
      <c r="E170" s="376"/>
      <c r="F170" s="180"/>
      <c r="G170" s="180"/>
      <c r="H170" s="180"/>
      <c r="I170" s="180"/>
      <c r="J170" s="377"/>
      <c r="K170" s="393"/>
      <c r="L170" s="393"/>
    </row>
    <row r="171" spans="1:12" ht="15.75" x14ac:dyDescent="0.25">
      <c r="B171" s="766"/>
      <c r="C171" s="375"/>
      <c r="D171" s="376"/>
      <c r="E171" s="376"/>
      <c r="F171" s="180"/>
      <c r="G171" s="180"/>
      <c r="H171" s="180"/>
      <c r="I171" s="180"/>
      <c r="J171" s="377"/>
      <c r="K171" s="393"/>
      <c r="L171" s="393"/>
    </row>
    <row r="172" spans="1:12" ht="15.75" x14ac:dyDescent="0.25">
      <c r="B172" s="766"/>
      <c r="C172" s="375"/>
      <c r="D172" s="376"/>
      <c r="E172" s="376"/>
      <c r="F172" s="180"/>
      <c r="G172" s="180"/>
      <c r="H172" s="180"/>
      <c r="I172" s="180"/>
      <c r="J172" s="377"/>
      <c r="K172" s="393"/>
      <c r="L172" s="393"/>
    </row>
    <row r="173" spans="1:12" ht="15.75" x14ac:dyDescent="0.25">
      <c r="B173" s="766"/>
      <c r="C173" s="375"/>
      <c r="D173" s="376"/>
      <c r="E173" s="376"/>
      <c r="F173" s="180"/>
      <c r="G173" s="180"/>
      <c r="H173" s="180"/>
      <c r="I173" s="180"/>
      <c r="J173" s="377"/>
      <c r="K173" s="393"/>
      <c r="L173" s="393"/>
    </row>
    <row r="174" spans="1:12" ht="15.75" x14ac:dyDescent="0.25">
      <c r="B174" s="767"/>
      <c r="C174" s="375"/>
      <c r="D174" s="376"/>
      <c r="E174" s="376"/>
      <c r="F174" s="180"/>
      <c r="G174" s="180"/>
      <c r="H174" s="180"/>
      <c r="I174" s="180"/>
      <c r="J174" s="377"/>
      <c r="K174" s="393"/>
      <c r="L174" s="393"/>
    </row>
    <row r="175" spans="1:12" ht="15.75" x14ac:dyDescent="0.25">
      <c r="B175" s="745" t="s">
        <v>142</v>
      </c>
      <c r="C175" s="375"/>
      <c r="D175" s="376"/>
      <c r="E175" s="376"/>
      <c r="F175" s="180"/>
      <c r="G175" s="180"/>
      <c r="H175" s="180"/>
      <c r="I175" s="180"/>
      <c r="J175" s="377"/>
      <c r="K175" s="393"/>
      <c r="L175" s="393"/>
    </row>
    <row r="176" spans="1:12" ht="15.75" x14ac:dyDescent="0.25">
      <c r="B176" s="746"/>
      <c r="C176" s="375"/>
      <c r="D176" s="376"/>
      <c r="E176" s="376"/>
      <c r="F176" s="180"/>
      <c r="G176" s="180"/>
      <c r="H176" s="180"/>
      <c r="I176" s="180"/>
      <c r="J176" s="377"/>
      <c r="K176" s="393"/>
      <c r="L176" s="393"/>
    </row>
    <row r="177" spans="2:12" ht="15.75" x14ac:dyDescent="0.25">
      <c r="B177" s="746"/>
      <c r="C177" s="375"/>
      <c r="D177" s="376"/>
      <c r="E177" s="376"/>
      <c r="F177" s="180"/>
      <c r="G177" s="180"/>
      <c r="H177" s="180"/>
      <c r="I177" s="180"/>
      <c r="J177" s="377"/>
      <c r="K177" s="393"/>
      <c r="L177" s="393"/>
    </row>
    <row r="178" spans="2:12" ht="15.75" x14ac:dyDescent="0.25">
      <c r="B178" s="746"/>
      <c r="C178" s="375"/>
      <c r="D178" s="376"/>
      <c r="E178" s="376"/>
      <c r="F178" s="180"/>
      <c r="G178" s="180"/>
      <c r="H178" s="180"/>
      <c r="I178" s="180"/>
      <c r="J178" s="377"/>
      <c r="K178" s="393"/>
      <c r="L178" s="393"/>
    </row>
    <row r="179" spans="2:12" ht="15.75" x14ac:dyDescent="0.25">
      <c r="B179" s="747"/>
      <c r="C179" s="375"/>
      <c r="D179" s="376"/>
      <c r="E179" s="376"/>
      <c r="F179" s="180"/>
      <c r="G179" s="180"/>
      <c r="H179" s="180"/>
      <c r="I179" s="180"/>
      <c r="J179" s="377"/>
      <c r="K179" s="393"/>
      <c r="L179" s="393"/>
    </row>
    <row r="180" spans="2:12" ht="15.75" x14ac:dyDescent="0.25">
      <c r="B180" s="748" t="s">
        <v>143</v>
      </c>
      <c r="C180" s="375"/>
      <c r="D180" s="376"/>
      <c r="E180" s="376"/>
      <c r="F180" s="180"/>
      <c r="G180" s="180"/>
      <c r="H180" s="180"/>
      <c r="I180" s="180"/>
      <c r="J180" s="377"/>
      <c r="K180" s="393"/>
      <c r="L180" s="393"/>
    </row>
    <row r="181" spans="2:12" ht="15.75" x14ac:dyDescent="0.25">
      <c r="B181" s="749"/>
      <c r="C181" s="375"/>
      <c r="D181" s="376"/>
      <c r="E181" s="376"/>
      <c r="F181" s="180"/>
      <c r="G181" s="180"/>
      <c r="H181" s="180"/>
      <c r="I181" s="180"/>
      <c r="J181" s="377"/>
      <c r="K181" s="393"/>
      <c r="L181" s="393"/>
    </row>
    <row r="182" spans="2:12" ht="15.75" x14ac:dyDescent="0.25">
      <c r="B182" s="749"/>
      <c r="C182" s="375"/>
      <c r="D182" s="376"/>
      <c r="E182" s="376"/>
      <c r="F182" s="180"/>
      <c r="G182" s="180"/>
      <c r="H182" s="180"/>
      <c r="I182" s="180"/>
      <c r="J182" s="377"/>
      <c r="K182" s="393"/>
      <c r="L182" s="393"/>
    </row>
    <row r="183" spans="2:12" ht="15.75" x14ac:dyDescent="0.25">
      <c r="B183" s="749"/>
      <c r="C183" s="375"/>
      <c r="D183" s="376"/>
      <c r="E183" s="376"/>
      <c r="F183" s="180"/>
      <c r="G183" s="180"/>
      <c r="H183" s="180"/>
      <c r="I183" s="180"/>
      <c r="J183" s="377"/>
      <c r="K183" s="393"/>
      <c r="L183" s="393"/>
    </row>
    <row r="184" spans="2:12" ht="15.75" x14ac:dyDescent="0.25">
      <c r="B184" s="750"/>
      <c r="C184" s="375"/>
      <c r="D184" s="376"/>
      <c r="E184" s="376"/>
      <c r="F184" s="180"/>
      <c r="G184" s="180"/>
      <c r="H184" s="180"/>
      <c r="I184" s="180"/>
      <c r="J184" s="377"/>
      <c r="K184" s="393"/>
      <c r="L184" s="393"/>
    </row>
    <row r="185" spans="2:12" ht="15.75" x14ac:dyDescent="0.25">
      <c r="B185" s="751" t="s">
        <v>144</v>
      </c>
      <c r="C185" s="375"/>
      <c r="D185" s="376"/>
      <c r="E185" s="376"/>
      <c r="F185" s="180"/>
      <c r="G185" s="180"/>
      <c r="H185" s="180"/>
      <c r="I185" s="180"/>
      <c r="J185" s="379"/>
      <c r="K185" s="393"/>
      <c r="L185" s="393"/>
    </row>
    <row r="186" spans="2:12" ht="15.75" x14ac:dyDescent="0.25">
      <c r="B186" s="752"/>
      <c r="C186" s="375"/>
      <c r="D186" s="376"/>
      <c r="E186" s="376"/>
      <c r="F186" s="180"/>
      <c r="G186" s="180"/>
      <c r="H186" s="180"/>
      <c r="I186" s="180"/>
      <c r="J186" s="379"/>
      <c r="K186" s="393"/>
      <c r="L186" s="393"/>
    </row>
    <row r="187" spans="2:12" ht="15.75" x14ac:dyDescent="0.25">
      <c r="B187" s="752"/>
      <c r="C187" s="375"/>
      <c r="D187" s="376"/>
      <c r="E187" s="376"/>
      <c r="F187" s="180"/>
      <c r="G187" s="180"/>
      <c r="H187" s="180"/>
      <c r="I187" s="180"/>
      <c r="J187" s="379"/>
      <c r="K187" s="393"/>
      <c r="L187" s="393"/>
    </row>
    <row r="188" spans="2:12" ht="15.75" x14ac:dyDescent="0.25">
      <c r="B188" s="752"/>
      <c r="C188" s="375"/>
      <c r="D188" s="376"/>
      <c r="E188" s="376"/>
      <c r="F188" s="180"/>
      <c r="G188" s="180"/>
      <c r="H188" s="180"/>
      <c r="I188" s="180"/>
      <c r="J188" s="379"/>
      <c r="K188" s="393"/>
      <c r="L188" s="393"/>
    </row>
    <row r="189" spans="2:12" ht="15.75" x14ac:dyDescent="0.25">
      <c r="B189" s="753"/>
      <c r="C189" s="375"/>
      <c r="D189" s="376"/>
      <c r="E189" s="376"/>
      <c r="F189" s="180"/>
      <c r="G189" s="180"/>
      <c r="H189" s="180"/>
      <c r="I189" s="180"/>
      <c r="J189" s="379"/>
      <c r="K189" s="393"/>
      <c r="L189" s="393"/>
    </row>
  </sheetData>
  <mergeCells count="165">
    <mergeCell ref="O37:O40"/>
    <mergeCell ref="O42:O71"/>
    <mergeCell ref="O73:O91"/>
    <mergeCell ref="O93:O98"/>
    <mergeCell ref="O119:O133"/>
    <mergeCell ref="B175:B179"/>
    <mergeCell ref="B180:B184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B157:E157"/>
    <mergeCell ref="B158:B159"/>
    <mergeCell ref="C158:C159"/>
    <mergeCell ref="E158:E159"/>
    <mergeCell ref="D158:D159"/>
    <mergeCell ref="O99:O104"/>
    <mergeCell ref="C130:C133"/>
    <mergeCell ref="D130:D133"/>
    <mergeCell ref="I143:I144"/>
    <mergeCell ref="O10:O24"/>
    <mergeCell ref="C115:C118"/>
    <mergeCell ref="D115:D118"/>
    <mergeCell ref="E115:E118"/>
    <mergeCell ref="O107:O118"/>
    <mergeCell ref="B156:C156"/>
    <mergeCell ref="C143:C144"/>
    <mergeCell ref="D143:D144"/>
    <mergeCell ref="J143:J144"/>
    <mergeCell ref="B130:B133"/>
    <mergeCell ref="E123:E129"/>
    <mergeCell ref="O140:O142"/>
    <mergeCell ref="E67:E71"/>
    <mergeCell ref="B47:B50"/>
    <mergeCell ref="C47:C50"/>
    <mergeCell ref="D47:D50"/>
    <mergeCell ref="E47:E50"/>
    <mergeCell ref="A41:F41"/>
    <mergeCell ref="A42:F42"/>
    <mergeCell ref="A43:A50"/>
    <mergeCell ref="A37:F37"/>
    <mergeCell ref="A38:A40"/>
    <mergeCell ref="O26:O35"/>
    <mergeCell ref="A87:A91"/>
    <mergeCell ref="M6:M8"/>
    <mergeCell ref="N6:N8"/>
    <mergeCell ref="B119:B122"/>
    <mergeCell ref="C119:C122"/>
    <mergeCell ref="D119:D122"/>
    <mergeCell ref="E119:E122"/>
    <mergeCell ref="B123:B129"/>
    <mergeCell ref="E107:E114"/>
    <mergeCell ref="B115:B118"/>
    <mergeCell ref="C94:C96"/>
    <mergeCell ref="D94:D96"/>
    <mergeCell ref="E94:E98"/>
    <mergeCell ref="B97:B98"/>
    <mergeCell ref="C97:C98"/>
    <mergeCell ref="D97:D98"/>
    <mergeCell ref="B59:B61"/>
    <mergeCell ref="C59:C61"/>
    <mergeCell ref="D59:D61"/>
    <mergeCell ref="E59:E61"/>
    <mergeCell ref="B67:B71"/>
    <mergeCell ref="C67:C71"/>
    <mergeCell ref="D67:D71"/>
    <mergeCell ref="B87:B91"/>
    <mergeCell ref="C87:C91"/>
    <mergeCell ref="O6:O8"/>
    <mergeCell ref="G7:G8"/>
    <mergeCell ref="H7:H8"/>
    <mergeCell ref="A140:A142"/>
    <mergeCell ref="B140:B142"/>
    <mergeCell ref="C140:C142"/>
    <mergeCell ref="E140:E142"/>
    <mergeCell ref="A119:A133"/>
    <mergeCell ref="C123:C129"/>
    <mergeCell ref="D123:D129"/>
    <mergeCell ref="A107:A118"/>
    <mergeCell ref="B107:B114"/>
    <mergeCell ref="C107:C114"/>
    <mergeCell ref="D107:D114"/>
    <mergeCell ref="B99:B101"/>
    <mergeCell ref="C99:C101"/>
    <mergeCell ref="E99:E101"/>
    <mergeCell ref="B102:B104"/>
    <mergeCell ref="C102:C104"/>
    <mergeCell ref="E102:E104"/>
    <mergeCell ref="E87:E91"/>
    <mergeCell ref="E82:E86"/>
    <mergeCell ref="A94:A104"/>
    <mergeCell ref="B94:B96"/>
    <mergeCell ref="D87:D91"/>
    <mergeCell ref="O135:O137"/>
    <mergeCell ref="A78:A81"/>
    <mergeCell ref="B78:B81"/>
    <mergeCell ref="C78:C81"/>
    <mergeCell ref="D78:D81"/>
    <mergeCell ref="E78:E81"/>
    <mergeCell ref="A82:A86"/>
    <mergeCell ref="B82:B86"/>
    <mergeCell ref="C82:C86"/>
    <mergeCell ref="D82:D86"/>
    <mergeCell ref="E130:E133"/>
    <mergeCell ref="B56:B57"/>
    <mergeCell ref="C56:C57"/>
    <mergeCell ref="D56:D57"/>
    <mergeCell ref="E56:E57"/>
    <mergeCell ref="A51:A55"/>
    <mergeCell ref="B62:B64"/>
    <mergeCell ref="C62:C64"/>
    <mergeCell ref="E62:E64"/>
    <mergeCell ref="A74:A77"/>
    <mergeCell ref="B74:B77"/>
    <mergeCell ref="C74:C77"/>
    <mergeCell ref="D74:D77"/>
    <mergeCell ref="E74:E77"/>
    <mergeCell ref="A1:F1"/>
    <mergeCell ref="A2:F2"/>
    <mergeCell ref="A3:F3"/>
    <mergeCell ref="A4:F4"/>
    <mergeCell ref="A5:E5"/>
    <mergeCell ref="C27:C33"/>
    <mergeCell ref="D27:D33"/>
    <mergeCell ref="E27:E33"/>
    <mergeCell ref="E10:E24"/>
    <mergeCell ref="A25:F25"/>
    <mergeCell ref="E6:E8"/>
    <mergeCell ref="F6:F8"/>
    <mergeCell ref="F5:L5"/>
    <mergeCell ref="A26:F26"/>
    <mergeCell ref="A27:A33"/>
    <mergeCell ref="B27:B33"/>
    <mergeCell ref="C10:C24"/>
    <mergeCell ref="D10:D24"/>
    <mergeCell ref="G6:H6"/>
    <mergeCell ref="I6:L6"/>
    <mergeCell ref="B143:B144"/>
    <mergeCell ref="E143:H143"/>
    <mergeCell ref="A6:A8"/>
    <mergeCell ref="B6:B8"/>
    <mergeCell ref="C6:C8"/>
    <mergeCell ref="D6:D8"/>
    <mergeCell ref="A9:F9"/>
    <mergeCell ref="A139:F139"/>
    <mergeCell ref="A10:A24"/>
    <mergeCell ref="B10:B24"/>
    <mergeCell ref="A73:F73"/>
    <mergeCell ref="A93:F93"/>
    <mergeCell ref="A106:F106"/>
    <mergeCell ref="A135:F135"/>
    <mergeCell ref="C34:C35"/>
    <mergeCell ref="E34:E35"/>
    <mergeCell ref="A36:F36"/>
    <mergeCell ref="B38:B40"/>
    <mergeCell ref="C38:C40"/>
    <mergeCell ref="D38:D40"/>
    <mergeCell ref="E38:E40"/>
    <mergeCell ref="A34:A35"/>
    <mergeCell ref="B34:B35"/>
    <mergeCell ref="A56:A71"/>
  </mergeCells>
  <pageMargins left="0.75" right="0.75" top="1" bottom="1" header="0.3" footer="0.3"/>
  <pageSetup scale="80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zoomScale="40" zoomScaleNormal="40" zoomScalePageLayoutView="40" workbookViewId="0">
      <pane ySplit="7" topLeftCell="A10" activePane="bottomLeft" state="frozen"/>
      <selection sqref="A1:J1"/>
      <selection pane="bottomLeft" activeCell="A14" sqref="A14:C16"/>
    </sheetView>
  </sheetViews>
  <sheetFormatPr baseColWidth="10" defaultColWidth="10.85546875" defaultRowHeight="15" x14ac:dyDescent="0.3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0.85546875" style="41"/>
  </cols>
  <sheetData>
    <row r="1" spans="1:35" ht="38.25" customHeight="1" x14ac:dyDescent="0.3">
      <c r="A1" s="780" t="s">
        <v>121</v>
      </c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781"/>
      <c r="Q1" s="781"/>
      <c r="R1" s="781"/>
      <c r="S1" s="781"/>
      <c r="T1" s="781"/>
      <c r="U1" s="781"/>
      <c r="V1" s="781"/>
      <c r="W1" s="781"/>
      <c r="X1" s="781"/>
      <c r="Y1" s="781"/>
      <c r="Z1" s="781"/>
      <c r="AA1" s="781"/>
      <c r="AB1" s="781"/>
      <c r="AC1" s="781"/>
      <c r="AD1" s="781"/>
      <c r="AE1" s="782"/>
    </row>
    <row r="2" spans="1:35" ht="38.25" customHeight="1" x14ac:dyDescent="0.3">
      <c r="A2" s="783"/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5"/>
    </row>
    <row r="3" spans="1:35" ht="38.25" customHeight="1" x14ac:dyDescent="0.3">
      <c r="A3" s="783"/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5"/>
    </row>
    <row r="4" spans="1:35" ht="15.75" thickBot="1" x14ac:dyDescent="0.35">
      <c r="A4" s="786"/>
      <c r="B4" s="787"/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787"/>
      <c r="N4" s="787"/>
      <c r="O4" s="787"/>
      <c r="P4" s="787"/>
      <c r="Q4" s="787"/>
      <c r="R4" s="787"/>
      <c r="S4" s="787"/>
      <c r="T4" s="787"/>
      <c r="U4" s="787"/>
      <c r="V4" s="787"/>
      <c r="W4" s="787"/>
      <c r="X4" s="787"/>
      <c r="Y4" s="787"/>
      <c r="Z4" s="787"/>
      <c r="AA4" s="787"/>
      <c r="AB4" s="787"/>
      <c r="AC4" s="787"/>
      <c r="AD4" s="787"/>
      <c r="AE4" s="788"/>
    </row>
    <row r="5" spans="1:35" ht="58.5" customHeight="1" thickBot="1" x14ac:dyDescent="0.35">
      <c r="A5" s="791" t="s">
        <v>123</v>
      </c>
      <c r="B5" s="792"/>
      <c r="C5" s="793"/>
      <c r="D5" s="791" t="s">
        <v>274</v>
      </c>
      <c r="E5" s="777" t="s">
        <v>51</v>
      </c>
      <c r="F5" s="777" t="s">
        <v>52</v>
      </c>
      <c r="G5" s="800" t="s">
        <v>24</v>
      </c>
      <c r="H5" s="801"/>
      <c r="I5" s="773" t="s">
        <v>25</v>
      </c>
      <c r="J5" s="774"/>
      <c r="K5" s="777" t="s">
        <v>62</v>
      </c>
      <c r="L5" s="777" t="s">
        <v>53</v>
      </c>
      <c r="M5" s="777" t="s">
        <v>60</v>
      </c>
      <c r="N5" s="95" t="s">
        <v>210</v>
      </c>
      <c r="O5" s="95" t="s">
        <v>63</v>
      </c>
      <c r="P5" s="777" t="s">
        <v>61</v>
      </c>
      <c r="Q5" s="777" t="s">
        <v>54</v>
      </c>
      <c r="R5" s="777" t="s">
        <v>55</v>
      </c>
      <c r="S5" s="84" t="s">
        <v>56</v>
      </c>
      <c r="T5" s="84" t="s">
        <v>122</v>
      </c>
      <c r="U5" s="84" t="s">
        <v>2</v>
      </c>
      <c r="V5" s="84" t="s">
        <v>64</v>
      </c>
      <c r="W5" s="777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  <c r="AF5" s="816" t="s">
        <v>275</v>
      </c>
      <c r="AG5" s="816" t="s">
        <v>276</v>
      </c>
      <c r="AH5" s="816" t="s">
        <v>277</v>
      </c>
    </row>
    <row r="6" spans="1:35" ht="24.75" customHeight="1" thickBot="1" x14ac:dyDescent="0.35">
      <c r="A6" s="794"/>
      <c r="B6" s="795"/>
      <c r="C6" s="796"/>
      <c r="D6" s="794"/>
      <c r="E6" s="779"/>
      <c r="F6" s="779"/>
      <c r="G6" s="94" t="s">
        <v>22</v>
      </c>
      <c r="H6" s="94" t="s">
        <v>23</v>
      </c>
      <c r="I6" s="775"/>
      <c r="J6" s="776"/>
      <c r="K6" s="778"/>
      <c r="L6" s="779"/>
      <c r="M6" s="779"/>
      <c r="N6" s="94" t="s">
        <v>24</v>
      </c>
      <c r="O6" s="789" t="s">
        <v>25</v>
      </c>
      <c r="P6" s="778"/>
      <c r="Q6" s="778"/>
      <c r="R6" s="778"/>
      <c r="S6" s="85"/>
      <c r="T6" s="85"/>
      <c r="U6" s="85"/>
      <c r="V6" s="85"/>
      <c r="W6" s="778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  <c r="AF6" s="816"/>
      <c r="AG6" s="816"/>
      <c r="AH6" s="816"/>
    </row>
    <row r="7" spans="1:35" ht="42" customHeight="1" thickBot="1" x14ac:dyDescent="0.35">
      <c r="A7" s="797"/>
      <c r="B7" s="798"/>
      <c r="C7" s="799"/>
      <c r="D7" s="797"/>
      <c r="E7" s="778"/>
      <c r="F7" s="778"/>
      <c r="G7" s="86"/>
      <c r="H7" s="86"/>
      <c r="I7" s="87" t="s">
        <v>0</v>
      </c>
      <c r="J7" s="87" t="s">
        <v>23</v>
      </c>
      <c r="K7" s="87" t="s">
        <v>27</v>
      </c>
      <c r="L7" s="778"/>
      <c r="M7" s="778"/>
      <c r="N7" s="86"/>
      <c r="O7" s="790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  <c r="AF7" s="816"/>
      <c r="AG7" s="816"/>
      <c r="AH7" s="816"/>
    </row>
    <row r="8" spans="1:35" ht="4.5" customHeight="1" x14ac:dyDescent="0.3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84.75" customHeight="1" x14ac:dyDescent="0.3">
      <c r="A10" s="802" t="str">
        <f>'1. DireccyConducc'!A4:F4</f>
        <v>Resultado esperado: RE.1 Dirección y Conducción Fortalecida</v>
      </c>
      <c r="B10" s="803"/>
      <c r="C10" s="804"/>
      <c r="D10" s="56"/>
      <c r="E10" s="56"/>
      <c r="F10" s="56"/>
      <c r="G10" s="57"/>
      <c r="H10" s="57"/>
      <c r="I10" s="42" t="str">
        <f>IF(G10="","",IF(G10="ALTA",3,IF(G10="MEDIA",2,IF(G10="BAJA",1,""))))</f>
        <v/>
      </c>
      <c r="J10" s="42" t="str">
        <f>IF(H10="","",IF(H10="ALTO",3,IF(H10="MANEJABLE",2,IF(H10="NULO",1,""))))</f>
        <v/>
      </c>
      <c r="K10" s="50" t="str">
        <f>IF(OR(I10="",J10=""),"",I10*J10)</f>
        <v/>
      </c>
      <c r="L10" s="56" t="s">
        <v>145</v>
      </c>
      <c r="M10" s="56"/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814" t="str">
        <f>IF(T10=0,"",(SUM(K10:K12)/U10))</f>
        <v/>
      </c>
      <c r="T10" s="811">
        <f>COUNT(K10:K12)</f>
        <v>0</v>
      </c>
      <c r="U10" s="811">
        <f>T10*9</f>
        <v>0</v>
      </c>
      <c r="V10" s="811">
        <f>U10*5</f>
        <v>0</v>
      </c>
      <c r="W10" s="814" t="str">
        <f>IF(T10=0,"",(SUM(P10:P25)/V10))</f>
        <v/>
      </c>
      <c r="AF10" s="217"/>
      <c r="AG10" s="217"/>
      <c r="AH10" s="217"/>
    </row>
    <row r="11" spans="1:35" ht="84.75" customHeight="1" x14ac:dyDescent="0.3">
      <c r="A11" s="805"/>
      <c r="B11" s="806"/>
      <c r="C11" s="807"/>
      <c r="D11" s="56"/>
      <c r="E11" s="56"/>
      <c r="F11" s="56"/>
      <c r="G11" s="57"/>
      <c r="H11" s="57"/>
      <c r="I11" s="42" t="str">
        <f>IF(G11="","",IF(G11="ALTA",3,IF(G11="MEDIA",2,IF(G11="BAJA",1,""))))</f>
        <v/>
      </c>
      <c r="J11" s="42" t="str">
        <f>IF(H11="","",IF(H11="ALTO",3,IF(H11="MANEJABLE",2,IF(H11="NULO",1,""))))</f>
        <v/>
      </c>
      <c r="K11" s="50" t="str">
        <f>IF(OR(I11="",J11=""),"",I11*J11)</f>
        <v/>
      </c>
      <c r="L11" s="56"/>
      <c r="M11" s="56"/>
      <c r="N11" s="57"/>
      <c r="O11" s="42" t="str">
        <f t="shared" ref="O11:O24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815"/>
      <c r="T11" s="811"/>
      <c r="U11" s="811"/>
      <c r="V11" s="811"/>
      <c r="W11" s="815"/>
      <c r="AF11" s="217"/>
      <c r="AG11" s="217"/>
      <c r="AH11" s="217"/>
    </row>
    <row r="12" spans="1:35" ht="84.75" customHeight="1" x14ac:dyDescent="0.3">
      <c r="A12" s="808"/>
      <c r="B12" s="809"/>
      <c r="C12" s="810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815"/>
      <c r="T12" s="811"/>
      <c r="U12" s="811"/>
      <c r="V12" s="811"/>
      <c r="W12" s="815"/>
      <c r="AF12" s="217"/>
      <c r="AG12" s="217"/>
      <c r="AH12" s="217"/>
    </row>
    <row r="13" spans="1:35" ht="27.75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815"/>
      <c r="AF13" s="55"/>
      <c r="AG13" s="55"/>
      <c r="AH13" s="55"/>
      <c r="AI13" s="216"/>
    </row>
    <row r="14" spans="1:35" ht="90" customHeight="1" x14ac:dyDescent="0.3">
      <c r="A14" s="802" t="str">
        <f>'2. Reg en Salud'!A4:F4</f>
        <v>Resultado esperado RE 2: Regulación en salud, eficiente y eficaz</v>
      </c>
      <c r="B14" s="803"/>
      <c r="C14" s="804"/>
      <c r="D14" s="56" t="s">
        <v>148</v>
      </c>
      <c r="E14" s="56" t="s">
        <v>815</v>
      </c>
      <c r="F14" s="56" t="s">
        <v>816</v>
      </c>
      <c r="G14" s="57" t="s">
        <v>812</v>
      </c>
      <c r="H14" s="57" t="s">
        <v>0</v>
      </c>
      <c r="I14" s="42">
        <f>IF(G14="","",IF(G14="ALTA",3,IF(G14="MEDIA",2,IF(G14="BAJA",1,""))))</f>
        <v>2</v>
      </c>
      <c r="J14" s="42">
        <f>IF(H14="","",IF(H14="ALTO",3,IF(H14="MANEJABLE",2,IF(H14="NULO",1,""))))</f>
        <v>3</v>
      </c>
      <c r="K14" s="50">
        <f>IF(OR(I14="",J14=""),"",I14*J14)</f>
        <v>6</v>
      </c>
      <c r="L14" s="56" t="s">
        <v>817</v>
      </c>
      <c r="M14" s="56" t="s">
        <v>818</v>
      </c>
      <c r="N14" s="57" t="s">
        <v>210</v>
      </c>
      <c r="O14" s="42">
        <f t="shared" si="0"/>
        <v>3</v>
      </c>
      <c r="P14" s="50">
        <f>IF(OR(K14="",O14=""),"",K14*O14)</f>
        <v>18</v>
      </c>
      <c r="Q14" s="58">
        <f>IF(P14="","",(K14/9))</f>
        <v>0.66666666666666663</v>
      </c>
      <c r="R14" s="58">
        <f>IF(P14="","",(P14/45))</f>
        <v>0.4</v>
      </c>
      <c r="S14" s="814">
        <f>IF(T14=0,"",(SUM(K14:K16)/U14))</f>
        <v>0.59259259259259256</v>
      </c>
      <c r="T14" s="811">
        <f>COUNT(K14:K16)</f>
        <v>3</v>
      </c>
      <c r="U14" s="811">
        <f>T14*9</f>
        <v>27</v>
      </c>
      <c r="V14" s="811">
        <f>U14*5</f>
        <v>135</v>
      </c>
      <c r="W14" s="815"/>
    </row>
    <row r="15" spans="1:35" ht="90" customHeight="1" x14ac:dyDescent="0.3">
      <c r="A15" s="805"/>
      <c r="B15" s="806"/>
      <c r="C15" s="807"/>
      <c r="D15" s="56" t="s">
        <v>92</v>
      </c>
      <c r="E15" s="56" t="s">
        <v>819</v>
      </c>
      <c r="F15" s="56" t="s">
        <v>820</v>
      </c>
      <c r="G15" s="57" t="s">
        <v>812</v>
      </c>
      <c r="H15" s="57" t="s">
        <v>0</v>
      </c>
      <c r="I15" s="42">
        <f>IF(G15="","",IF(G15="ALTA",3,IF(G15="MEDIA",2,IF(G15="BAJA",1,""))))</f>
        <v>2</v>
      </c>
      <c r="J15" s="42">
        <f>IF(H15="","",IF(H15="ALTO",3,IF(H15="MANEJABLE",2,IF(H15="NULO",1,""))))</f>
        <v>3</v>
      </c>
      <c r="K15" s="50">
        <f>IF(OR(I15="",J15=""),"",I15*J15)</f>
        <v>6</v>
      </c>
      <c r="L15" s="56" t="s">
        <v>821</v>
      </c>
      <c r="M15" s="56" t="s">
        <v>822</v>
      </c>
      <c r="N15" s="57" t="s">
        <v>823</v>
      </c>
      <c r="O15" s="42">
        <f t="shared" si="0"/>
        <v>2</v>
      </c>
      <c r="P15" s="50">
        <f>IF(OR(K15="",O15=""),"",K15*O15)</f>
        <v>12</v>
      </c>
      <c r="Q15" s="58">
        <f>IF(P15="","",(K15/9))</f>
        <v>0.66666666666666663</v>
      </c>
      <c r="R15" s="58">
        <f>IF(P15="","",(P15/45))</f>
        <v>0.26666666666666666</v>
      </c>
      <c r="S15" s="815"/>
      <c r="T15" s="811"/>
      <c r="U15" s="811"/>
      <c r="V15" s="811"/>
      <c r="W15" s="815"/>
    </row>
    <row r="16" spans="1:35" ht="90" customHeight="1" x14ac:dyDescent="0.3">
      <c r="A16" s="808"/>
      <c r="B16" s="809"/>
      <c r="C16" s="810"/>
      <c r="D16" s="56" t="s">
        <v>161</v>
      </c>
      <c r="E16" s="56" t="s">
        <v>824</v>
      </c>
      <c r="F16" s="56" t="s">
        <v>820</v>
      </c>
      <c r="G16" s="57" t="s">
        <v>812</v>
      </c>
      <c r="H16" s="57" t="s">
        <v>825</v>
      </c>
      <c r="I16" s="42">
        <f>IF(G16="","",IF(G16="ALTA",3,IF(G16="MEDIA",2,IF(G16="BAJA",1,""))))</f>
        <v>2</v>
      </c>
      <c r="J16" s="42">
        <f>IF(H16="","",IF(H16="ALTO",3,IF(H16="MANEJABLE",2,IF(H16="NULO",1,""))))</f>
        <v>2</v>
      </c>
      <c r="K16" s="50">
        <f>IF(OR(I16="",J16=""),"",I16*J16)</f>
        <v>4</v>
      </c>
      <c r="L16" s="56" t="s">
        <v>826</v>
      </c>
      <c r="M16" s="56" t="s">
        <v>827</v>
      </c>
      <c r="N16" s="57" t="s">
        <v>210</v>
      </c>
      <c r="O16" s="42">
        <f t="shared" si="0"/>
        <v>3</v>
      </c>
      <c r="P16" s="50">
        <f>IF(OR(K16="",O16=""),"",K16*O16)</f>
        <v>12</v>
      </c>
      <c r="Q16" s="58">
        <f>IF(P16="","",(K16/9))</f>
        <v>0.44444444444444442</v>
      </c>
      <c r="R16" s="58">
        <f>IF(P16="","",(P16/45))</f>
        <v>0.26666666666666666</v>
      </c>
      <c r="S16" s="815"/>
      <c r="T16" s="811"/>
      <c r="U16" s="811"/>
      <c r="V16" s="811"/>
      <c r="W16" s="815"/>
    </row>
    <row r="17" spans="1:34" ht="27.75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815"/>
      <c r="AF17" s="55"/>
      <c r="AG17" s="55"/>
      <c r="AH17" s="55"/>
    </row>
    <row r="18" spans="1:34" ht="90" customHeight="1" x14ac:dyDescent="0.3">
      <c r="A18" s="802" t="str">
        <f>'3. Vigilancia'!A4:F4</f>
        <v xml:space="preserve">Resultado esperado 3: Vigilancia de los determinantes de la salud fortalecida </v>
      </c>
      <c r="B18" s="803"/>
      <c r="C18" s="804"/>
      <c r="D18" s="56"/>
      <c r="E18" s="56"/>
      <c r="F18" s="56"/>
      <c r="G18" s="57"/>
      <c r="H18" s="57"/>
      <c r="I18" s="42" t="str">
        <f>IF(G18="","",IF(G18="ALTA",3,IF(G18="MEDIA",2,IF(G18="BAJA",1,""))))</f>
        <v/>
      </c>
      <c r="J18" s="42" t="str">
        <f>IF(H18="","",IF(H18="ALTO",3,IF(H18="MANEJABLE",2,IF(H18="NULO",1,""))))</f>
        <v/>
      </c>
      <c r="K18" s="50" t="str">
        <f>IF(OR(I18="",J18=""),"",I18*J18)</f>
        <v/>
      </c>
      <c r="L18" s="56"/>
      <c r="M18" s="56"/>
      <c r="N18" s="57"/>
      <c r="O18" s="42" t="str">
        <f t="shared" si="0"/>
        <v/>
      </c>
      <c r="P18" s="50" t="str">
        <f>IF(OR(K18="",O18=""),"",K18*O18)</f>
        <v/>
      </c>
      <c r="Q18" s="58" t="str">
        <f>IF(P18="","",(K18/9))</f>
        <v/>
      </c>
      <c r="R18" s="58" t="str">
        <f>IF(P18="","",(P18/45))</f>
        <v/>
      </c>
      <c r="S18" s="814" t="str">
        <f>IF(T18=0,"",(SUM(K18:K20)/U18))</f>
        <v/>
      </c>
      <c r="T18" s="811">
        <f>COUNT(K18:K20)</f>
        <v>0</v>
      </c>
      <c r="U18" s="811">
        <f>T18*9</f>
        <v>0</v>
      </c>
      <c r="V18" s="811">
        <f>U18*5</f>
        <v>0</v>
      </c>
      <c r="W18" s="815"/>
      <c r="AF18" s="217"/>
      <c r="AG18" s="217"/>
      <c r="AH18" s="217"/>
    </row>
    <row r="19" spans="1:34" ht="90" customHeight="1" x14ac:dyDescent="0.3">
      <c r="A19" s="805"/>
      <c r="B19" s="806"/>
      <c r="C19" s="807"/>
      <c r="D19" s="56"/>
      <c r="E19" s="56"/>
      <c r="F19" s="56"/>
      <c r="G19" s="57"/>
      <c r="H19" s="57"/>
      <c r="I19" s="42" t="str">
        <f>IF(G19="","",IF(G19="ALTA",3,IF(G19="MEDIA",2,IF(G19="BAJA",1,""))))</f>
        <v/>
      </c>
      <c r="J19" s="42" t="str">
        <f>IF(H19="","",IF(H19="ALTO",3,IF(H19="MANEJABLE",2,IF(H19="NULO",1,""))))</f>
        <v/>
      </c>
      <c r="K19" s="50" t="str">
        <f>IF(OR(I19="",J19=""),"",I19*J19)</f>
        <v/>
      </c>
      <c r="L19" s="56"/>
      <c r="M19" s="56"/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815"/>
      <c r="T19" s="811"/>
      <c r="U19" s="811"/>
      <c r="V19" s="811"/>
      <c r="W19" s="815"/>
      <c r="AF19" s="217"/>
      <c r="AG19" s="217"/>
      <c r="AH19" s="217"/>
    </row>
    <row r="20" spans="1:34" ht="90" customHeight="1" x14ac:dyDescent="0.3">
      <c r="A20" s="808"/>
      <c r="B20" s="809"/>
      <c r="C20" s="810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815"/>
      <c r="T20" s="811"/>
      <c r="U20" s="811"/>
      <c r="V20" s="811"/>
      <c r="W20" s="815"/>
      <c r="AF20" s="217"/>
      <c r="AG20" s="217"/>
      <c r="AH20" s="217"/>
    </row>
    <row r="21" spans="1:34" ht="27.75" x14ac:dyDescent="0.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815"/>
      <c r="AF21" s="218"/>
      <c r="AG21" s="218"/>
      <c r="AH21" s="218"/>
    </row>
    <row r="22" spans="1:34" ht="90" customHeight="1" x14ac:dyDescent="0.3">
      <c r="A22" s="802" t="str">
        <f>'4. Gestión Institucional '!A4:F4</f>
        <v>Resultado esperado 4: Gestión Institucional eficiente y eficaz</v>
      </c>
      <c r="B22" s="803"/>
      <c r="C22" s="804"/>
      <c r="D22" s="56"/>
      <c r="E22" s="56"/>
      <c r="F22" s="56"/>
      <c r="G22" s="57"/>
      <c r="H22" s="57"/>
      <c r="I22" s="42" t="str">
        <f>IF(G22="","",IF(G22="ALTA",3,IF(G22="MEDIA",2,IF(G22="BAJA",1,""))))</f>
        <v/>
      </c>
      <c r="J22" s="42" t="str">
        <f>IF(H22="","",IF(H22="ALTO",3,IF(H22="MANEJABLE",2,IF(H22="NULO",1,""))))</f>
        <v/>
      </c>
      <c r="K22" s="50" t="str">
        <f>IF(OR(I22="",J22=""),"",I22*J22)</f>
        <v/>
      </c>
      <c r="L22" s="56"/>
      <c r="M22" s="56"/>
      <c r="N22" s="57"/>
      <c r="O22" s="42" t="str">
        <f t="shared" si="0"/>
        <v/>
      </c>
      <c r="P22" s="50" t="str">
        <f>IF(OR(K22="",O22=""),"",K22*O22)</f>
        <v/>
      </c>
      <c r="Q22" s="58" t="str">
        <f>IF(P22="","",(K22/9))</f>
        <v/>
      </c>
      <c r="R22" s="58" t="str">
        <f>IF(P22="","",(P22/45))</f>
        <v/>
      </c>
      <c r="S22" s="814" t="str">
        <f>IF(T22=0,"",(SUM(K22:K24)/U22))</f>
        <v/>
      </c>
      <c r="T22" s="811">
        <f>COUNT(K22:K24)</f>
        <v>0</v>
      </c>
      <c r="U22" s="811">
        <f>T22*9</f>
        <v>0</v>
      </c>
      <c r="V22" s="811">
        <f>U22*5</f>
        <v>0</v>
      </c>
      <c r="W22" s="815"/>
      <c r="AF22" s="217"/>
      <c r="AG22" s="217"/>
      <c r="AH22" s="217"/>
    </row>
    <row r="23" spans="1:34" ht="90" customHeight="1" x14ac:dyDescent="0.3">
      <c r="A23" s="805"/>
      <c r="B23" s="806"/>
      <c r="C23" s="807"/>
      <c r="D23" s="56"/>
      <c r="E23" s="56"/>
      <c r="F23" s="56"/>
      <c r="G23" s="57"/>
      <c r="H23" s="57"/>
      <c r="I23" s="42" t="str">
        <f>IF(G23="","",IF(G23="ALTA",3,IF(G23="MEDIA",2,IF(G23="BAJA",1,""))))</f>
        <v/>
      </c>
      <c r="J23" s="42" t="str">
        <f>IF(H23="","",IF(H23="ALTO",3,IF(H23="MANEJABLE",2,IF(H23="NULO",1,""))))</f>
        <v/>
      </c>
      <c r="K23" s="50" t="str">
        <f>IF(OR(I23="",J23=""),"",I23*J23)</f>
        <v/>
      </c>
      <c r="L23" s="56"/>
      <c r="M23" s="56"/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815"/>
      <c r="T23" s="811"/>
      <c r="U23" s="811"/>
      <c r="V23" s="811"/>
      <c r="W23" s="815"/>
      <c r="AF23" s="217"/>
      <c r="AG23" s="217"/>
      <c r="AH23" s="217"/>
    </row>
    <row r="24" spans="1:34" ht="90" customHeight="1" x14ac:dyDescent="0.3">
      <c r="A24" s="808"/>
      <c r="B24" s="809"/>
      <c r="C24" s="810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815"/>
      <c r="T24" s="811"/>
      <c r="U24" s="811"/>
      <c r="V24" s="811"/>
      <c r="W24" s="815"/>
      <c r="AF24" s="217"/>
      <c r="AG24" s="217"/>
      <c r="AH24" s="217"/>
    </row>
    <row r="25" spans="1:34" ht="27.75" x14ac:dyDescent="0.3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815"/>
      <c r="AF25" s="55"/>
      <c r="AG25" s="55"/>
      <c r="AH25" s="55"/>
    </row>
    <row r="26" spans="1:34" ht="4.5" customHeight="1" x14ac:dyDescent="0.3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</row>
    <row r="27" spans="1:34" ht="31.5" customHeight="1" x14ac:dyDescent="0.3">
      <c r="A27" s="812" t="s">
        <v>3</v>
      </c>
      <c r="B27" s="81"/>
      <c r="C27" s="812" t="s">
        <v>3</v>
      </c>
      <c r="D27" s="812" t="s">
        <v>3</v>
      </c>
      <c r="E27" s="812" t="s">
        <v>3</v>
      </c>
      <c r="F27" s="812" t="s">
        <v>3</v>
      </c>
      <c r="G27" s="59" t="s">
        <v>3</v>
      </c>
      <c r="H27" s="59" t="s">
        <v>3</v>
      </c>
      <c r="I27" s="59" t="s">
        <v>3</v>
      </c>
      <c r="J27" s="59" t="s">
        <v>3</v>
      </c>
      <c r="K27" s="59" t="s">
        <v>3</v>
      </c>
      <c r="L27" s="59" t="s">
        <v>3</v>
      </c>
      <c r="M27" s="59" t="s">
        <v>3</v>
      </c>
      <c r="N27" s="59" t="s">
        <v>3</v>
      </c>
      <c r="O27" s="59" t="s">
        <v>3</v>
      </c>
      <c r="P27" s="59" t="s">
        <v>3</v>
      </c>
      <c r="Q27" s="59" t="s">
        <v>3</v>
      </c>
      <c r="R27" s="59" t="s">
        <v>3</v>
      </c>
      <c r="S27" s="59" t="s">
        <v>3</v>
      </c>
      <c r="T27" s="60"/>
      <c r="U27" s="59" t="s">
        <v>3</v>
      </c>
      <c r="V27" s="59" t="s">
        <v>3</v>
      </c>
      <c r="W27" s="59" t="s">
        <v>3</v>
      </c>
      <c r="AF27" s="59" t="s">
        <v>3</v>
      </c>
      <c r="AG27" s="59" t="s">
        <v>3</v>
      </c>
      <c r="AH27" s="59" t="s">
        <v>3</v>
      </c>
    </row>
    <row r="28" spans="1:34" ht="18" x14ac:dyDescent="0.3">
      <c r="A28" s="813"/>
      <c r="B28" s="82"/>
      <c r="C28" s="813"/>
      <c r="D28" s="813"/>
      <c r="E28" s="813"/>
      <c r="F28" s="813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0"/>
      <c r="U28" s="61"/>
      <c r="V28" s="61"/>
      <c r="W28" s="61"/>
    </row>
    <row r="44" spans="13:13" x14ac:dyDescent="0.3">
      <c r="M44" s="41" t="s">
        <v>812</v>
      </c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/>
  <headerFooter alignWithMargins="0"/>
  <colBreaks count="2" manualBreakCount="2">
    <brk id="6" max="304" man="1"/>
    <brk id="23" max="1048575" man="1"/>
  </colBreaks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78"/>
  <sheetViews>
    <sheetView showGridLines="0" workbookViewId="0">
      <pane xSplit="2" ySplit="5" topLeftCell="J327" activePane="bottomRight" state="frozen"/>
      <selection sqref="A1:J1"/>
      <selection pane="topRight" sqref="A1:J1"/>
      <selection pane="bottomLeft" sqref="A1:J1"/>
      <selection pane="bottomRight" activeCell="H23" sqref="H23"/>
    </sheetView>
  </sheetViews>
  <sheetFormatPr baseColWidth="10" defaultColWidth="10.85546875" defaultRowHeight="15" x14ac:dyDescent="0.25"/>
  <cols>
    <col min="1" max="2" width="35.7109375" style="98" customWidth="1"/>
    <col min="3" max="3" width="42.28515625" style="98" customWidth="1"/>
    <col min="4" max="4" width="13.42578125" style="98" bestFit="1" customWidth="1"/>
    <col min="5" max="5" width="15" style="98" bestFit="1" customWidth="1"/>
    <col min="6" max="6" width="47.7109375" style="98" bestFit="1" customWidth="1"/>
    <col min="7" max="7" width="51.28515625" style="98" customWidth="1"/>
    <col min="8" max="8" width="24.7109375" style="99" customWidth="1"/>
    <col min="9" max="9" width="21" style="98" customWidth="1"/>
    <col min="10" max="10" width="16" style="98" customWidth="1"/>
    <col min="11" max="11" width="20.85546875" style="98" customWidth="1"/>
    <col min="12" max="13" width="21.28515625" style="98" customWidth="1"/>
    <col min="14" max="14" width="16.42578125" style="98" customWidth="1"/>
    <col min="15" max="15" width="13.28515625" style="98" bestFit="1" customWidth="1"/>
    <col min="16" max="16" width="14.28515625" style="98" customWidth="1"/>
    <col min="17" max="17" width="14.7109375" style="98" customWidth="1"/>
    <col min="18" max="18" width="21" style="220" customWidth="1"/>
    <col min="19" max="19" width="20" style="98" customWidth="1"/>
    <col min="20" max="21" width="24.28515625" style="98" customWidth="1"/>
    <col min="22" max="22" width="23" style="98" customWidth="1"/>
    <col min="23" max="16384" width="10.85546875" style="98"/>
  </cols>
  <sheetData>
    <row r="1" spans="1:22" s="97" customFormat="1" ht="26.25" x14ac:dyDescent="0.25">
      <c r="A1" s="926" t="s">
        <v>608</v>
      </c>
      <c r="B1" s="927"/>
      <c r="C1" s="927"/>
      <c r="D1" s="927"/>
      <c r="E1" s="927"/>
      <c r="F1" s="927"/>
      <c r="G1" s="927"/>
      <c r="H1" s="927"/>
      <c r="I1" s="927"/>
    </row>
    <row r="2" spans="1:22" ht="23.25" customHeight="1" x14ac:dyDescent="0.45">
      <c r="A2" s="928" t="s">
        <v>211</v>
      </c>
      <c r="B2" s="928"/>
      <c r="C2" s="928"/>
      <c r="D2" s="928"/>
      <c r="E2" s="115"/>
      <c r="F2" s="115"/>
      <c r="G2" s="115"/>
      <c r="H2" s="115"/>
      <c r="I2" s="114"/>
      <c r="J2" s="114"/>
      <c r="K2" s="114"/>
      <c r="R2" s="98"/>
    </row>
    <row r="3" spans="1:22" s="97" customFormat="1" ht="31.5" customHeight="1" x14ac:dyDescent="0.25">
      <c r="A3" s="599" t="s">
        <v>813</v>
      </c>
      <c r="B3" s="599" t="s">
        <v>790</v>
      </c>
      <c r="C3" s="599" t="s">
        <v>791</v>
      </c>
      <c r="D3" s="595" t="str">
        <f>'1. DireccyConducc'!C6</f>
        <v>3. LINEA BASE 2014</v>
      </c>
      <c r="E3" s="595" t="str">
        <f>'4. Gestión Institucional '!D6</f>
        <v>4.META ANUAL PEI 2017</v>
      </c>
      <c r="F3" s="593" t="str">
        <f>'1. DireccyConducc'!E6</f>
        <v>5. PRESUPUESTO (EN MILLONES DE COLONES)</v>
      </c>
      <c r="G3" s="921" t="str">
        <f>'1. DireccyConducc'!F6</f>
        <v xml:space="preserve">6. ACTIVIDADES </v>
      </c>
      <c r="H3" s="929" t="str">
        <f>'1. DireccyConducc'!G6</f>
        <v>7.META ANUAL (POI)</v>
      </c>
      <c r="I3" s="931"/>
      <c r="J3" s="929" t="str">
        <f>'1. DireccyConducc'!I6</f>
        <v>8. META TRIMESTRAL PROGRAMADA</v>
      </c>
      <c r="K3" s="930"/>
      <c r="L3" s="930"/>
      <c r="M3" s="931"/>
      <c r="N3" s="888" t="s">
        <v>215</v>
      </c>
      <c r="O3" s="889"/>
      <c r="P3" s="889"/>
      <c r="Q3" s="889"/>
      <c r="R3" s="903" t="s">
        <v>218</v>
      </c>
      <c r="S3" s="692" t="s">
        <v>280</v>
      </c>
      <c r="T3" s="887" t="s">
        <v>278</v>
      </c>
      <c r="U3" s="887"/>
      <c r="V3" s="886" t="s">
        <v>279</v>
      </c>
    </row>
    <row r="4" spans="1:22" s="97" customFormat="1" ht="31.5" customHeight="1" x14ac:dyDescent="0.25">
      <c r="A4" s="600"/>
      <c r="B4" s="600"/>
      <c r="C4" s="600"/>
      <c r="D4" s="596"/>
      <c r="E4" s="596"/>
      <c r="F4" s="598"/>
      <c r="G4" s="922"/>
      <c r="H4" s="593" t="str">
        <f>'1. DireccyConducc'!G7</f>
        <v>Meta en número absoluto</v>
      </c>
      <c r="I4" s="593" t="str">
        <f>'1. DireccyConducc'!H7</f>
        <v>Meta porcentual</v>
      </c>
      <c r="J4" s="159" t="str">
        <f>'1. DireccyConducc'!I7</f>
        <v xml:space="preserve"> I TRIMESTRE</v>
      </c>
      <c r="K4" s="159" t="str">
        <f>'1. DireccyConducc'!J7</f>
        <v xml:space="preserve"> II TRIMESTRE</v>
      </c>
      <c r="L4" s="159" t="str">
        <f>'1. DireccyConducc'!K7</f>
        <v xml:space="preserve"> III TRIMESTRE</v>
      </c>
      <c r="M4" s="159" t="str">
        <f>'1. DireccyConducc'!L7</f>
        <v xml:space="preserve"> IV TRIMESTRE</v>
      </c>
      <c r="N4" s="153" t="s">
        <v>216</v>
      </c>
      <c r="O4" s="153" t="s">
        <v>217</v>
      </c>
      <c r="P4" s="153" t="s">
        <v>213</v>
      </c>
      <c r="Q4" s="153" t="s">
        <v>214</v>
      </c>
      <c r="R4" s="907"/>
      <c r="S4" s="916"/>
      <c r="T4" s="887" t="s">
        <v>220</v>
      </c>
      <c r="U4" s="887" t="s">
        <v>221</v>
      </c>
      <c r="V4" s="886"/>
    </row>
    <row r="5" spans="1:22" s="97" customFormat="1" ht="31.5" customHeight="1" x14ac:dyDescent="0.25">
      <c r="A5" s="601"/>
      <c r="B5" s="601"/>
      <c r="C5" s="601"/>
      <c r="D5" s="597"/>
      <c r="E5" s="597"/>
      <c r="F5" s="594"/>
      <c r="G5" s="923"/>
      <c r="H5" s="594"/>
      <c r="I5" s="594"/>
      <c r="J5" s="117" t="s">
        <v>166</v>
      </c>
      <c r="K5" s="117" t="s">
        <v>166</v>
      </c>
      <c r="L5" s="117" t="s">
        <v>166</v>
      </c>
      <c r="M5" s="117" t="s">
        <v>166</v>
      </c>
      <c r="N5" s="154" t="s">
        <v>166</v>
      </c>
      <c r="O5" s="154" t="s">
        <v>166</v>
      </c>
      <c r="P5" s="154" t="s">
        <v>166</v>
      </c>
      <c r="Q5" s="155" t="s">
        <v>166</v>
      </c>
      <c r="R5" s="904"/>
      <c r="S5" s="917"/>
      <c r="T5" s="887"/>
      <c r="U5" s="887"/>
      <c r="V5" s="886"/>
    </row>
    <row r="6" spans="1:22" s="97" customFormat="1" ht="15.75" customHeight="1" x14ac:dyDescent="0.25">
      <c r="A6" s="881" t="str">
        <f>'1. DireccyConducc'!A4:F4</f>
        <v>Resultado esperado: RE.1 Dirección y Conducción Fortalecida</v>
      </c>
      <c r="B6" s="473" t="str">
        <f>'1. DireccyConducc'!A9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474"/>
      <c r="D6" s="474"/>
      <c r="E6" s="474"/>
      <c r="F6" s="475"/>
      <c r="G6" s="151"/>
      <c r="H6" s="151"/>
      <c r="I6" s="151"/>
      <c r="J6" s="151"/>
      <c r="K6" s="151"/>
      <c r="L6" s="151"/>
      <c r="M6" s="151"/>
      <c r="N6" s="96"/>
      <c r="O6" s="96"/>
      <c r="P6" s="96"/>
      <c r="Q6" s="96"/>
      <c r="R6" s="100"/>
      <c r="S6" s="96"/>
      <c r="T6" s="160"/>
      <c r="U6" s="160"/>
      <c r="V6" s="96"/>
    </row>
    <row r="7" spans="1:22" s="97" customFormat="1" ht="25.5" customHeight="1" x14ac:dyDescent="0.25">
      <c r="A7" s="882"/>
      <c r="B7" s="504" t="str">
        <f>'1. DireccyConducc'!A10</f>
        <v xml:space="preserve">RE1.P1.  Actores sociales del nivel sectorial e intersectorial desarrollando acciones  de promoción de la salud con enfoque positivo e  innovador. </v>
      </c>
      <c r="C7" s="502" t="str">
        <f>'1. DireccyConducc'!B10</f>
        <v>Política desarrollada</v>
      </c>
      <c r="D7" s="504">
        <f>'1. DireccyConducc'!C10</f>
        <v>0</v>
      </c>
      <c r="E7" s="504">
        <f>'1. DireccyConducc'!D10</f>
        <v>0</v>
      </c>
      <c r="F7" s="831">
        <f>'1. DireccyConducc'!E10</f>
        <v>20</v>
      </c>
      <c r="G7" s="113" t="str">
        <f>'1. DireccyConducc'!F10</f>
        <v>Definición de la metodología para la elaboración de la política de promoción de la salud</v>
      </c>
      <c r="H7" s="113">
        <f>'1. DireccyConducc'!G10</f>
        <v>0</v>
      </c>
      <c r="I7" s="209">
        <f>'1. DireccyConducc'!H10</f>
        <v>0</v>
      </c>
      <c r="J7" s="209">
        <f>'1. DireccyConducc'!I10</f>
        <v>0</v>
      </c>
      <c r="K7" s="209">
        <f>'1. DireccyConducc'!J10</f>
        <v>0</v>
      </c>
      <c r="L7" s="209">
        <f>'1. DireccyConducc'!K10</f>
        <v>0</v>
      </c>
      <c r="M7" s="209">
        <f>'1. DireccyConducc'!L10</f>
        <v>0</v>
      </c>
      <c r="N7" s="209"/>
      <c r="O7" s="209"/>
      <c r="P7" s="209"/>
      <c r="Q7" s="209"/>
      <c r="R7" s="101">
        <f>SUM(N7:Q7)</f>
        <v>0</v>
      </c>
      <c r="S7" s="225">
        <f>'1. DireccyConducc'!M10</f>
        <v>0</v>
      </c>
      <c r="T7" s="225"/>
      <c r="U7" s="225"/>
      <c r="V7" s="100" t="e">
        <f>(T7+U7)/S7</f>
        <v>#DIV/0!</v>
      </c>
    </row>
    <row r="8" spans="1:22" s="97" customFormat="1" x14ac:dyDescent="0.25">
      <c r="A8" s="882"/>
      <c r="B8" s="505"/>
      <c r="C8" s="541"/>
      <c r="D8" s="505"/>
      <c r="E8" s="505" t="e">
        <f>'1. DireccyConducc'!#REF!</f>
        <v>#REF!</v>
      </c>
      <c r="F8" s="832"/>
      <c r="G8" s="113" t="str">
        <f>'1. DireccyConducc'!F11</f>
        <v>Elaboración de la politica de promoción de la salud</v>
      </c>
      <c r="H8" s="113">
        <f>'1. DireccyConducc'!G11</f>
        <v>0</v>
      </c>
      <c r="I8" s="209">
        <f>'1. DireccyConducc'!H11</f>
        <v>0</v>
      </c>
      <c r="J8" s="209">
        <f>'1. DireccyConducc'!I11</f>
        <v>0</v>
      </c>
      <c r="K8" s="209">
        <f>'1. DireccyConducc'!J11</f>
        <v>0</v>
      </c>
      <c r="L8" s="209">
        <f>'1. DireccyConducc'!K11</f>
        <v>0</v>
      </c>
      <c r="M8" s="209">
        <f>'1. DireccyConducc'!L11</f>
        <v>0</v>
      </c>
      <c r="N8" s="100"/>
      <c r="O8" s="100"/>
      <c r="P8" s="100"/>
      <c r="Q8" s="100"/>
      <c r="R8" s="101">
        <f t="shared" ref="R8:R16" si="0">SUM(N8:Q8)</f>
        <v>0</v>
      </c>
      <c r="S8" s="225">
        <f>'1. DireccyConducc'!M11</f>
        <v>0</v>
      </c>
      <c r="T8" s="225"/>
      <c r="U8" s="225"/>
      <c r="V8" s="100" t="e">
        <f t="shared" ref="V8:V23" si="1">(T8+U8)/S8</f>
        <v>#DIV/0!</v>
      </c>
    </row>
    <row r="9" spans="1:22" s="97" customFormat="1" x14ac:dyDescent="0.25">
      <c r="A9" s="882"/>
      <c r="B9" s="505"/>
      <c r="C9" s="541"/>
      <c r="D9" s="505"/>
      <c r="E9" s="505" t="e">
        <f>'1. DireccyConducc'!#REF!</f>
        <v>#REF!</v>
      </c>
      <c r="F9" s="832"/>
      <c r="G9" s="113" t="str">
        <f>'1. DireccyConducc'!F12</f>
        <v>Validación de la politica de promoción de la salud</v>
      </c>
      <c r="H9" s="113">
        <f>'1. DireccyConducc'!G12</f>
        <v>0</v>
      </c>
      <c r="I9" s="209">
        <f>'1. DireccyConducc'!H12</f>
        <v>0</v>
      </c>
      <c r="J9" s="209">
        <f>'1. DireccyConducc'!I12</f>
        <v>0</v>
      </c>
      <c r="K9" s="209">
        <f>'1. DireccyConducc'!J12</f>
        <v>0</v>
      </c>
      <c r="L9" s="209">
        <f>'1. DireccyConducc'!K12</f>
        <v>0</v>
      </c>
      <c r="M9" s="209">
        <f>'1. DireccyConducc'!L12</f>
        <v>0</v>
      </c>
      <c r="N9" s="100"/>
      <c r="O9" s="100"/>
      <c r="P9" s="100"/>
      <c r="Q9" s="100"/>
      <c r="R9" s="101">
        <f t="shared" si="0"/>
        <v>0</v>
      </c>
      <c r="S9" s="225">
        <f>'1. DireccyConducc'!M12</f>
        <v>0</v>
      </c>
      <c r="T9" s="225"/>
      <c r="U9" s="225"/>
      <c r="V9" s="100" t="e">
        <f t="shared" si="1"/>
        <v>#DIV/0!</v>
      </c>
    </row>
    <row r="10" spans="1:22" s="97" customFormat="1" x14ac:dyDescent="0.25">
      <c r="A10" s="882"/>
      <c r="B10" s="505"/>
      <c r="C10" s="541"/>
      <c r="D10" s="505"/>
      <c r="E10" s="505" t="e">
        <f>'1. DireccyConducc'!#REF!</f>
        <v>#REF!</v>
      </c>
      <c r="F10" s="832"/>
      <c r="G10" s="113" t="str">
        <f>'1. DireccyConducc'!F13</f>
        <v>Pficialización de la política de promoción de la salud</v>
      </c>
      <c r="H10" s="113">
        <f>'1. DireccyConducc'!G13</f>
        <v>0</v>
      </c>
      <c r="I10" s="209">
        <f>'1. DireccyConducc'!H13</f>
        <v>0</v>
      </c>
      <c r="J10" s="209">
        <f>'1. DireccyConducc'!I13</f>
        <v>0</v>
      </c>
      <c r="K10" s="209">
        <f>'1. DireccyConducc'!J13</f>
        <v>0</v>
      </c>
      <c r="L10" s="209">
        <f>'1. DireccyConducc'!K13</f>
        <v>0</v>
      </c>
      <c r="M10" s="209">
        <f>'1. DireccyConducc'!L13</f>
        <v>0</v>
      </c>
      <c r="N10" s="100"/>
      <c r="O10" s="100"/>
      <c r="P10" s="100"/>
      <c r="Q10" s="100"/>
      <c r="R10" s="101">
        <f t="shared" si="0"/>
        <v>0</v>
      </c>
      <c r="S10" s="225">
        <f>'1. DireccyConducc'!M13</f>
        <v>0</v>
      </c>
      <c r="T10" s="225"/>
      <c r="U10" s="225"/>
      <c r="V10" s="100" t="e">
        <f t="shared" si="1"/>
        <v>#DIV/0!</v>
      </c>
    </row>
    <row r="11" spans="1:22" s="97" customFormat="1" x14ac:dyDescent="0.25">
      <c r="A11" s="882"/>
      <c r="B11" s="505"/>
      <c r="C11" s="503"/>
      <c r="D11" s="551"/>
      <c r="E11" s="551" t="e">
        <f>'1. DireccyConducc'!#REF!</f>
        <v>#REF!</v>
      </c>
      <c r="F11" s="865"/>
      <c r="G11" s="113" t="str">
        <f>'1. DireccyConducc'!F14</f>
        <v>Divulgación técnica de la política  de promoción de la salud</v>
      </c>
      <c r="H11" s="113">
        <f>'1. DireccyConducc'!G14</f>
        <v>0</v>
      </c>
      <c r="I11" s="209">
        <f>'1. DireccyConducc'!H14</f>
        <v>0</v>
      </c>
      <c r="J11" s="209">
        <f>'1. DireccyConducc'!I14</f>
        <v>0</v>
      </c>
      <c r="K11" s="209">
        <f>'1. DireccyConducc'!J14</f>
        <v>0</v>
      </c>
      <c r="L11" s="209">
        <f>'1. DireccyConducc'!K14</f>
        <v>0</v>
      </c>
      <c r="M11" s="209">
        <f>'1. DireccyConducc'!L14</f>
        <v>0</v>
      </c>
      <c r="N11" s="100"/>
      <c r="O11" s="100"/>
      <c r="P11" s="100"/>
      <c r="Q11" s="100"/>
      <c r="R11" s="101">
        <f t="shared" si="0"/>
        <v>0</v>
      </c>
      <c r="S11" s="225">
        <f>'1. DireccyConducc'!M14</f>
        <v>0</v>
      </c>
      <c r="T11" s="225"/>
      <c r="U11" s="225"/>
      <c r="V11" s="100" t="e">
        <f t="shared" si="1"/>
        <v>#DIV/0!</v>
      </c>
    </row>
    <row r="12" spans="1:22" s="97" customFormat="1" ht="25.5" x14ac:dyDescent="0.25">
      <c r="A12" s="882"/>
      <c r="B12" s="505"/>
      <c r="C12" s="502" t="str">
        <f>'1. DireccyConducc'!B15</f>
        <v>Porcentaje de actores ejecutando el plan de promoción de la salud</v>
      </c>
      <c r="D12" s="504">
        <f>'1. DireccyConducc'!C15</f>
        <v>0</v>
      </c>
      <c r="E12" s="821">
        <f>'1. DireccyConducc'!D15</f>
        <v>0.05</v>
      </c>
      <c r="F12" s="831">
        <f>'1. DireccyConducc'!E15</f>
        <v>20.003</v>
      </c>
      <c r="G12" s="113" t="str">
        <f>'1. DireccyConducc'!F15</f>
        <v>Definición de la metodología para la elaboración del plan de promoción de la salud</v>
      </c>
      <c r="H12" s="113">
        <f>'1. DireccyConducc'!G15</f>
        <v>0</v>
      </c>
      <c r="I12" s="209">
        <f>'1. DireccyConducc'!H15</f>
        <v>0</v>
      </c>
      <c r="J12" s="209">
        <f>'1. DireccyConducc'!I15</f>
        <v>0</v>
      </c>
      <c r="K12" s="209">
        <f>'1. DireccyConducc'!J15</f>
        <v>0</v>
      </c>
      <c r="L12" s="209">
        <f>'1. DireccyConducc'!K15</f>
        <v>0</v>
      </c>
      <c r="M12" s="209">
        <f>'1. DireccyConducc'!L15</f>
        <v>0</v>
      </c>
      <c r="N12" s="100"/>
      <c r="O12" s="100"/>
      <c r="P12" s="100"/>
      <c r="Q12" s="100"/>
      <c r="R12" s="101">
        <f t="shared" si="0"/>
        <v>0</v>
      </c>
      <c r="S12" s="225">
        <f>'1. DireccyConducc'!M15</f>
        <v>0</v>
      </c>
      <c r="T12" s="225"/>
      <c r="U12" s="225"/>
      <c r="V12" s="100" t="e">
        <f t="shared" si="1"/>
        <v>#DIV/0!</v>
      </c>
    </row>
    <row r="13" spans="1:22" s="97" customFormat="1" x14ac:dyDescent="0.25">
      <c r="A13" s="882"/>
      <c r="B13" s="505"/>
      <c r="C13" s="541">
        <f>'1. DireccyConducc'!B16</f>
        <v>0</v>
      </c>
      <c r="D13" s="505">
        <f>'1. DireccyConducc'!C16</f>
        <v>0</v>
      </c>
      <c r="E13" s="822"/>
      <c r="F13" s="832"/>
      <c r="G13" s="113" t="str">
        <f>'1. DireccyConducc'!F16</f>
        <v>Elaboración del plan de promoción de la salud</v>
      </c>
      <c r="H13" s="113">
        <f>'1. DireccyConducc'!G16</f>
        <v>0</v>
      </c>
      <c r="I13" s="209">
        <f>'1. DireccyConducc'!H16</f>
        <v>0</v>
      </c>
      <c r="J13" s="209">
        <f>'1. DireccyConducc'!I16</f>
        <v>0</v>
      </c>
      <c r="K13" s="209">
        <f>'1. DireccyConducc'!J16</f>
        <v>0</v>
      </c>
      <c r="L13" s="209">
        <f>'1. DireccyConducc'!K16</f>
        <v>0</v>
      </c>
      <c r="M13" s="209">
        <f>'1. DireccyConducc'!L16</f>
        <v>0</v>
      </c>
      <c r="N13" s="100"/>
      <c r="O13" s="100"/>
      <c r="P13" s="100"/>
      <c r="Q13" s="100"/>
      <c r="R13" s="101">
        <f t="shared" si="0"/>
        <v>0</v>
      </c>
      <c r="S13" s="225">
        <f>'1. DireccyConducc'!M16</f>
        <v>0</v>
      </c>
      <c r="T13" s="225"/>
      <c r="U13" s="225"/>
      <c r="V13" s="100" t="e">
        <f t="shared" si="1"/>
        <v>#DIV/0!</v>
      </c>
    </row>
    <row r="14" spans="1:22" s="97" customFormat="1" x14ac:dyDescent="0.25">
      <c r="A14" s="882"/>
      <c r="B14" s="505"/>
      <c r="C14" s="541">
        <f>'1. DireccyConducc'!B17</f>
        <v>0</v>
      </c>
      <c r="D14" s="505">
        <f>'1. DireccyConducc'!C17</f>
        <v>0</v>
      </c>
      <c r="E14" s="822"/>
      <c r="F14" s="832"/>
      <c r="G14" s="113" t="str">
        <f>'1. DireccyConducc'!F17</f>
        <v>Validación  del plan de promoción de la salud</v>
      </c>
      <c r="H14" s="113">
        <f>'1. DireccyConducc'!G17</f>
        <v>0</v>
      </c>
      <c r="I14" s="209">
        <f>'1. DireccyConducc'!H17</f>
        <v>0</v>
      </c>
      <c r="J14" s="209">
        <f>'1. DireccyConducc'!I17</f>
        <v>0</v>
      </c>
      <c r="K14" s="209">
        <f>'1. DireccyConducc'!J17</f>
        <v>0</v>
      </c>
      <c r="L14" s="209">
        <f>'1. DireccyConducc'!K17</f>
        <v>0</v>
      </c>
      <c r="M14" s="209">
        <f>'1. DireccyConducc'!L17</f>
        <v>0</v>
      </c>
      <c r="N14" s="100"/>
      <c r="O14" s="100"/>
      <c r="P14" s="100"/>
      <c r="Q14" s="100"/>
      <c r="R14" s="101">
        <f t="shared" si="0"/>
        <v>0</v>
      </c>
      <c r="S14" s="225">
        <f>'1. DireccyConducc'!M17</f>
        <v>0</v>
      </c>
      <c r="T14" s="225"/>
      <c r="U14" s="225"/>
      <c r="V14" s="100" t="e">
        <f t="shared" si="1"/>
        <v>#DIV/0!</v>
      </c>
    </row>
    <row r="15" spans="1:22" s="97" customFormat="1" x14ac:dyDescent="0.25">
      <c r="A15" s="882"/>
      <c r="B15" s="505"/>
      <c r="C15" s="541">
        <f>'1. DireccyConducc'!B18</f>
        <v>0</v>
      </c>
      <c r="D15" s="505">
        <f>'1. DireccyConducc'!C18</f>
        <v>0</v>
      </c>
      <c r="E15" s="822"/>
      <c r="F15" s="832"/>
      <c r="G15" s="113" t="str">
        <f>'1. DireccyConducc'!F18</f>
        <v>Oficialización  del plan de promoción de la salud</v>
      </c>
      <c r="H15" s="113">
        <f>'1. DireccyConducc'!G18</f>
        <v>0</v>
      </c>
      <c r="I15" s="209">
        <f>'1. DireccyConducc'!H18</f>
        <v>0</v>
      </c>
      <c r="J15" s="209">
        <f>'1. DireccyConducc'!I18</f>
        <v>0</v>
      </c>
      <c r="K15" s="209">
        <f>'1. DireccyConducc'!J18</f>
        <v>0</v>
      </c>
      <c r="L15" s="209">
        <f>'1. DireccyConducc'!K18</f>
        <v>0</v>
      </c>
      <c r="M15" s="209">
        <f>'1. DireccyConducc'!L18</f>
        <v>0</v>
      </c>
      <c r="N15" s="100"/>
      <c r="O15" s="100"/>
      <c r="P15" s="100"/>
      <c r="Q15" s="100"/>
      <c r="R15" s="101">
        <f t="shared" si="0"/>
        <v>0</v>
      </c>
      <c r="S15" s="225">
        <f>'1. DireccyConducc'!M18</f>
        <v>0</v>
      </c>
      <c r="T15" s="225"/>
      <c r="U15" s="225"/>
      <c r="V15" s="100" t="e">
        <f t="shared" si="1"/>
        <v>#DIV/0!</v>
      </c>
    </row>
    <row r="16" spans="1:22" s="97" customFormat="1" x14ac:dyDescent="0.25">
      <c r="A16" s="882"/>
      <c r="B16" s="505"/>
      <c r="C16" s="503">
        <f>'1. DireccyConducc'!B19</f>
        <v>0</v>
      </c>
      <c r="D16" s="551">
        <f>'1. DireccyConducc'!C19</f>
        <v>0</v>
      </c>
      <c r="E16" s="823"/>
      <c r="F16" s="865"/>
      <c r="G16" s="113" t="str">
        <f>'1. DireccyConducc'!F19</f>
        <v>Divulgación técnica  del plan de promoción de la salud</v>
      </c>
      <c r="H16" s="113">
        <f>'1. DireccyConducc'!G19</f>
        <v>0</v>
      </c>
      <c r="I16" s="209">
        <f>'1. DireccyConducc'!H19</f>
        <v>0</v>
      </c>
      <c r="J16" s="209">
        <f>'1. DireccyConducc'!I19</f>
        <v>0</v>
      </c>
      <c r="K16" s="209">
        <f>'1. DireccyConducc'!J19</f>
        <v>0</v>
      </c>
      <c r="L16" s="209">
        <f>'1. DireccyConducc'!K19</f>
        <v>0</v>
      </c>
      <c r="M16" s="209">
        <f>'1. DireccyConducc'!L19</f>
        <v>0</v>
      </c>
      <c r="N16" s="100"/>
      <c r="O16" s="100"/>
      <c r="P16" s="100"/>
      <c r="Q16" s="100"/>
      <c r="R16" s="101">
        <f t="shared" si="0"/>
        <v>0</v>
      </c>
      <c r="S16" s="225">
        <f>'1. DireccyConducc'!M19</f>
        <v>0</v>
      </c>
      <c r="T16" s="225"/>
      <c r="U16" s="225"/>
      <c r="V16" s="100" t="e">
        <f t="shared" si="1"/>
        <v>#DIV/0!</v>
      </c>
    </row>
    <row r="17" spans="1:22" s="97" customFormat="1" ht="45" customHeight="1" x14ac:dyDescent="0.25">
      <c r="A17" s="882"/>
      <c r="B17" s="505"/>
      <c r="C17" s="956" t="str">
        <f>'1. DireccyConducc'!B20</f>
        <v>Numero de actores sociales a nivel sectorial e intersectorial implementando planes, programas y proyectos de promoción de la salud según competencia</v>
      </c>
      <c r="D17" s="956" t="str">
        <f>'1. DireccyConducc'!C20</f>
        <v>pendiente de definir por DPS</v>
      </c>
      <c r="E17" s="956" t="str">
        <f>'1. DireccyConducc'!D20</f>
        <v>pendiente de definir por DPS</v>
      </c>
      <c r="F17" s="956" t="str">
        <f>'1. DireccyConducc'!D20</f>
        <v>pendiente de definir por DPS</v>
      </c>
      <c r="G17" s="113" t="str">
        <f>'1. DireccyConducc'!F20</f>
        <v>Diseño de una base de datos nacional de caracterización de actores sociales sectoriales e intersectoriales</v>
      </c>
      <c r="H17" s="113">
        <f>'1. DireccyConducc'!G20</f>
        <v>0</v>
      </c>
      <c r="I17" s="209">
        <f>'1. DireccyConducc'!H20</f>
        <v>0</v>
      </c>
      <c r="J17" s="209">
        <f>'1. DireccyConducc'!I20</f>
        <v>0</v>
      </c>
      <c r="K17" s="209">
        <f>'1. DireccyConducc'!J20</f>
        <v>0</v>
      </c>
      <c r="L17" s="209">
        <f>'1. DireccyConducc'!K20</f>
        <v>0</v>
      </c>
      <c r="M17" s="209">
        <f>'1. DireccyConducc'!L20</f>
        <v>0</v>
      </c>
      <c r="N17" s="100"/>
      <c r="O17" s="100"/>
      <c r="P17" s="100"/>
      <c r="Q17" s="100"/>
      <c r="R17" s="101">
        <f t="shared" ref="R17:R23" si="2">SUM(N17:Q17)</f>
        <v>0</v>
      </c>
      <c r="S17" s="225">
        <f>'1. DireccyConducc'!M20</f>
        <v>0</v>
      </c>
      <c r="T17" s="225"/>
      <c r="U17" s="225"/>
      <c r="V17" s="100" t="e">
        <f t="shared" si="1"/>
        <v>#DIV/0!</v>
      </c>
    </row>
    <row r="18" spans="1:22" s="97" customFormat="1" ht="62.25" customHeight="1" x14ac:dyDescent="0.25">
      <c r="A18" s="882"/>
      <c r="B18" s="505"/>
      <c r="C18" s="957"/>
      <c r="D18" s="957"/>
      <c r="E18" s="957"/>
      <c r="F18" s="957"/>
      <c r="G18" s="113" t="str">
        <f>'1. DireccyConducc'!F21</f>
        <v>Elaboración del registro de planes, programas y proyectos e iniciativas relavantes en promoción de la salud</v>
      </c>
      <c r="H18" s="113">
        <f>'1. DireccyConducc'!G21</f>
        <v>0</v>
      </c>
      <c r="I18" s="209">
        <f>'1. DireccyConducc'!H21</f>
        <v>0</v>
      </c>
      <c r="J18" s="209">
        <f>'1. DireccyConducc'!I21</f>
        <v>0</v>
      </c>
      <c r="K18" s="209">
        <f>'1. DireccyConducc'!J21</f>
        <v>0</v>
      </c>
      <c r="L18" s="209">
        <f>'1. DireccyConducc'!K21</f>
        <v>0</v>
      </c>
      <c r="M18" s="209">
        <f>'1. DireccyConducc'!L21</f>
        <v>0</v>
      </c>
      <c r="N18" s="100"/>
      <c r="O18" s="100"/>
      <c r="P18" s="100"/>
      <c r="Q18" s="100"/>
      <c r="R18" s="101">
        <f t="shared" si="2"/>
        <v>0</v>
      </c>
      <c r="S18" s="225">
        <f>'1. DireccyConducc'!M21</f>
        <v>0</v>
      </c>
      <c r="T18" s="225"/>
      <c r="U18" s="225"/>
      <c r="V18" s="100" t="e">
        <f t="shared" si="1"/>
        <v>#DIV/0!</v>
      </c>
    </row>
    <row r="19" spans="1:22" s="97" customFormat="1" ht="25.5" x14ac:dyDescent="0.25">
      <c r="A19" s="882"/>
      <c r="B19" s="505"/>
      <c r="C19" s="957"/>
      <c r="D19" s="957"/>
      <c r="E19" s="957"/>
      <c r="F19" s="957"/>
      <c r="G19" s="113" t="str">
        <f>'1. DireccyConducc'!F22</f>
        <v>Conducción de la implementación del Programa Ponele a la Vida</v>
      </c>
      <c r="H19" s="113">
        <f>'1. DireccyConducc'!G22</f>
        <v>0</v>
      </c>
      <c r="I19" s="209">
        <f>'1. DireccyConducc'!H22</f>
        <v>0</v>
      </c>
      <c r="J19" s="209">
        <f>'1. DireccyConducc'!I22</f>
        <v>0</v>
      </c>
      <c r="K19" s="209">
        <f>'1. DireccyConducc'!J22</f>
        <v>0</v>
      </c>
      <c r="L19" s="209">
        <f>'1. DireccyConducc'!K22</f>
        <v>0</v>
      </c>
      <c r="M19" s="209">
        <f>'1. DireccyConducc'!L22</f>
        <v>0</v>
      </c>
      <c r="N19" s="100"/>
      <c r="O19" s="100"/>
      <c r="P19" s="100"/>
      <c r="Q19" s="100"/>
      <c r="R19" s="101">
        <f t="shared" si="2"/>
        <v>0</v>
      </c>
      <c r="S19" s="225">
        <f>'1. DireccyConducc'!M22</f>
        <v>0</v>
      </c>
      <c r="T19" s="225"/>
      <c r="U19" s="225"/>
      <c r="V19" s="100" t="e">
        <f t="shared" si="1"/>
        <v>#DIV/0!</v>
      </c>
    </row>
    <row r="20" spans="1:22" s="97" customFormat="1" ht="49.5" customHeight="1" x14ac:dyDescent="0.25">
      <c r="A20" s="882"/>
      <c r="B20" s="505"/>
      <c r="C20" s="957"/>
      <c r="D20" s="957"/>
      <c r="E20" s="957"/>
      <c r="F20" s="957"/>
      <c r="G20" s="113" t="str">
        <f>'1. DireccyConducc'!F23</f>
        <v>Conducción de la implementación de Plan de Mercadeo de la Gestión Integral de Residuos</v>
      </c>
      <c r="H20" s="113">
        <f>'1. DireccyConducc'!G23</f>
        <v>0</v>
      </c>
      <c r="I20" s="209">
        <f>'1. DireccyConducc'!H23</f>
        <v>0</v>
      </c>
      <c r="J20" s="209">
        <f>'1. DireccyConducc'!I23</f>
        <v>0</v>
      </c>
      <c r="K20" s="209">
        <f>'1. DireccyConducc'!J23</f>
        <v>0</v>
      </c>
      <c r="L20" s="209">
        <f>'1. DireccyConducc'!K23</f>
        <v>0</v>
      </c>
      <c r="M20" s="209">
        <f>'1. DireccyConducc'!L23</f>
        <v>0</v>
      </c>
      <c r="N20" s="100"/>
      <c r="O20" s="100"/>
      <c r="P20" s="100"/>
      <c r="Q20" s="100"/>
      <c r="R20" s="101">
        <f t="shared" si="2"/>
        <v>0</v>
      </c>
      <c r="S20" s="225">
        <f>'1. DireccyConducc'!M23</f>
        <v>0</v>
      </c>
      <c r="T20" s="225"/>
      <c r="U20" s="225"/>
      <c r="V20" s="100" t="e">
        <f t="shared" si="1"/>
        <v>#DIV/0!</v>
      </c>
    </row>
    <row r="21" spans="1:22" s="97" customFormat="1" ht="25.5" x14ac:dyDescent="0.25">
      <c r="A21" s="882"/>
      <c r="B21" s="505"/>
      <c r="C21" s="957"/>
      <c r="D21" s="957"/>
      <c r="E21" s="957"/>
      <c r="F21" s="957"/>
      <c r="G21" s="113" t="str">
        <f>'1. DireccyConducc'!F24</f>
        <v>Conducción de la elaboración plan de mercadeo para una vida libre del tabaco</v>
      </c>
      <c r="H21" s="113">
        <f>'1. DireccyConducc'!G24</f>
        <v>0</v>
      </c>
      <c r="I21" s="209">
        <f>'1. DireccyConducc'!H24</f>
        <v>0</v>
      </c>
      <c r="J21" s="209">
        <f>'1. DireccyConducc'!I24</f>
        <v>0</v>
      </c>
      <c r="K21" s="209">
        <f>'1. DireccyConducc'!J24</f>
        <v>0</v>
      </c>
      <c r="L21" s="209">
        <f>'1. DireccyConducc'!K24</f>
        <v>0</v>
      </c>
      <c r="M21" s="209">
        <f>'1. DireccyConducc'!L24</f>
        <v>0</v>
      </c>
      <c r="N21" s="100"/>
      <c r="O21" s="100"/>
      <c r="P21" s="100"/>
      <c r="Q21" s="100"/>
      <c r="R21" s="101">
        <f t="shared" si="2"/>
        <v>0</v>
      </c>
      <c r="S21" s="225">
        <f>'1. DireccyConducc'!M24</f>
        <v>0</v>
      </c>
      <c r="T21" s="225"/>
      <c r="U21" s="225"/>
      <c r="V21" s="100" t="e">
        <f t="shared" si="1"/>
        <v>#DIV/0!</v>
      </c>
    </row>
    <row r="22" spans="1:22" s="97" customFormat="1" ht="45" customHeight="1" x14ac:dyDescent="0.25">
      <c r="A22" s="882"/>
      <c r="B22" s="505"/>
      <c r="C22" s="957"/>
      <c r="D22" s="957"/>
      <c r="E22" s="957"/>
      <c r="F22" s="957"/>
      <c r="G22" s="113" t="str">
        <f>'1. DireccyConducc'!F25</f>
        <v>Realización de Encuentro Nacional de presentación de buenas prácticas y experiencias en promoción de la salud</v>
      </c>
      <c r="H22" s="113">
        <f>'1. DireccyConducc'!G25</f>
        <v>0</v>
      </c>
      <c r="I22" s="209">
        <f>'1. DireccyConducc'!H25</f>
        <v>0</v>
      </c>
      <c r="J22" s="209">
        <f>'1. DireccyConducc'!I25</f>
        <v>0</v>
      </c>
      <c r="K22" s="209">
        <f>'1. DireccyConducc'!J25</f>
        <v>0</v>
      </c>
      <c r="L22" s="209">
        <f>'1. DireccyConducc'!K25</f>
        <v>0</v>
      </c>
      <c r="M22" s="209">
        <f>'1. DireccyConducc'!L25</f>
        <v>0</v>
      </c>
      <c r="N22" s="100"/>
      <c r="O22" s="100"/>
      <c r="P22" s="100"/>
      <c r="Q22" s="100"/>
      <c r="R22" s="101">
        <f t="shared" si="2"/>
        <v>0</v>
      </c>
      <c r="S22" s="225">
        <f>'1. DireccyConducc'!M25</f>
        <v>0</v>
      </c>
      <c r="T22" s="225"/>
      <c r="U22" s="225"/>
      <c r="V22" s="100" t="e">
        <f t="shared" si="1"/>
        <v>#DIV/0!</v>
      </c>
    </row>
    <row r="23" spans="1:22" s="97" customFormat="1" ht="25.5" x14ac:dyDescent="0.25">
      <c r="A23" s="882"/>
      <c r="B23" s="551"/>
      <c r="C23" s="958"/>
      <c r="D23" s="958"/>
      <c r="E23" s="958"/>
      <c r="F23" s="958"/>
      <c r="G23" s="113" t="str">
        <f>'1. DireccyConducc'!F26</f>
        <v>Conducción de elaboración  del Proyecto Deportes para la Vida</v>
      </c>
      <c r="H23" s="113">
        <f>'1. DireccyConducc'!G26</f>
        <v>0</v>
      </c>
      <c r="I23" s="209">
        <f>'1. DireccyConducc'!H26</f>
        <v>0</v>
      </c>
      <c r="J23" s="209">
        <f>'1. DireccyConducc'!I26</f>
        <v>0</v>
      </c>
      <c r="K23" s="209">
        <f>'1. DireccyConducc'!J26</f>
        <v>0</v>
      </c>
      <c r="L23" s="209">
        <f>'1. DireccyConducc'!K26</f>
        <v>0</v>
      </c>
      <c r="M23" s="209">
        <f>'1. DireccyConducc'!L26</f>
        <v>0</v>
      </c>
      <c r="N23" s="100"/>
      <c r="O23" s="100"/>
      <c r="P23" s="100"/>
      <c r="Q23" s="100"/>
      <c r="R23" s="101">
        <f t="shared" si="2"/>
        <v>0</v>
      </c>
      <c r="S23" s="225">
        <f>'1. DireccyConducc'!M26</f>
        <v>0</v>
      </c>
      <c r="T23" s="225"/>
      <c r="U23" s="225"/>
      <c r="V23" s="100" t="e">
        <f t="shared" si="1"/>
        <v>#DIV/0!</v>
      </c>
    </row>
    <row r="24" spans="1:22" s="97" customFormat="1" ht="21" customHeight="1" x14ac:dyDescent="0.25">
      <c r="A24" s="882"/>
      <c r="B24" s="183"/>
      <c r="C24" s="192"/>
      <c r="D24" s="192"/>
      <c r="E24" s="192"/>
      <c r="F24" s="193">
        <f>SUM(F7:F16)</f>
        <v>40.003</v>
      </c>
      <c r="G24" s="849" t="s">
        <v>219</v>
      </c>
      <c r="H24" s="850"/>
      <c r="I24" s="850"/>
      <c r="J24" s="850"/>
      <c r="K24" s="850"/>
      <c r="L24" s="850"/>
      <c r="M24" s="851"/>
      <c r="N24" s="156" t="e">
        <f>AVERAGE(N7:N23)</f>
        <v>#DIV/0!</v>
      </c>
      <c r="O24" s="156" t="e">
        <f>AVERAGE(O7:O23)</f>
        <v>#DIV/0!</v>
      </c>
      <c r="P24" s="156" t="e">
        <f>AVERAGE(P7:P23)</f>
        <v>#DIV/0!</v>
      </c>
      <c r="Q24" s="156" t="e">
        <f>AVERAGE(Q7:Q23)</f>
        <v>#DIV/0!</v>
      </c>
      <c r="R24" s="226">
        <f>AVERAGE(R7:R23)</f>
        <v>0</v>
      </c>
      <c r="S24" s="184">
        <f>SUM(S7:S23)</f>
        <v>0</v>
      </c>
      <c r="T24" s="184">
        <f>SUM(T7:T23)</f>
        <v>0</v>
      </c>
      <c r="U24" s="184">
        <f>SUM(U7:U23)</f>
        <v>0</v>
      </c>
      <c r="V24" s="156" t="e">
        <f>AVERAGE(V7:V23)</f>
        <v>#DIV/0!</v>
      </c>
    </row>
    <row r="25" spans="1:22" s="97" customFormat="1" ht="51.75" customHeight="1" x14ac:dyDescent="0.25">
      <c r="A25" s="882"/>
      <c r="B25" s="839" t="str">
        <f>'1. DireccyConducc'!A28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25" s="839"/>
      <c r="D25" s="839"/>
      <c r="E25" s="839"/>
      <c r="F25" s="839"/>
      <c r="G25" s="113"/>
      <c r="H25" s="113"/>
      <c r="I25" s="113"/>
      <c r="J25" s="113"/>
      <c r="K25" s="113"/>
      <c r="L25" s="113"/>
      <c r="M25" s="113"/>
      <c r="N25" s="100"/>
      <c r="O25" s="100"/>
      <c r="P25" s="100"/>
      <c r="Q25" s="100"/>
      <c r="R25" s="219"/>
      <c r="S25" s="100"/>
      <c r="T25" s="225"/>
      <c r="U25" s="225"/>
      <c r="V25" s="100"/>
    </row>
    <row r="26" spans="1:22" s="97" customFormat="1" ht="38.25" x14ac:dyDescent="0.25">
      <c r="A26" s="882"/>
      <c r="B26" s="502" t="str">
        <f>'1. DireccyConducc'!A29</f>
        <v xml:space="preserve">RE1.P2.  Actores sociales del nivel sectorial e intersectorial desarrollando acciones  del Plan de Acción de la Polìtica Nacional de Salud Mental  </v>
      </c>
      <c r="C26" s="502" t="str">
        <f>'1. DireccyConducc'!B29</f>
        <v>Porcentaje de actores sociales ejecutando el plan de Acción de Salud Mental</v>
      </c>
      <c r="D26" s="502">
        <f>'1. DireccyConducc'!C29</f>
        <v>8</v>
      </c>
      <c r="E26" s="866">
        <f>'1. DireccyConducc'!D29</f>
        <v>0.25</v>
      </c>
      <c r="F26" s="831" t="str">
        <f>'1. DireccyConducc'!E29</f>
        <v>74,3</v>
      </c>
      <c r="G26" s="113" t="str">
        <f>'1. DireccyConducc'!F29</f>
        <v>Proyectos que cumplan con los ejes y subtemas del Plan de Acción de la Polìtica Nacional de Salud Mental, desarrollados</v>
      </c>
      <c r="H26" s="113" t="str">
        <f>'1. DireccyConducc'!G29</f>
        <v>9 (almenos un proyecto por Región)</v>
      </c>
      <c r="I26" s="209">
        <f>'1. DireccyConducc'!H29</f>
        <v>0</v>
      </c>
      <c r="J26" s="209">
        <f>'1. DireccyConducc'!I29</f>
        <v>0</v>
      </c>
      <c r="K26" s="209">
        <f>'1. DireccyConducc'!J29</f>
        <v>0</v>
      </c>
      <c r="L26" s="209">
        <f>'1. DireccyConducc'!K29</f>
        <v>0</v>
      </c>
      <c r="M26" s="209">
        <f>'1. DireccyConducc'!L29</f>
        <v>0</v>
      </c>
      <c r="N26" s="100"/>
      <c r="O26" s="100"/>
      <c r="P26" s="100"/>
      <c r="Q26" s="100"/>
      <c r="R26" s="101">
        <f>SUM(N26:Q26)</f>
        <v>0</v>
      </c>
      <c r="S26" s="225">
        <f>'1. DireccyConducc'!M29</f>
        <v>0</v>
      </c>
      <c r="T26" s="225"/>
      <c r="U26" s="225"/>
      <c r="V26" s="100" t="e">
        <f>(T26+U26)/S26</f>
        <v>#DIV/0!</v>
      </c>
    </row>
    <row r="27" spans="1:22" s="97" customFormat="1" ht="25.5" x14ac:dyDescent="0.25">
      <c r="A27" s="882"/>
      <c r="B27" s="541"/>
      <c r="C27" s="541"/>
      <c r="D27" s="541"/>
      <c r="E27" s="505"/>
      <c r="F27" s="832"/>
      <c r="G27" s="113" t="str">
        <f>'1. DireccyConducc'!F30</f>
        <v>Sistema de Seguimiento y Evaluación del Plan de Acción de la Politica Nacional de Salud Mental, desarrollado.</v>
      </c>
      <c r="H27" s="113">
        <f>'1. DireccyConducc'!G30</f>
        <v>1</v>
      </c>
      <c r="I27" s="209">
        <f>'1. DireccyConducc'!H30</f>
        <v>0</v>
      </c>
      <c r="J27" s="209">
        <f>'1. DireccyConducc'!I30</f>
        <v>0</v>
      </c>
      <c r="K27" s="209">
        <f>'1. DireccyConducc'!J30</f>
        <v>0</v>
      </c>
      <c r="L27" s="209">
        <f>'1. DireccyConducc'!K30</f>
        <v>0</v>
      </c>
      <c r="M27" s="209">
        <f>'1. DireccyConducc'!L30</f>
        <v>0</v>
      </c>
      <c r="N27" s="100"/>
      <c r="O27" s="100"/>
      <c r="P27" s="100"/>
      <c r="Q27" s="100"/>
      <c r="R27" s="101">
        <f t="shared" ref="R27:R34" si="3">SUM(N27:Q27)</f>
        <v>0</v>
      </c>
      <c r="S27" s="225">
        <f>'1. DireccyConducc'!M30</f>
        <v>0</v>
      </c>
      <c r="T27" s="225"/>
      <c r="U27" s="225"/>
      <c r="V27" s="100" t="e">
        <f t="shared" ref="V27:V34" si="4">(T27+U27)/S27</f>
        <v>#DIV/0!</v>
      </c>
    </row>
    <row r="28" spans="1:22" s="97" customFormat="1" ht="38.25" customHeight="1" x14ac:dyDescent="0.25">
      <c r="A28" s="882"/>
      <c r="B28" s="541"/>
      <c r="C28" s="541"/>
      <c r="D28" s="541"/>
      <c r="E28" s="505"/>
      <c r="F28" s="832"/>
      <c r="G28" s="502" t="str">
        <f>'1. DireccyConducc'!F31</f>
        <v>Estrategia Nacional de Promoción de la Salud Mental de las personas cuidadoras no remuneradas de personas adultas mayores desarrollada</v>
      </c>
      <c r="H28" s="113" t="str">
        <f>'1. DireccyConducc'!G31</f>
        <v>Estrategia Elaborada</v>
      </c>
      <c r="I28" s="209">
        <f>'1. DireccyConducc'!H31</f>
        <v>0</v>
      </c>
      <c r="J28" s="209">
        <f>'1. DireccyConducc'!I31</f>
        <v>0</v>
      </c>
      <c r="K28" s="209">
        <f>'1. DireccyConducc'!J31</f>
        <v>0</v>
      </c>
      <c r="L28" s="209">
        <f>'1. DireccyConducc'!K31</f>
        <v>0</v>
      </c>
      <c r="M28" s="209">
        <f>'1. DireccyConducc'!L31</f>
        <v>0</v>
      </c>
      <c r="N28" s="100"/>
      <c r="O28" s="100"/>
      <c r="P28" s="100"/>
      <c r="Q28" s="100"/>
      <c r="R28" s="101">
        <f t="shared" si="3"/>
        <v>0</v>
      </c>
      <c r="S28" s="225">
        <f>'1. DireccyConducc'!M31</f>
        <v>0</v>
      </c>
      <c r="T28" s="225"/>
      <c r="U28" s="225"/>
      <c r="V28" s="100" t="e">
        <f t="shared" si="4"/>
        <v>#DIV/0!</v>
      </c>
    </row>
    <row r="29" spans="1:22" s="97" customFormat="1" x14ac:dyDescent="0.25">
      <c r="A29" s="882"/>
      <c r="B29" s="541"/>
      <c r="C29" s="541"/>
      <c r="D29" s="541"/>
      <c r="E29" s="505"/>
      <c r="F29" s="832"/>
      <c r="G29" s="503"/>
      <c r="H29" s="113" t="str">
        <f>'1. DireccyConducc'!G32</f>
        <v>1 Proyecto implementado</v>
      </c>
      <c r="I29" s="209">
        <f>'1. DireccyConducc'!H32</f>
        <v>0</v>
      </c>
      <c r="J29" s="209">
        <f>'1. DireccyConducc'!I32</f>
        <v>0</v>
      </c>
      <c r="K29" s="209">
        <f>'1. DireccyConducc'!J32</f>
        <v>0</v>
      </c>
      <c r="L29" s="209">
        <f>'1. DireccyConducc'!K32</f>
        <v>0</v>
      </c>
      <c r="M29" s="209">
        <f>'1. DireccyConducc'!L32</f>
        <v>0</v>
      </c>
      <c r="N29" s="100"/>
      <c r="O29" s="100"/>
      <c r="P29" s="100"/>
      <c r="Q29" s="100"/>
      <c r="R29" s="101">
        <f t="shared" si="3"/>
        <v>0</v>
      </c>
      <c r="S29" s="225">
        <f>'1. DireccyConducc'!M32</f>
        <v>0</v>
      </c>
      <c r="T29" s="225"/>
      <c r="U29" s="225"/>
      <c r="V29" s="100" t="e">
        <f t="shared" si="4"/>
        <v>#DIV/0!</v>
      </c>
    </row>
    <row r="30" spans="1:22" s="97" customFormat="1" ht="25.5" x14ac:dyDescent="0.25">
      <c r="A30" s="882"/>
      <c r="B30" s="541"/>
      <c r="C30" s="541"/>
      <c r="D30" s="541"/>
      <c r="E30" s="505"/>
      <c r="F30" s="832"/>
      <c r="G30" s="113" t="str">
        <f>'1. DireccyConducc'!F33</f>
        <v>Estratégia de Nacional de Prevención del Suicidio e Intento de Autoeliminación desarrollada</v>
      </c>
      <c r="H30" s="113" t="str">
        <f>'1. DireccyConducc'!G33</f>
        <v>Estrategia Elaborada</v>
      </c>
      <c r="I30" s="209">
        <f>'1. DireccyConducc'!H33</f>
        <v>0</v>
      </c>
      <c r="J30" s="209">
        <f>'1. DireccyConducc'!I33</f>
        <v>0</v>
      </c>
      <c r="K30" s="209">
        <f>'1. DireccyConducc'!J33</f>
        <v>0</v>
      </c>
      <c r="L30" s="209">
        <f>'1. DireccyConducc'!K33</f>
        <v>0</v>
      </c>
      <c r="M30" s="209">
        <f>'1. DireccyConducc'!L33</f>
        <v>0</v>
      </c>
      <c r="N30" s="100"/>
      <c r="O30" s="100"/>
      <c r="P30" s="100"/>
      <c r="Q30" s="100"/>
      <c r="R30" s="101">
        <f t="shared" si="3"/>
        <v>0</v>
      </c>
      <c r="S30" s="225">
        <f>'1. DireccyConducc'!M33</f>
        <v>0</v>
      </c>
      <c r="T30" s="225"/>
      <c r="U30" s="225"/>
      <c r="V30" s="100" t="e">
        <f t="shared" si="4"/>
        <v>#DIV/0!</v>
      </c>
    </row>
    <row r="31" spans="1:22" s="97" customFormat="1" ht="25.5" x14ac:dyDescent="0.25">
      <c r="A31" s="882"/>
      <c r="B31" s="541"/>
      <c r="C31" s="541"/>
      <c r="D31" s="541"/>
      <c r="E31" s="505"/>
      <c r="F31" s="832"/>
      <c r="G31" s="113" t="str">
        <f>'1. DireccyConducc'!F34</f>
        <v>Proyecto de Salud Mental de las Personas trabajadoras del Ministerio de Salud desarrollado</v>
      </c>
      <c r="H31" s="113" t="str">
        <f>'1. DireccyConducc'!G34</f>
        <v>1 (Región Central Norte ejecutándolo)</v>
      </c>
      <c r="I31" s="209">
        <f>'1. DireccyConducc'!H34</f>
        <v>0</v>
      </c>
      <c r="J31" s="209">
        <f>'1. DireccyConducc'!I34</f>
        <v>0</v>
      </c>
      <c r="K31" s="209">
        <f>'1. DireccyConducc'!J34</f>
        <v>0</v>
      </c>
      <c r="L31" s="209">
        <f>'1. DireccyConducc'!K34</f>
        <v>0</v>
      </c>
      <c r="M31" s="209">
        <f>'1. DireccyConducc'!L34</f>
        <v>0</v>
      </c>
      <c r="N31" s="100"/>
      <c r="O31" s="100"/>
      <c r="P31" s="100"/>
      <c r="Q31" s="100"/>
      <c r="R31" s="101">
        <f t="shared" si="3"/>
        <v>0</v>
      </c>
      <c r="S31" s="225">
        <f>'1. DireccyConducc'!M34</f>
        <v>0</v>
      </c>
      <c r="T31" s="225"/>
      <c r="U31" s="225"/>
      <c r="V31" s="100" t="e">
        <f t="shared" si="4"/>
        <v>#DIV/0!</v>
      </c>
    </row>
    <row r="32" spans="1:22" s="97" customFormat="1" ht="38.25" x14ac:dyDescent="0.25">
      <c r="A32" s="882"/>
      <c r="B32" s="541"/>
      <c r="C32" s="541"/>
      <c r="D32" s="541"/>
      <c r="E32" s="505"/>
      <c r="F32" s="832"/>
      <c r="G32" s="113" t="str">
        <f>'1. DireccyConducc'!F35</f>
        <v>Documento de protocolo o norma  para regular la atención de la salud mental en situación de emergencias y desastres desarrollado</v>
      </c>
      <c r="H32" s="113" t="str">
        <f>'1. DireccyConducc'!G35</f>
        <v>1 Protocolo o norma ( trabajo conjunto STSM con DGASS)</v>
      </c>
      <c r="I32" s="209">
        <f>'1. DireccyConducc'!H35</f>
        <v>0</v>
      </c>
      <c r="J32" s="209">
        <f>'1. DireccyConducc'!I35</f>
        <v>0</v>
      </c>
      <c r="K32" s="209">
        <f>'1. DireccyConducc'!J35</f>
        <v>0</v>
      </c>
      <c r="L32" s="209">
        <f>'1. DireccyConducc'!K35</f>
        <v>0</v>
      </c>
      <c r="M32" s="209">
        <f>'1. DireccyConducc'!L35</f>
        <v>0</v>
      </c>
      <c r="N32" s="100"/>
      <c r="O32" s="100"/>
      <c r="P32" s="100"/>
      <c r="Q32" s="100"/>
      <c r="R32" s="101">
        <f t="shared" si="3"/>
        <v>0</v>
      </c>
      <c r="S32" s="225">
        <f>'1. DireccyConducc'!M35</f>
        <v>0</v>
      </c>
      <c r="T32" s="225"/>
      <c r="U32" s="225"/>
      <c r="V32" s="100" t="e">
        <f t="shared" si="4"/>
        <v>#DIV/0!</v>
      </c>
    </row>
    <row r="33" spans="1:22" s="97" customFormat="1" ht="38.25" x14ac:dyDescent="0.25">
      <c r="A33" s="882"/>
      <c r="B33" s="541"/>
      <c r="C33" s="541"/>
      <c r="D33" s="541"/>
      <c r="E33" s="505"/>
      <c r="F33" s="832"/>
      <c r="G33" s="113" t="str">
        <f>'1. DireccyConducc'!F36</f>
        <v>Programa de capacitación y actualización del personal responsable de la atención de la salud mental en emergencias y desastres en el sector salud desarrollado</v>
      </c>
      <c r="H33" s="113" t="str">
        <f>'1. DireccyConducc'!G36</f>
        <v>1 Programa</v>
      </c>
      <c r="I33" s="209">
        <f>'1. DireccyConducc'!H36</f>
        <v>0</v>
      </c>
      <c r="J33" s="209">
        <f>'1. DireccyConducc'!I36</f>
        <v>0</v>
      </c>
      <c r="K33" s="209">
        <f>'1. DireccyConducc'!J36</f>
        <v>0</v>
      </c>
      <c r="L33" s="209">
        <f>'1. DireccyConducc'!K36</f>
        <v>0</v>
      </c>
      <c r="M33" s="209">
        <f>'1. DireccyConducc'!L36</f>
        <v>0</v>
      </c>
      <c r="N33" s="100"/>
      <c r="O33" s="100"/>
      <c r="P33" s="100"/>
      <c r="Q33" s="100"/>
      <c r="R33" s="101">
        <f t="shared" si="3"/>
        <v>0</v>
      </c>
      <c r="S33" s="225">
        <f>'1. DireccyConducc'!M36</f>
        <v>0</v>
      </c>
      <c r="T33" s="225"/>
      <c r="U33" s="225"/>
      <c r="V33" s="100" t="e">
        <f t="shared" si="4"/>
        <v>#DIV/0!</v>
      </c>
    </row>
    <row r="34" spans="1:22" s="97" customFormat="1" ht="38.25" x14ac:dyDescent="0.25">
      <c r="A34" s="882"/>
      <c r="B34" s="541"/>
      <c r="C34" s="541"/>
      <c r="D34" s="541"/>
      <c r="E34" s="505"/>
      <c r="F34" s="832"/>
      <c r="G34" s="113" t="str">
        <f>'1. DireccyConducc'!F37</f>
        <v>Seguimiento del Proyecto Fortaleciendo habilidades y destrezas a nivel intersectorial para la promoción de la salud mental</v>
      </c>
      <c r="H34" s="113" t="str">
        <f>'1. DireccyConducc'!G37</f>
        <v>1 (Región Huetar Norte ejecutándolo)</v>
      </c>
      <c r="I34" s="209">
        <f>'1. DireccyConducc'!H37</f>
        <v>0</v>
      </c>
      <c r="J34" s="209">
        <f>'1. DireccyConducc'!I37</f>
        <v>0</v>
      </c>
      <c r="K34" s="209">
        <f>'1. DireccyConducc'!J37</f>
        <v>0</v>
      </c>
      <c r="L34" s="209">
        <f>'1. DireccyConducc'!K37</f>
        <v>0</v>
      </c>
      <c r="M34" s="209">
        <f>'1. DireccyConducc'!L37</f>
        <v>0</v>
      </c>
      <c r="N34" s="100"/>
      <c r="O34" s="100"/>
      <c r="P34" s="100"/>
      <c r="Q34" s="100"/>
      <c r="R34" s="101">
        <f t="shared" si="3"/>
        <v>0</v>
      </c>
      <c r="S34" s="225">
        <f>'1. DireccyConducc'!M37</f>
        <v>0</v>
      </c>
      <c r="T34" s="225"/>
      <c r="U34" s="225"/>
      <c r="V34" s="100" t="e">
        <f t="shared" si="4"/>
        <v>#DIV/0!</v>
      </c>
    </row>
    <row r="35" spans="1:22" s="97" customFormat="1" ht="21" customHeight="1" x14ac:dyDescent="0.25">
      <c r="A35" s="882"/>
      <c r="B35" s="182"/>
      <c r="C35" s="192"/>
      <c r="D35" s="192"/>
      <c r="E35" s="192"/>
      <c r="F35" s="193">
        <f>SUM(F26)</f>
        <v>0</v>
      </c>
      <c r="G35" s="849" t="s">
        <v>219</v>
      </c>
      <c r="H35" s="850"/>
      <c r="I35" s="850"/>
      <c r="J35" s="850"/>
      <c r="K35" s="850"/>
      <c r="L35" s="850"/>
      <c r="M35" s="851"/>
      <c r="N35" s="183" t="e">
        <f>AVERAGE(N26:N34)</f>
        <v>#DIV/0!</v>
      </c>
      <c r="O35" s="183" t="e">
        <f>AVERAGE(O26:O34)</f>
        <v>#DIV/0!</v>
      </c>
      <c r="P35" s="183" t="e">
        <f>AVERAGE(P26:P34)</f>
        <v>#DIV/0!</v>
      </c>
      <c r="Q35" s="183" t="e">
        <f>AVERAGE(Q26:Q34)</f>
        <v>#DIV/0!</v>
      </c>
      <c r="R35" s="227">
        <f>AVERAGE(R26:R34)</f>
        <v>0</v>
      </c>
      <c r="S35" s="184">
        <f>SUM(S26:S34)</f>
        <v>0</v>
      </c>
      <c r="T35" s="184">
        <f>SUM(T26:T34)</f>
        <v>0</v>
      </c>
      <c r="U35" s="184">
        <f>SUM(U26:U34)</f>
        <v>0</v>
      </c>
      <c r="V35" s="183" t="e">
        <f>AVERAGE(V26:V34)</f>
        <v>#DIV/0!</v>
      </c>
    </row>
    <row r="36" spans="1:22" s="97" customFormat="1" ht="58.5" customHeight="1" x14ac:dyDescent="0.25">
      <c r="A36" s="882"/>
      <c r="B36" s="571" t="str">
        <f>'1. DireccyConducc'!A38</f>
        <v>RE1. P3 Política, planes, programas, proyectos y estrategías en salud</v>
      </c>
      <c r="C36" s="571" t="str">
        <f>'1. DireccyConducc'!B38</f>
        <v>Número de planes estratégicos en salud con seguimiento y ajuste</v>
      </c>
      <c r="D36" s="562">
        <f>'1. DireccyConducc'!C38</f>
        <v>92</v>
      </c>
      <c r="E36" s="562">
        <f>'1. DireccyConducc'!D38</f>
        <v>0</v>
      </c>
      <c r="F36" s="838">
        <f>'1. DireccyConducc'!E38</f>
        <v>70</v>
      </c>
      <c r="G36" s="260" t="str">
        <f>'1. DireccyConducc'!F38</f>
        <v>Capacitación en la metodología para la elaboración de los planes de salud regionales y locales.</v>
      </c>
      <c r="H36" s="442">
        <f>'1. DireccyConducc'!G38</f>
        <v>0</v>
      </c>
      <c r="I36" s="442">
        <f>'1. DireccyConducc'!H38</f>
        <v>0</v>
      </c>
      <c r="J36" s="442">
        <f>'1. DireccyConducc'!I38</f>
        <v>0</v>
      </c>
      <c r="K36" s="442">
        <f>'1. DireccyConducc'!J38</f>
        <v>0</v>
      </c>
      <c r="L36" s="442">
        <f>'1. DireccyConducc'!K38</f>
        <v>0</v>
      </c>
      <c r="M36" s="442">
        <f>'1. DireccyConducc'!L38</f>
        <v>0</v>
      </c>
      <c r="N36" s="230"/>
      <c r="O36" s="230"/>
      <c r="P36" s="230"/>
      <c r="Q36" s="230"/>
      <c r="R36" s="101">
        <f t="shared" ref="R36:R44" si="5">SUM(N36:Q36)</f>
        <v>0</v>
      </c>
      <c r="S36" s="225">
        <f>'1. DireccyConducc'!M38</f>
        <v>0</v>
      </c>
      <c r="T36" s="225"/>
      <c r="U36" s="225"/>
      <c r="V36" s="100" t="e">
        <f t="shared" ref="V36:V44" si="6">(T36+U36)/S36</f>
        <v>#DIV/0!</v>
      </c>
    </row>
    <row r="37" spans="1:22" s="97" customFormat="1" ht="30.75" customHeight="1" x14ac:dyDescent="0.25">
      <c r="A37" s="882"/>
      <c r="B37" s="621"/>
      <c r="C37" s="621"/>
      <c r="D37" s="628">
        <f>'1. DireccyConducc'!C39</f>
        <v>0</v>
      </c>
      <c r="E37" s="628" t="e">
        <f>'1. DireccyConducc'!#REF!</f>
        <v>#REF!</v>
      </c>
      <c r="F37" s="841"/>
      <c r="G37" s="260" t="str">
        <f>'1. DireccyConducc'!F39</f>
        <v>Elaboración de metología de seguimiento de planes de salud regionales y locales.</v>
      </c>
      <c r="H37" s="442">
        <f>'1. DireccyConducc'!G39</f>
        <v>0</v>
      </c>
      <c r="I37" s="442">
        <f>'1. DireccyConducc'!H39</f>
        <v>0</v>
      </c>
      <c r="J37" s="442">
        <f>'1. DireccyConducc'!I39</f>
        <v>0</v>
      </c>
      <c r="K37" s="442">
        <f>'1. DireccyConducc'!J39</f>
        <v>0</v>
      </c>
      <c r="L37" s="442">
        <f>'1. DireccyConducc'!K39</f>
        <v>0</v>
      </c>
      <c r="M37" s="442">
        <f>'1. DireccyConducc'!L39</f>
        <v>0</v>
      </c>
      <c r="N37" s="230"/>
      <c r="O37" s="230"/>
      <c r="P37" s="230"/>
      <c r="Q37" s="230"/>
      <c r="R37" s="101">
        <f t="shared" si="5"/>
        <v>0</v>
      </c>
      <c r="S37" s="225">
        <f>'1. DireccyConducc'!M39</f>
        <v>0</v>
      </c>
      <c r="T37" s="225"/>
      <c r="U37" s="225"/>
      <c r="V37" s="100" t="e">
        <f t="shared" si="6"/>
        <v>#DIV/0!</v>
      </c>
    </row>
    <row r="38" spans="1:22" s="97" customFormat="1" ht="30.75" customHeight="1" x14ac:dyDescent="0.25">
      <c r="A38" s="882"/>
      <c r="B38" s="621"/>
      <c r="C38" s="621"/>
      <c r="D38" s="628">
        <f>'1. DireccyConducc'!C40</f>
        <v>0</v>
      </c>
      <c r="E38" s="628" t="e">
        <f>'1. DireccyConducc'!#REF!</f>
        <v>#REF!</v>
      </c>
      <c r="F38" s="841"/>
      <c r="G38" s="260" t="str">
        <f>'1. DireccyConducc'!F40</f>
        <v>Capacitación en el uso de la metodología de seguimiento de planes estratégicos de salud regionales y locales.</v>
      </c>
      <c r="H38" s="442">
        <f>'1. DireccyConducc'!G40</f>
        <v>0</v>
      </c>
      <c r="I38" s="442">
        <f>'1. DireccyConducc'!H40</f>
        <v>0</v>
      </c>
      <c r="J38" s="442">
        <f>'1. DireccyConducc'!I40</f>
        <v>0</v>
      </c>
      <c r="K38" s="442">
        <f>'1. DireccyConducc'!J40</f>
        <v>0</v>
      </c>
      <c r="L38" s="442">
        <f>'1. DireccyConducc'!K40</f>
        <v>0</v>
      </c>
      <c r="M38" s="442">
        <f>'1. DireccyConducc'!L40</f>
        <v>0</v>
      </c>
      <c r="N38" s="230"/>
      <c r="O38" s="230"/>
      <c r="P38" s="230"/>
      <c r="Q38" s="230"/>
      <c r="R38" s="101">
        <f t="shared" si="5"/>
        <v>0</v>
      </c>
      <c r="S38" s="225">
        <f>'1. DireccyConducc'!M40</f>
        <v>0</v>
      </c>
      <c r="T38" s="225"/>
      <c r="U38" s="225"/>
      <c r="V38" s="100" t="e">
        <f t="shared" si="6"/>
        <v>#DIV/0!</v>
      </c>
    </row>
    <row r="39" spans="1:22" s="97" customFormat="1" ht="50.25" customHeight="1" x14ac:dyDescent="0.25">
      <c r="A39" s="882"/>
      <c r="B39" s="621"/>
      <c r="C39" s="621"/>
      <c r="D39" s="628">
        <f>'1. DireccyConducc'!C41</f>
        <v>0</v>
      </c>
      <c r="E39" s="628" t="e">
        <f>'1. DireccyConducc'!#REF!</f>
        <v>#REF!</v>
      </c>
      <c r="F39" s="841"/>
      <c r="G39" s="260" t="str">
        <f>'1. DireccyConducc'!F41</f>
        <v>Realización de talleres con actores sociales para el seguimiento de los planes de salud regionales y locales.</v>
      </c>
      <c r="H39" s="442">
        <f>'1. DireccyConducc'!G41</f>
        <v>0</v>
      </c>
      <c r="I39" s="442">
        <f>'1. DireccyConducc'!H41</f>
        <v>0</v>
      </c>
      <c r="J39" s="442">
        <f>'1. DireccyConducc'!I41</f>
        <v>0</v>
      </c>
      <c r="K39" s="442">
        <f>'1. DireccyConducc'!J41</f>
        <v>0</v>
      </c>
      <c r="L39" s="442">
        <f>'1. DireccyConducc'!K41</f>
        <v>0</v>
      </c>
      <c r="M39" s="442">
        <f>'1. DireccyConducc'!L41</f>
        <v>0</v>
      </c>
      <c r="N39" s="230"/>
      <c r="O39" s="230"/>
      <c r="P39" s="230"/>
      <c r="Q39" s="230"/>
      <c r="R39" s="101">
        <f t="shared" si="5"/>
        <v>0</v>
      </c>
      <c r="S39" s="225">
        <f>'1. DireccyConducc'!M41</f>
        <v>0</v>
      </c>
      <c r="T39" s="225"/>
      <c r="U39" s="225"/>
      <c r="V39" s="100" t="e">
        <f t="shared" si="6"/>
        <v>#DIV/0!</v>
      </c>
    </row>
    <row r="40" spans="1:22" s="97" customFormat="1" ht="45.75" customHeight="1" x14ac:dyDescent="0.25">
      <c r="A40" s="882"/>
      <c r="B40" s="621"/>
      <c r="C40" s="627"/>
      <c r="D40" s="629">
        <f>'1. DireccyConducc'!C42</f>
        <v>0</v>
      </c>
      <c r="E40" s="629" t="e">
        <f>'1. DireccyConducc'!#REF!</f>
        <v>#REF!</v>
      </c>
      <c r="F40" s="842"/>
      <c r="G40" s="260" t="str">
        <f>'1. DireccyConducc'!F42</f>
        <v>Elaboración de informes de avance de los planes de salud regionales y locales</v>
      </c>
      <c r="H40" s="442">
        <f>'1. DireccyConducc'!G42</f>
        <v>0</v>
      </c>
      <c r="I40" s="442">
        <f>'1. DireccyConducc'!H42</f>
        <v>0</v>
      </c>
      <c r="J40" s="442">
        <f>'1. DireccyConducc'!I42</f>
        <v>0</v>
      </c>
      <c r="K40" s="442">
        <f>'1. DireccyConducc'!J42</f>
        <v>0</v>
      </c>
      <c r="L40" s="442">
        <f>'1. DireccyConducc'!K42</f>
        <v>0</v>
      </c>
      <c r="M40" s="442">
        <f>'1. DireccyConducc'!L42</f>
        <v>0</v>
      </c>
      <c r="N40" s="230"/>
      <c r="O40" s="230"/>
      <c r="P40" s="230"/>
      <c r="Q40" s="230"/>
      <c r="R40" s="101">
        <f t="shared" si="5"/>
        <v>0</v>
      </c>
      <c r="S40" s="225">
        <f>'1. DireccyConducc'!M42</f>
        <v>0</v>
      </c>
      <c r="T40" s="225"/>
      <c r="U40" s="225"/>
      <c r="V40" s="100" t="e">
        <f t="shared" si="6"/>
        <v>#DIV/0!</v>
      </c>
    </row>
    <row r="41" spans="1:22" s="97" customFormat="1" ht="40.5" customHeight="1" x14ac:dyDescent="0.25">
      <c r="A41" s="882"/>
      <c r="B41" s="621"/>
      <c r="C41" s="571" t="str">
        <f>'1. DireccyConducc'!B43</f>
        <v>Documento Plan Nacional de Salud 2016-2020</v>
      </c>
      <c r="D41" s="562">
        <f>'1. DireccyConducc'!C43</f>
        <v>1</v>
      </c>
      <c r="E41" s="843">
        <f>'1. DireccyConducc'!D43</f>
        <v>0</v>
      </c>
      <c r="F41" s="838">
        <f>'1. DireccyConducc'!E43</f>
        <v>10</v>
      </c>
      <c r="G41" s="260" t="str">
        <f>'1. DireccyConducc'!F43</f>
        <v>Desarrollo del Plan Nacional de Salud 2016  - 2020</v>
      </c>
      <c r="H41" s="442">
        <f>'1. DireccyConducc'!G43</f>
        <v>0</v>
      </c>
      <c r="I41" s="442">
        <f>'1. DireccyConducc'!H43</f>
        <v>0</v>
      </c>
      <c r="J41" s="442">
        <f>'1. DireccyConducc'!I43</f>
        <v>0</v>
      </c>
      <c r="K41" s="442">
        <f>'1. DireccyConducc'!J43</f>
        <v>0</v>
      </c>
      <c r="L41" s="442">
        <f>'1. DireccyConducc'!K43</f>
        <v>0</v>
      </c>
      <c r="M41" s="442">
        <f>'1. DireccyConducc'!L43</f>
        <v>0</v>
      </c>
      <c r="N41" s="230"/>
      <c r="O41" s="230"/>
      <c r="P41" s="230"/>
      <c r="Q41" s="230"/>
      <c r="R41" s="101">
        <f t="shared" si="5"/>
        <v>0</v>
      </c>
      <c r="S41" s="225">
        <f>'1. DireccyConducc'!M43</f>
        <v>0</v>
      </c>
      <c r="T41" s="225"/>
      <c r="U41" s="225"/>
      <c r="V41" s="100" t="e">
        <f t="shared" si="6"/>
        <v>#DIV/0!</v>
      </c>
    </row>
    <row r="42" spans="1:22" s="97" customFormat="1" ht="33" customHeight="1" x14ac:dyDescent="0.25">
      <c r="A42" s="882"/>
      <c r="B42" s="621"/>
      <c r="C42" s="627"/>
      <c r="D42" s="629"/>
      <c r="E42" s="629" t="e">
        <f>'1. DireccyConducc'!#REF!</f>
        <v>#REF!</v>
      </c>
      <c r="F42" s="842"/>
      <c r="G42" s="260" t="str">
        <f>'1. DireccyConducc'!F44</f>
        <v>Elaboración de la metodología para el seguimiento al Plan Nacional de Salud 2016-2020</v>
      </c>
      <c r="H42" s="442">
        <f>'1. DireccyConducc'!G44</f>
        <v>0</v>
      </c>
      <c r="I42" s="442">
        <f>'1. DireccyConducc'!H44</f>
        <v>0</v>
      </c>
      <c r="J42" s="442">
        <f>'1. DireccyConducc'!I44</f>
        <v>0</v>
      </c>
      <c r="K42" s="442">
        <f>'1. DireccyConducc'!J44</f>
        <v>0</v>
      </c>
      <c r="L42" s="442">
        <f>'1. DireccyConducc'!K44</f>
        <v>0</v>
      </c>
      <c r="M42" s="442">
        <f>'1. DireccyConducc'!L44</f>
        <v>0</v>
      </c>
      <c r="N42" s="230"/>
      <c r="O42" s="230"/>
      <c r="P42" s="230"/>
      <c r="Q42" s="230"/>
      <c r="R42" s="101">
        <f t="shared" si="5"/>
        <v>0</v>
      </c>
      <c r="S42" s="225">
        <f>'1. DireccyConducc'!M44</f>
        <v>0</v>
      </c>
      <c r="T42" s="225"/>
      <c r="U42" s="225"/>
      <c r="V42" s="100" t="e">
        <f t="shared" si="6"/>
        <v>#DIV/0!</v>
      </c>
    </row>
    <row r="43" spans="1:22" s="97" customFormat="1" ht="31.5" customHeight="1" x14ac:dyDescent="0.25">
      <c r="A43" s="882"/>
      <c r="B43" s="621"/>
      <c r="C43" s="571" t="str">
        <f>'1. DireccyConducc'!B45</f>
        <v>Número de proyectos desarrolados</v>
      </c>
      <c r="D43" s="562">
        <f>'1. DireccyConducc'!C45</f>
        <v>1</v>
      </c>
      <c r="E43" s="843">
        <f>'1. DireccyConducc'!D45</f>
        <v>0</v>
      </c>
      <c r="F43" s="838">
        <f>'1. DireccyConducc'!E45</f>
        <v>0</v>
      </c>
      <c r="G43" s="260" t="str">
        <f>'1. DireccyConducc'!F45</f>
        <v>Elaboración del programa de prevención y control de tabaco 2017</v>
      </c>
      <c r="H43" s="442">
        <f>'1. DireccyConducc'!G45</f>
        <v>0</v>
      </c>
      <c r="I43" s="442">
        <f>'1. DireccyConducc'!H45</f>
        <v>0</v>
      </c>
      <c r="J43" s="442">
        <f>'1. DireccyConducc'!I45</f>
        <v>0</v>
      </c>
      <c r="K43" s="442">
        <f>'1. DireccyConducc'!J45</f>
        <v>0</v>
      </c>
      <c r="L43" s="442">
        <f>'1. DireccyConducc'!K45</f>
        <v>0</v>
      </c>
      <c r="M43" s="442">
        <f>'1. DireccyConducc'!L45</f>
        <v>0</v>
      </c>
      <c r="N43" s="230"/>
      <c r="O43" s="230"/>
      <c r="P43" s="230"/>
      <c r="Q43" s="230"/>
      <c r="R43" s="101">
        <f t="shared" si="5"/>
        <v>0</v>
      </c>
      <c r="S43" s="225">
        <f>'1. DireccyConducc'!M45</f>
        <v>0</v>
      </c>
      <c r="T43" s="225"/>
      <c r="U43" s="225"/>
      <c r="V43" s="100" t="e">
        <f t="shared" si="6"/>
        <v>#DIV/0!</v>
      </c>
    </row>
    <row r="44" spans="1:22" s="97" customFormat="1" ht="31.5" customHeight="1" x14ac:dyDescent="0.25">
      <c r="A44" s="882"/>
      <c r="B44" s="621"/>
      <c r="C44" s="621"/>
      <c r="D44" s="628"/>
      <c r="E44" s="628"/>
      <c r="F44" s="841"/>
      <c r="G44" s="260" t="str">
        <f>'1. DireccyConducc'!F46</f>
        <v>Desarrollo del programa de capacitación en planificación (con ènfasis en planes, programas y proyectos)</v>
      </c>
      <c r="H44" s="442">
        <f>'1. DireccyConducc'!G46</f>
        <v>0</v>
      </c>
      <c r="I44" s="442">
        <f>'1. DireccyConducc'!H46</f>
        <v>0</v>
      </c>
      <c r="J44" s="442">
        <f>'1. DireccyConducc'!I46</f>
        <v>0</v>
      </c>
      <c r="K44" s="442">
        <f>'1. DireccyConducc'!J46</f>
        <v>0</v>
      </c>
      <c r="L44" s="442">
        <f>'1. DireccyConducc'!K46</f>
        <v>0</v>
      </c>
      <c r="M44" s="442">
        <f>'1. DireccyConducc'!L46</f>
        <v>0</v>
      </c>
      <c r="N44" s="230"/>
      <c r="O44" s="230"/>
      <c r="P44" s="230"/>
      <c r="Q44" s="230"/>
      <c r="R44" s="101">
        <f t="shared" si="5"/>
        <v>0</v>
      </c>
      <c r="S44" s="225">
        <f>'1. DireccyConducc'!M46</f>
        <v>0</v>
      </c>
      <c r="T44" s="225"/>
      <c r="U44" s="225"/>
      <c r="V44" s="100" t="e">
        <f t="shared" si="6"/>
        <v>#DIV/0!</v>
      </c>
    </row>
    <row r="45" spans="1:22" s="97" customFormat="1" ht="21" customHeight="1" x14ac:dyDescent="0.25">
      <c r="A45" s="882"/>
      <c r="B45" s="182"/>
      <c r="C45" s="192"/>
      <c r="D45" s="192"/>
      <c r="E45" s="192"/>
      <c r="F45" s="193">
        <f>SUM(F36,F41,F43)</f>
        <v>80</v>
      </c>
      <c r="G45" s="849" t="s">
        <v>219</v>
      </c>
      <c r="H45" s="850"/>
      <c r="I45" s="850"/>
      <c r="J45" s="850"/>
      <c r="K45" s="850"/>
      <c r="L45" s="850"/>
      <c r="M45" s="851"/>
      <c r="N45" s="183" t="e">
        <f>AVERAGE(N36:N44)</f>
        <v>#DIV/0!</v>
      </c>
      <c r="O45" s="183" t="e">
        <f>AVERAGE(O36:O44)</f>
        <v>#DIV/0!</v>
      </c>
      <c r="P45" s="183" t="e">
        <f>AVERAGE(P36:P44)</f>
        <v>#DIV/0!</v>
      </c>
      <c r="Q45" s="183" t="e">
        <f>AVERAGE(Q36:Q44)</f>
        <v>#DIV/0!</v>
      </c>
      <c r="R45" s="183">
        <f>AVERAGE(R36:R44)</f>
        <v>0</v>
      </c>
      <c r="S45" s="184">
        <f>SUM(S36:S44)</f>
        <v>0</v>
      </c>
      <c r="T45" s="184">
        <f>SUM(T36:T44)</f>
        <v>0</v>
      </c>
      <c r="U45" s="184">
        <f>SUM(U36:U44)</f>
        <v>0</v>
      </c>
      <c r="V45" s="183" t="e">
        <f>AVERAGE(V36:V44)</f>
        <v>#DIV/0!</v>
      </c>
    </row>
    <row r="46" spans="1:22" s="97" customFormat="1" ht="48" customHeight="1" x14ac:dyDescent="0.25">
      <c r="A46" s="882"/>
      <c r="B46" s="571" t="str">
        <f>'1. DireccyConducc'!A47</f>
        <v>RE1. P4 Trasnferencias del presupuesto de gobierno del Ministerio de Salud a otras instituciones con seguimiento</v>
      </c>
      <c r="C46" s="571" t="str">
        <f>'1. DireccyConducc'!B47</f>
        <v>Números de informes de seguimiento</v>
      </c>
      <c r="D46" s="259">
        <f>'1. DireccyConducc'!C47</f>
        <v>3</v>
      </c>
      <c r="E46" s="259">
        <f>'1. DireccyConducc'!D47</f>
        <v>0</v>
      </c>
      <c r="F46" s="260">
        <f>'1. DireccyConducc'!E47</f>
        <v>0</v>
      </c>
      <c r="G46" s="260" t="str">
        <f>'1. DireccyConducc'!F47</f>
        <v>Elaboración de informes de avance físico y financiero de los proyectos financiados por Ley 9028 (CCSS, IAFA e ICODER)</v>
      </c>
      <c r="H46" s="442">
        <f>'1. DireccyConducc'!G47</f>
        <v>0</v>
      </c>
      <c r="I46" s="442">
        <f>'1. DireccyConducc'!H47</f>
        <v>0</v>
      </c>
      <c r="J46" s="442">
        <f>'1. DireccyConducc'!I47</f>
        <v>0</v>
      </c>
      <c r="K46" s="442">
        <f>'1. DireccyConducc'!J47</f>
        <v>0</v>
      </c>
      <c r="L46" s="442">
        <f>'1. DireccyConducc'!K47</f>
        <v>0</v>
      </c>
      <c r="M46" s="442">
        <f>'1. DireccyConducc'!L47</f>
        <v>0</v>
      </c>
      <c r="N46" s="230"/>
      <c r="O46" s="230"/>
      <c r="P46" s="230"/>
      <c r="Q46" s="230"/>
      <c r="R46" s="101">
        <f>SUM(N46:Q46)</f>
        <v>0</v>
      </c>
      <c r="S46" s="225">
        <f>'1. DireccyConducc'!M47</f>
        <v>0</v>
      </c>
      <c r="T46" s="225"/>
      <c r="U46" s="225"/>
      <c r="V46" s="100" t="e">
        <f>(T46+U46)/S46</f>
        <v>#DIV/0!</v>
      </c>
    </row>
    <row r="47" spans="1:22" s="97" customFormat="1" ht="48.75" customHeight="1" x14ac:dyDescent="0.25">
      <c r="A47" s="882"/>
      <c r="B47" s="627"/>
      <c r="C47" s="627">
        <f>'1. DireccyConducc'!B48</f>
        <v>0</v>
      </c>
      <c r="D47" s="259">
        <f>'1. DireccyConducc'!C48</f>
        <v>4</v>
      </c>
      <c r="E47" s="259">
        <f>'1. DireccyConducc'!D48</f>
        <v>0</v>
      </c>
      <c r="F47" s="260">
        <f>'1. DireccyConducc'!E48</f>
        <v>0</v>
      </c>
      <c r="G47" s="260" t="str">
        <f>'1. DireccyConducc'!F48</f>
        <v>Elaboración de informes físico financiero de las transferencias de presupuesto de gobierno del Ministerio de Salud a otras instituciones</v>
      </c>
      <c r="H47" s="442">
        <f>'1. DireccyConducc'!G48</f>
        <v>0</v>
      </c>
      <c r="I47" s="442">
        <f>'1. DireccyConducc'!H48</f>
        <v>0</v>
      </c>
      <c r="J47" s="442">
        <f>'1. DireccyConducc'!I48</f>
        <v>0</v>
      </c>
      <c r="K47" s="442">
        <f>'1. DireccyConducc'!J48</f>
        <v>0</v>
      </c>
      <c r="L47" s="442">
        <f>'1. DireccyConducc'!K48</f>
        <v>0</v>
      </c>
      <c r="M47" s="442">
        <f>'1. DireccyConducc'!L48</f>
        <v>0</v>
      </c>
      <c r="N47" s="230"/>
      <c r="O47" s="230"/>
      <c r="P47" s="230"/>
      <c r="Q47" s="230"/>
      <c r="R47" s="101">
        <f>SUM(N47:Q47)</f>
        <v>0</v>
      </c>
      <c r="S47" s="225">
        <f>'1. DireccyConducc'!M48</f>
        <v>0</v>
      </c>
      <c r="T47" s="225"/>
      <c r="U47" s="225"/>
      <c r="V47" s="100" t="e">
        <f>(T47+U47)/S47</f>
        <v>#DIV/0!</v>
      </c>
    </row>
    <row r="48" spans="1:22" s="97" customFormat="1" ht="21" customHeight="1" x14ac:dyDescent="0.25">
      <c r="A48" s="882"/>
      <c r="B48" s="182"/>
      <c r="C48" s="192"/>
      <c r="D48" s="192"/>
      <c r="E48" s="192"/>
      <c r="F48" s="193">
        <f>SUM(F46:F47)</f>
        <v>0</v>
      </c>
      <c r="G48" s="849" t="s">
        <v>219</v>
      </c>
      <c r="H48" s="850"/>
      <c r="I48" s="850"/>
      <c r="J48" s="850"/>
      <c r="K48" s="850"/>
      <c r="L48" s="850"/>
      <c r="M48" s="851"/>
      <c r="N48" s="183" t="e">
        <f>AVERAGE(N46:N47)</f>
        <v>#DIV/0!</v>
      </c>
      <c r="O48" s="183" t="e">
        <f>AVERAGE(O46:O47)</f>
        <v>#DIV/0!</v>
      </c>
      <c r="P48" s="183" t="e">
        <f>AVERAGE(P46:P47)</f>
        <v>#DIV/0!</v>
      </c>
      <c r="Q48" s="183" t="e">
        <f>AVERAGE(Q46:Q47)</f>
        <v>#DIV/0!</v>
      </c>
      <c r="R48" s="183">
        <f>AVERAGE(R46:R47)</f>
        <v>0</v>
      </c>
      <c r="S48" s="228">
        <f>SUM(S46:S47)</f>
        <v>0</v>
      </c>
      <c r="T48" s="228">
        <f>SUM(T46:T47)</f>
        <v>0</v>
      </c>
      <c r="U48" s="228">
        <f>SUM(U46:U47)</f>
        <v>0</v>
      </c>
      <c r="V48" s="183" t="e">
        <f>AVERAGE(V46:V47)</f>
        <v>#DIV/0!</v>
      </c>
    </row>
    <row r="49" spans="1:22" s="97" customFormat="1" ht="21" customHeight="1" x14ac:dyDescent="0.25">
      <c r="A49" s="882"/>
      <c r="B49" s="571" t="str">
        <f>'1. DireccyConducc'!A49</f>
        <v>RE1. P5 Secretaría Técnica Sectorial funcionando</v>
      </c>
      <c r="C49" s="259" t="str">
        <f>'1. DireccyConducc'!B49</f>
        <v>Número de sesiones</v>
      </c>
      <c r="D49" s="259">
        <f>'1. DireccyConducc'!C49</f>
        <v>2</v>
      </c>
      <c r="E49" s="259">
        <f>'1. DireccyConducc'!D49</f>
        <v>0</v>
      </c>
      <c r="F49" s="260">
        <f>'1. DireccyConducc'!E49</f>
        <v>0</v>
      </c>
      <c r="G49" s="260" t="str">
        <f>'1. DireccyConducc'!F49</f>
        <v>Realización de las sesiones del Consejo Sectorial</v>
      </c>
      <c r="H49" s="442">
        <f>'1. DireccyConducc'!G49</f>
        <v>0</v>
      </c>
      <c r="I49" s="442">
        <f>'1. DireccyConducc'!H49</f>
        <v>0</v>
      </c>
      <c r="J49" s="442">
        <f>'1. DireccyConducc'!I49</f>
        <v>0</v>
      </c>
      <c r="K49" s="442">
        <f>'1. DireccyConducc'!J49</f>
        <v>0</v>
      </c>
      <c r="L49" s="442">
        <f>'1. DireccyConducc'!K49</f>
        <v>0</v>
      </c>
      <c r="M49" s="442">
        <f>'1. DireccyConducc'!L49</f>
        <v>0</v>
      </c>
      <c r="N49" s="230"/>
      <c r="O49" s="230"/>
      <c r="P49" s="230"/>
      <c r="Q49" s="230"/>
      <c r="R49" s="101">
        <f>SUM(N49:Q49)</f>
        <v>0</v>
      </c>
      <c r="S49" s="225">
        <f>'1. DireccyConducc'!M49</f>
        <v>0</v>
      </c>
      <c r="T49" s="225"/>
      <c r="U49" s="225"/>
      <c r="V49" s="100" t="e">
        <f>(T49+U49)/S49</f>
        <v>#DIV/0!</v>
      </c>
    </row>
    <row r="50" spans="1:22" s="97" customFormat="1" ht="21" customHeight="1" x14ac:dyDescent="0.25">
      <c r="A50" s="882"/>
      <c r="B50" s="627">
        <f>'1. DireccyConducc'!A50</f>
        <v>0</v>
      </c>
      <c r="C50" s="259" t="str">
        <f>'1. DireccyConducc'!B50</f>
        <v>Informes de seguimiento</v>
      </c>
      <c r="D50" s="259">
        <f>'1. DireccyConducc'!C50</f>
        <v>2</v>
      </c>
      <c r="E50" s="259">
        <f>'1. DireccyConducc'!D50</f>
        <v>0</v>
      </c>
      <c r="F50" s="260">
        <f>'1. DireccyConducc'!E50</f>
        <v>0</v>
      </c>
      <c r="G50" s="260" t="str">
        <f>'1. DireccyConducc'!F50</f>
        <v>Informes de seguimiento del Plan Nacional de Desarrollo</v>
      </c>
      <c r="H50" s="442">
        <f>'1. DireccyConducc'!G50</f>
        <v>0</v>
      </c>
      <c r="I50" s="442">
        <f>'1. DireccyConducc'!H50</f>
        <v>0</v>
      </c>
      <c r="J50" s="442">
        <f>'1. DireccyConducc'!I50</f>
        <v>0</v>
      </c>
      <c r="K50" s="442">
        <f>'1. DireccyConducc'!J50</f>
        <v>0</v>
      </c>
      <c r="L50" s="442">
        <f>'1. DireccyConducc'!K50</f>
        <v>0</v>
      </c>
      <c r="M50" s="442">
        <f>'1. DireccyConducc'!L50</f>
        <v>0</v>
      </c>
      <c r="N50" s="230"/>
      <c r="O50" s="230"/>
      <c r="P50" s="230"/>
      <c r="Q50" s="230"/>
      <c r="R50" s="101">
        <f>SUM(N50:Q50)</f>
        <v>0</v>
      </c>
      <c r="S50" s="225">
        <f>'1. DireccyConducc'!M50</f>
        <v>0</v>
      </c>
      <c r="T50" s="225"/>
      <c r="U50" s="225"/>
      <c r="V50" s="100" t="e">
        <f>(T50+U50)/S50</f>
        <v>#DIV/0!</v>
      </c>
    </row>
    <row r="51" spans="1:22" s="97" customFormat="1" ht="21" customHeight="1" x14ac:dyDescent="0.25">
      <c r="A51" s="882"/>
      <c r="B51" s="182"/>
      <c r="C51" s="192"/>
      <c r="D51" s="192"/>
      <c r="E51" s="192"/>
      <c r="F51" s="193">
        <f>SUM(F49:F50)</f>
        <v>0</v>
      </c>
      <c r="G51" s="849" t="s">
        <v>219</v>
      </c>
      <c r="H51" s="850"/>
      <c r="I51" s="850"/>
      <c r="J51" s="850"/>
      <c r="K51" s="850"/>
      <c r="L51" s="850"/>
      <c r="M51" s="851"/>
      <c r="N51" s="183" t="e">
        <f>AVERAGE(N49:N50)</f>
        <v>#DIV/0!</v>
      </c>
      <c r="O51" s="183" t="e">
        <f>AVERAGE(O49:O50)</f>
        <v>#DIV/0!</v>
      </c>
      <c r="P51" s="183" t="e">
        <f>AVERAGE(P49:P50)</f>
        <v>#DIV/0!</v>
      </c>
      <c r="Q51" s="183" t="e">
        <f>AVERAGE(Q49:Q50)</f>
        <v>#DIV/0!</v>
      </c>
      <c r="R51" s="183">
        <f>AVERAGE(R49:R50)</f>
        <v>0</v>
      </c>
      <c r="S51" s="228">
        <f>SUM(S49:S50)</f>
        <v>0</v>
      </c>
      <c r="T51" s="228">
        <f>SUM(T49:T50)</f>
        <v>0</v>
      </c>
      <c r="U51" s="228">
        <f>SUM(U49:U50)</f>
        <v>0</v>
      </c>
      <c r="V51" s="183" t="e">
        <f>AVERAGE(V49:V50)</f>
        <v>#DIV/0!</v>
      </c>
    </row>
    <row r="52" spans="1:22" s="97" customFormat="1" ht="21" customHeight="1" x14ac:dyDescent="0.25">
      <c r="A52" s="882"/>
      <c r="B52" s="571" t="str">
        <f>'1. DireccyConducc'!A51</f>
        <v>RE1. P6 Segunda etapa Proyecto Mesoamericano en ejecución</v>
      </c>
      <c r="C52" s="259" t="str">
        <f>'1. DireccyConducc'!B51</f>
        <v>Porcentaje de ejecución financiera</v>
      </c>
      <c r="D52" s="259">
        <f>'1. DireccyConducc'!C51</f>
        <v>0</v>
      </c>
      <c r="E52" s="259">
        <f>'1. DireccyConducc'!D51</f>
        <v>0</v>
      </c>
      <c r="F52" s="260">
        <f>'1. DireccyConducc'!E51</f>
        <v>0</v>
      </c>
      <c r="G52" s="260" t="str">
        <f>'1. DireccyConducc'!F51</f>
        <v>Reuniones de coordinación técnica segunda etapa del Proyecto Mesoamericano</v>
      </c>
      <c r="H52" s="442">
        <f>'1. DireccyConducc'!G51</f>
        <v>0</v>
      </c>
      <c r="I52" s="442">
        <f>'1. DireccyConducc'!H51</f>
        <v>0</v>
      </c>
      <c r="J52" s="442">
        <f>'1. DireccyConducc'!I51</f>
        <v>0</v>
      </c>
      <c r="K52" s="442">
        <f>'1. DireccyConducc'!J51</f>
        <v>0</v>
      </c>
      <c r="L52" s="442">
        <f>'1. DireccyConducc'!K51</f>
        <v>0</v>
      </c>
      <c r="M52" s="442">
        <f>'1. DireccyConducc'!L51</f>
        <v>0</v>
      </c>
      <c r="N52" s="230"/>
      <c r="O52" s="230"/>
      <c r="P52" s="230"/>
      <c r="Q52" s="230"/>
      <c r="R52" s="101">
        <f>SUM(N52:Q52)</f>
        <v>0</v>
      </c>
      <c r="S52" s="225">
        <f>'1. DireccyConducc'!M51</f>
        <v>0</v>
      </c>
      <c r="T52" s="225"/>
      <c r="U52" s="225"/>
      <c r="V52" s="100" t="e">
        <f>(T52+U52)/S52</f>
        <v>#DIV/0!</v>
      </c>
    </row>
    <row r="53" spans="1:22" s="97" customFormat="1" ht="21" customHeight="1" x14ac:dyDescent="0.25">
      <c r="A53" s="882"/>
      <c r="B53" s="621"/>
      <c r="C53" s="571" t="str">
        <f>'1. DireccyConducc'!B52</f>
        <v>Porcentaje de ejecución fiísica</v>
      </c>
      <c r="D53" s="259">
        <f>'1. DireccyConducc'!C52</f>
        <v>0</v>
      </c>
      <c r="E53" s="259">
        <f>'1. DireccyConducc'!D52</f>
        <v>0</v>
      </c>
      <c r="F53" s="260">
        <f>'1. DireccyConducc'!E52</f>
        <v>0</v>
      </c>
      <c r="G53" s="260" t="str">
        <f>'1. DireccyConducc'!F52</f>
        <v>Reuniones de coordinación administrativo - financiera</v>
      </c>
      <c r="H53" s="442">
        <f>'1. DireccyConducc'!G52</f>
        <v>0</v>
      </c>
      <c r="I53" s="442">
        <f>'1. DireccyConducc'!H52</f>
        <v>0</v>
      </c>
      <c r="J53" s="442">
        <f>'1. DireccyConducc'!I52</f>
        <v>0</v>
      </c>
      <c r="K53" s="442">
        <f>'1. DireccyConducc'!J52</f>
        <v>0</v>
      </c>
      <c r="L53" s="442">
        <f>'1. DireccyConducc'!K52</f>
        <v>0</v>
      </c>
      <c r="M53" s="442">
        <f>'1. DireccyConducc'!L52</f>
        <v>0</v>
      </c>
      <c r="N53" s="230"/>
      <c r="O53" s="230"/>
      <c r="P53" s="230"/>
      <c r="Q53" s="230"/>
      <c r="R53" s="101">
        <f>SUM(N53:Q53)</f>
        <v>0</v>
      </c>
      <c r="S53" s="225">
        <f>'1. DireccyConducc'!M52</f>
        <v>0</v>
      </c>
      <c r="T53" s="225"/>
      <c r="U53" s="225"/>
      <c r="V53" s="100" t="e">
        <f>(T53+U53)/S53</f>
        <v>#DIV/0!</v>
      </c>
    </row>
    <row r="54" spans="1:22" s="97" customFormat="1" ht="35.25" customHeight="1" x14ac:dyDescent="0.25">
      <c r="A54" s="882"/>
      <c r="B54" s="621"/>
      <c r="C54" s="627"/>
      <c r="D54" s="259">
        <f>'1. DireccyConducc'!C53</f>
        <v>0</v>
      </c>
      <c r="E54" s="259">
        <f>'1. DireccyConducc'!D53</f>
        <v>0</v>
      </c>
      <c r="F54" s="260">
        <f>'1. DireccyConducc'!E53</f>
        <v>0</v>
      </c>
      <c r="G54" s="260" t="str">
        <f>'1. DireccyConducc'!F53</f>
        <v>Elaboración y presentación de informes de ejecución física - financiera</v>
      </c>
      <c r="H54" s="442">
        <f>'1. DireccyConducc'!G53</f>
        <v>0</v>
      </c>
      <c r="I54" s="442">
        <f>'1. DireccyConducc'!H53</f>
        <v>0</v>
      </c>
      <c r="J54" s="442">
        <f>'1. DireccyConducc'!I53</f>
        <v>0</v>
      </c>
      <c r="K54" s="442">
        <f>'1. DireccyConducc'!J53</f>
        <v>0</v>
      </c>
      <c r="L54" s="442">
        <f>'1. DireccyConducc'!K53</f>
        <v>0</v>
      </c>
      <c r="M54" s="442">
        <f>'1. DireccyConducc'!L53</f>
        <v>0</v>
      </c>
      <c r="N54" s="230"/>
      <c r="O54" s="230"/>
      <c r="P54" s="230"/>
      <c r="Q54" s="230"/>
      <c r="R54" s="101">
        <f>SUM(N54:Q54)</f>
        <v>0</v>
      </c>
      <c r="S54" s="225">
        <f>'1. DireccyConducc'!M53</f>
        <v>0</v>
      </c>
      <c r="T54" s="225"/>
      <c r="U54" s="225"/>
      <c r="V54" s="100" t="e">
        <f>(T54+U54)/S54</f>
        <v>#DIV/0!</v>
      </c>
    </row>
    <row r="55" spans="1:22" s="97" customFormat="1" ht="21" customHeight="1" x14ac:dyDescent="0.25">
      <c r="A55" s="882"/>
      <c r="B55" s="182"/>
      <c r="C55" s="192"/>
      <c r="D55" s="192"/>
      <c r="E55" s="192"/>
      <c r="F55" s="193">
        <f>SUM(F52:F54)</f>
        <v>0</v>
      </c>
      <c r="G55" s="849" t="s">
        <v>219</v>
      </c>
      <c r="H55" s="850"/>
      <c r="I55" s="850"/>
      <c r="J55" s="850"/>
      <c r="K55" s="850"/>
      <c r="L55" s="850"/>
      <c r="M55" s="851"/>
      <c r="N55" s="183" t="e">
        <f>AVERAGE(N52:N54)</f>
        <v>#DIV/0!</v>
      </c>
      <c r="O55" s="183" t="e">
        <f>AVERAGE(O52:O54)</f>
        <v>#DIV/0!</v>
      </c>
      <c r="P55" s="183" t="e">
        <f>AVERAGE(P52:P54)</f>
        <v>#DIV/0!</v>
      </c>
      <c r="Q55" s="183" t="e">
        <f>AVERAGE(Q52:Q54)</f>
        <v>#DIV/0!</v>
      </c>
      <c r="R55" s="183">
        <f>AVERAGE(R52:R54)</f>
        <v>0</v>
      </c>
      <c r="S55" s="184">
        <f>SUM(S52:S54)</f>
        <v>0</v>
      </c>
      <c r="T55" s="184">
        <f>SUM(T52:T54)</f>
        <v>0</v>
      </c>
      <c r="U55" s="184">
        <f>SUM(U52:U54)</f>
        <v>0</v>
      </c>
      <c r="V55" s="183" t="e">
        <f>AVERAGE(V52:V54)</f>
        <v>#DIV/0!</v>
      </c>
    </row>
    <row r="56" spans="1:22" s="97" customFormat="1" ht="25.5" x14ac:dyDescent="0.25">
      <c r="A56" s="882"/>
      <c r="B56" s="883" t="str">
        <f>'1. DireccyConducc'!A54</f>
        <v>RE1.P7. Gestión del riesgo en salud fortalecida</v>
      </c>
      <c r="C56" s="395" t="str">
        <f>'1. DireccyConducc'!B54</f>
        <v xml:space="preserve">Estrategia para la  conformación de los equipos nacionales de respuesta en desastres </v>
      </c>
      <c r="D56" s="428">
        <f>'1. DireccyConducc'!C54</f>
        <v>0</v>
      </c>
      <c r="E56" s="428">
        <f>'1. DireccyConducc'!D54</f>
        <v>0</v>
      </c>
      <c r="F56" s="428">
        <f>'1. DireccyConducc'!E54</f>
        <v>0</v>
      </c>
      <c r="G56" s="395" t="str">
        <f>'1. DireccyConducc'!F54</f>
        <v>Desarrollo de la estrategia de conformación de equipos de respuesta en desastres institucional</v>
      </c>
      <c r="H56" s="426">
        <f>'1. DireccyConducc'!G54</f>
        <v>0</v>
      </c>
      <c r="I56" s="427">
        <f>'1. DireccyConducc'!H54</f>
        <v>0</v>
      </c>
      <c r="J56" s="427">
        <f>'1. DireccyConducc'!I54</f>
        <v>0</v>
      </c>
      <c r="K56" s="427">
        <f>'1. DireccyConducc'!J54</f>
        <v>0</v>
      </c>
      <c r="L56" s="427">
        <f>'1. DireccyConducc'!K54</f>
        <v>0</v>
      </c>
      <c r="M56" s="427">
        <f>'1. DireccyConducc'!L54</f>
        <v>0</v>
      </c>
      <c r="N56" s="230"/>
      <c r="O56" s="230"/>
      <c r="P56" s="230"/>
      <c r="Q56" s="230"/>
      <c r="R56" s="101">
        <f>SUM(N56:Q56)</f>
        <v>0</v>
      </c>
      <c r="S56" s="225">
        <f>'1. DireccyConducc'!M54</f>
        <v>0</v>
      </c>
      <c r="T56" s="225"/>
      <c r="U56" s="225"/>
      <c r="V56" s="100" t="e">
        <f>(T56+U56)/S56</f>
        <v>#DIV/0!</v>
      </c>
    </row>
    <row r="57" spans="1:22" s="97" customFormat="1" ht="41.25" customHeight="1" x14ac:dyDescent="0.25">
      <c r="A57" s="882"/>
      <c r="B57" s="884"/>
      <c r="C57" s="571" t="str">
        <f>'1. DireccyConducc'!B55</f>
        <v>Número de instancias de coordinación en funcionamiento</v>
      </c>
      <c r="D57" s="562">
        <f>'1. DireccyConducc'!C55</f>
        <v>0</v>
      </c>
      <c r="E57" s="562">
        <f>'1. DireccyConducc'!D55</f>
        <v>0</v>
      </c>
      <c r="F57" s="562">
        <f>'1. DireccyConducc'!E55</f>
        <v>0</v>
      </c>
      <c r="G57" s="395" t="str">
        <f>'1. DireccyConducc'!F55</f>
        <v xml:space="preserve">Realización de capacitación para mantener los planes nacionales de respuesta </v>
      </c>
      <c r="H57" s="426">
        <f>'1. DireccyConducc'!G55</f>
        <v>0</v>
      </c>
      <c r="I57" s="427">
        <f>'1. DireccyConducc'!H55</f>
        <v>0</v>
      </c>
      <c r="J57" s="427">
        <f>'1. DireccyConducc'!I55</f>
        <v>0</v>
      </c>
      <c r="K57" s="427">
        <f>'1. DireccyConducc'!J55</f>
        <v>0</v>
      </c>
      <c r="L57" s="427">
        <f>'1. DireccyConducc'!K55</f>
        <v>0</v>
      </c>
      <c r="M57" s="427">
        <f>'1. DireccyConducc'!L55</f>
        <v>0</v>
      </c>
      <c r="N57" s="230"/>
      <c r="O57" s="230"/>
      <c r="P57" s="230"/>
      <c r="Q57" s="230"/>
      <c r="R57" s="101">
        <f>SUM(N57:Q57)</f>
        <v>0</v>
      </c>
      <c r="S57" s="225">
        <f>'1. DireccyConducc'!M55</f>
        <v>0</v>
      </c>
      <c r="T57" s="225"/>
      <c r="U57" s="225"/>
      <c r="V57" s="100" t="e">
        <f>(T57+U57)/S57</f>
        <v>#DIV/0!</v>
      </c>
    </row>
    <row r="58" spans="1:22" s="97" customFormat="1" ht="21" customHeight="1" x14ac:dyDescent="0.25">
      <c r="A58" s="882"/>
      <c r="B58" s="884"/>
      <c r="C58" s="627"/>
      <c r="D58" s="629"/>
      <c r="E58" s="629"/>
      <c r="F58" s="629"/>
      <c r="G58" s="395" t="str">
        <f>'1. DireccyConducc'!F56</f>
        <v>Socialización del plan multiamenazas a nivel regional y local</v>
      </c>
      <c r="H58" s="426">
        <f>'1. DireccyConducc'!G56</f>
        <v>0</v>
      </c>
      <c r="I58" s="427">
        <f>'1. DireccyConducc'!H56</f>
        <v>0</v>
      </c>
      <c r="J58" s="427">
        <f>'1. DireccyConducc'!I56</f>
        <v>0</v>
      </c>
      <c r="K58" s="427">
        <f>'1. DireccyConducc'!J56</f>
        <v>0</v>
      </c>
      <c r="L58" s="427">
        <f>'1. DireccyConducc'!K56</f>
        <v>0</v>
      </c>
      <c r="M58" s="427">
        <f>'1. DireccyConducc'!L56</f>
        <v>0</v>
      </c>
      <c r="N58" s="230"/>
      <c r="O58" s="230"/>
      <c r="P58" s="230"/>
      <c r="Q58" s="230"/>
      <c r="R58" s="101">
        <f>SUM(N58:Q58)</f>
        <v>0</v>
      </c>
      <c r="S58" s="225">
        <f>'1. DireccyConducc'!M56</f>
        <v>0</v>
      </c>
      <c r="T58" s="225"/>
      <c r="U58" s="225"/>
      <c r="V58" s="100" t="e">
        <f>(T58+U58)/S58</f>
        <v>#DIV/0!</v>
      </c>
    </row>
    <row r="59" spans="1:22" s="97" customFormat="1" ht="25.5" x14ac:dyDescent="0.25">
      <c r="A59" s="882"/>
      <c r="B59" s="885"/>
      <c r="C59" s="395" t="str">
        <f>'1. DireccyConducc'!B57</f>
        <v>Capacitaciones en gestión del riesgo</v>
      </c>
      <c r="D59" s="428">
        <f>'1. DireccyConducc'!C57</f>
        <v>0</v>
      </c>
      <c r="E59" s="428">
        <f>'1. DireccyConducc'!D57</f>
        <v>0</v>
      </c>
      <c r="F59" s="428">
        <f>'1. DireccyConducc'!E57</f>
        <v>0</v>
      </c>
      <c r="G59" s="395" t="str">
        <f>'1. DireccyConducc'!F57</f>
        <v>Realización de capacitaciones a actores sociales clave del sector salud en Gestión del Riesgo</v>
      </c>
      <c r="H59" s="426">
        <f>'1. DireccyConducc'!G57</f>
        <v>0</v>
      </c>
      <c r="I59" s="427">
        <f>'1. DireccyConducc'!H57</f>
        <v>0</v>
      </c>
      <c r="J59" s="427">
        <f>'1. DireccyConducc'!I57</f>
        <v>0</v>
      </c>
      <c r="K59" s="427">
        <f>'1. DireccyConducc'!J57</f>
        <v>0</v>
      </c>
      <c r="L59" s="427">
        <f>'1. DireccyConducc'!K57</f>
        <v>0</v>
      </c>
      <c r="M59" s="427">
        <f>'1. DireccyConducc'!L57</f>
        <v>0</v>
      </c>
      <c r="N59" s="230"/>
      <c r="O59" s="230"/>
      <c r="P59" s="230"/>
      <c r="Q59" s="230"/>
      <c r="R59" s="101">
        <f>SUM(N59:Q59)</f>
        <v>0</v>
      </c>
      <c r="S59" s="225">
        <f>'1. DireccyConducc'!M57</f>
        <v>0</v>
      </c>
      <c r="T59" s="225"/>
      <c r="U59" s="225"/>
      <c r="V59" s="100" t="e">
        <f>(T59+U59)/S59</f>
        <v>#DIV/0!</v>
      </c>
    </row>
    <row r="60" spans="1:22" s="97" customFormat="1" ht="21" customHeight="1" x14ac:dyDescent="0.25">
      <c r="A60" s="882"/>
      <c r="B60" s="182"/>
      <c r="C60" s="192"/>
      <c r="D60" s="192"/>
      <c r="E60" s="192"/>
      <c r="F60" s="193">
        <f>SUM(F56:F59)</f>
        <v>0</v>
      </c>
      <c r="G60" s="849" t="s">
        <v>219</v>
      </c>
      <c r="H60" s="850"/>
      <c r="I60" s="850"/>
      <c r="J60" s="850"/>
      <c r="K60" s="850"/>
      <c r="L60" s="850"/>
      <c r="M60" s="851"/>
      <c r="N60" s="183" t="e">
        <f>AVERAGE(N56:N59)</f>
        <v>#DIV/0!</v>
      </c>
      <c r="O60" s="183" t="e">
        <f>AVERAGE(O56:O59)</f>
        <v>#DIV/0!</v>
      </c>
      <c r="P60" s="183" t="e">
        <f>AVERAGE(P56:P59)</f>
        <v>#DIV/0!</v>
      </c>
      <c r="Q60" s="183" t="e">
        <f>AVERAGE(Q56:Q59)</f>
        <v>#DIV/0!</v>
      </c>
      <c r="R60" s="183">
        <f>AVERAGE(R56:R59)</f>
        <v>0</v>
      </c>
      <c r="S60" s="228">
        <f>SUM(S56:S59)</f>
        <v>0</v>
      </c>
      <c r="T60" s="228">
        <f>SUM(T56:T59)</f>
        <v>0</v>
      </c>
      <c r="U60" s="228">
        <f>SUM(U56:U59)</f>
        <v>0</v>
      </c>
      <c r="V60" s="183" t="e">
        <f>AVERAGE(V56:V59)</f>
        <v>#DIV/0!</v>
      </c>
    </row>
    <row r="61" spans="1:22" s="97" customFormat="1" ht="54.75" customHeight="1" x14ac:dyDescent="0.25">
      <c r="A61" s="882"/>
      <c r="B61" s="502" t="str">
        <f>'1. DireccyConducc'!A59</f>
        <v>RE1.P8.Actores sociales con programas y acciones estratégicas para el abordaje de los determinantes de la salud-enfermedad-muerte desarrollados</v>
      </c>
      <c r="C61" s="502" t="str">
        <f>'1. DireccyConducc'!B59</f>
        <v>Número de instituciones  implementando  las Directrices para la Garantia al Derecho a la Salud de personas LGTBI</v>
      </c>
      <c r="D61" s="504">
        <f>'1. DireccyConducc'!C59</f>
        <v>6</v>
      </c>
      <c r="E61" s="504">
        <f>'1. DireccyConducc'!D59</f>
        <v>1</v>
      </c>
      <c r="F61" s="538">
        <f>'1. DireccyConducc'!E59</f>
        <v>18038299</v>
      </c>
      <c r="G61" s="268" t="str">
        <f>'1. DireccyConducc'!F59</f>
        <v>Seguimiento a la ejecución de las acciones de las instituciones que implementan las directrices LGTBI</v>
      </c>
      <c r="H61" s="231">
        <f>'1. DireccyConducc'!G59</f>
        <v>0</v>
      </c>
      <c r="I61" s="232">
        <f>'1. DireccyConducc'!H59</f>
        <v>0</v>
      </c>
      <c r="J61" s="232">
        <f>'1. DireccyConducc'!I59</f>
        <v>0</v>
      </c>
      <c r="K61" s="232">
        <f>'1. DireccyConducc'!J59</f>
        <v>0</v>
      </c>
      <c r="L61" s="232">
        <f>'1. DireccyConducc'!K59</f>
        <v>0</v>
      </c>
      <c r="M61" s="232">
        <f>'1. DireccyConducc'!L59</f>
        <v>0</v>
      </c>
      <c r="N61" s="230"/>
      <c r="O61" s="230"/>
      <c r="P61" s="230"/>
      <c r="Q61" s="230"/>
      <c r="R61" s="101">
        <f t="shared" ref="R61:R93" si="7">SUM(N61:Q61)</f>
        <v>0</v>
      </c>
      <c r="S61" s="225">
        <f>'1. DireccyConducc'!M59</f>
        <v>0</v>
      </c>
      <c r="T61" s="225"/>
      <c r="U61" s="225"/>
      <c r="V61" s="100" t="e">
        <f t="shared" ref="V61:V93" si="8">(T61+U61)/S61</f>
        <v>#DIV/0!</v>
      </c>
    </row>
    <row r="62" spans="1:22" s="97" customFormat="1" ht="54.75" customHeight="1" x14ac:dyDescent="0.25">
      <c r="A62" s="882"/>
      <c r="B62" s="541"/>
      <c r="C62" s="541"/>
      <c r="D62" s="505"/>
      <c r="E62" s="505"/>
      <c r="F62" s="539"/>
      <c r="G62" s="268" t="str">
        <f>'1. DireccyConducc'!F60</f>
        <v xml:space="preserve">Incorporación de acciones referidas a LGTBI  en los POAS  instituciones </v>
      </c>
      <c r="H62" s="231">
        <f>'1. DireccyConducc'!G60</f>
        <v>0</v>
      </c>
      <c r="I62" s="232">
        <f>'1. DireccyConducc'!H60</f>
        <v>0</v>
      </c>
      <c r="J62" s="232">
        <f>'1. DireccyConducc'!I60</f>
        <v>0</v>
      </c>
      <c r="K62" s="232">
        <f>'1. DireccyConducc'!J60</f>
        <v>0</v>
      </c>
      <c r="L62" s="232">
        <f>'1. DireccyConducc'!K60</f>
        <v>0</v>
      </c>
      <c r="M62" s="232">
        <f>'1. DireccyConducc'!L60</f>
        <v>0</v>
      </c>
      <c r="N62" s="230"/>
      <c r="O62" s="230"/>
      <c r="P62" s="230"/>
      <c r="Q62" s="230"/>
      <c r="R62" s="101">
        <f t="shared" si="7"/>
        <v>0</v>
      </c>
      <c r="S62" s="225">
        <f>'1. DireccyConducc'!M60</f>
        <v>0</v>
      </c>
      <c r="T62" s="225"/>
      <c r="U62" s="225"/>
      <c r="V62" s="100" t="e">
        <f t="shared" si="8"/>
        <v>#DIV/0!</v>
      </c>
    </row>
    <row r="63" spans="1:22" s="97" customFormat="1" ht="54.75" customHeight="1" x14ac:dyDescent="0.25">
      <c r="A63" s="882"/>
      <c r="B63" s="541"/>
      <c r="C63" s="541"/>
      <c r="D63" s="505"/>
      <c r="E63" s="505"/>
      <c r="F63" s="539"/>
      <c r="G63" s="268" t="str">
        <f>'1. DireccyConducc'!F61</f>
        <v>Desarrollo de Sistema de Seguimiento y Evaluación para la aplicación de las directrices para la Garantia a la Salud LGTBI</v>
      </c>
      <c r="H63" s="231">
        <f>'1. DireccyConducc'!G61</f>
        <v>0</v>
      </c>
      <c r="I63" s="232">
        <f>'1. DireccyConducc'!H61</f>
        <v>0</v>
      </c>
      <c r="J63" s="232">
        <f>'1. DireccyConducc'!I61</f>
        <v>0</v>
      </c>
      <c r="K63" s="232">
        <f>'1. DireccyConducc'!J61</f>
        <v>0</v>
      </c>
      <c r="L63" s="232">
        <f>'1. DireccyConducc'!K61</f>
        <v>0</v>
      </c>
      <c r="M63" s="232">
        <f>'1. DireccyConducc'!L61</f>
        <v>0</v>
      </c>
      <c r="N63" s="230"/>
      <c r="O63" s="230"/>
      <c r="P63" s="230"/>
      <c r="Q63" s="230"/>
      <c r="R63" s="101">
        <f t="shared" si="7"/>
        <v>0</v>
      </c>
      <c r="S63" s="225">
        <f>'1. DireccyConducc'!M61</f>
        <v>0</v>
      </c>
      <c r="T63" s="225"/>
      <c r="U63" s="225"/>
      <c r="V63" s="100" t="e">
        <f t="shared" si="8"/>
        <v>#DIV/0!</v>
      </c>
    </row>
    <row r="64" spans="1:22" s="97" customFormat="1" ht="21" customHeight="1" x14ac:dyDescent="0.25">
      <c r="A64" s="882"/>
      <c r="B64" s="541"/>
      <c r="C64" s="502" t="str">
        <f>'1. DireccyConducc'!B62</f>
        <v xml:space="preserve">Número de instituciones  implementando  el Plan  Estratégico Nacional de Salud de la Persona Adolescente                             ( PENSPA) </v>
      </c>
      <c r="D64" s="504">
        <f>'1. DireccyConducc'!C62</f>
        <v>20</v>
      </c>
      <c r="E64" s="504">
        <f>'1. DireccyConducc'!D62</f>
        <v>2</v>
      </c>
      <c r="F64" s="538">
        <f>'1. DireccyConducc'!E62</f>
        <v>25640211</v>
      </c>
      <c r="G64" s="268" t="str">
        <f>'1. DireccyConducc'!F62</f>
        <v>Seguimiento de las acciones en el marco del PENSPA</v>
      </c>
      <c r="H64" s="231">
        <f>'1. DireccyConducc'!G62</f>
        <v>0</v>
      </c>
      <c r="I64" s="231">
        <f>'1. DireccyConducc'!H62</f>
        <v>0</v>
      </c>
      <c r="J64" s="231">
        <f>'1. DireccyConducc'!I62</f>
        <v>0</v>
      </c>
      <c r="K64" s="231">
        <f>'1. DireccyConducc'!J62</f>
        <v>0</v>
      </c>
      <c r="L64" s="231">
        <f>'1. DireccyConducc'!K62</f>
        <v>0</v>
      </c>
      <c r="M64" s="231">
        <f>'1. DireccyConducc'!L62</f>
        <v>0</v>
      </c>
      <c r="N64" s="230"/>
      <c r="O64" s="230"/>
      <c r="P64" s="230"/>
      <c r="Q64" s="230"/>
      <c r="R64" s="101">
        <f t="shared" si="7"/>
        <v>0</v>
      </c>
      <c r="S64" s="225">
        <f>'1. DireccyConducc'!M62</f>
        <v>0</v>
      </c>
      <c r="T64" s="225"/>
      <c r="U64" s="225"/>
      <c r="V64" s="100" t="e">
        <f t="shared" si="8"/>
        <v>#DIV/0!</v>
      </c>
    </row>
    <row r="65" spans="1:22" s="97" customFormat="1" ht="40.5" customHeight="1" x14ac:dyDescent="0.25">
      <c r="A65" s="882"/>
      <c r="B65" s="541"/>
      <c r="C65" s="541">
        <f>'1. DireccyConducc'!B63</f>
        <v>0</v>
      </c>
      <c r="D65" s="505">
        <f>'1. DireccyConducc'!C63</f>
        <v>0</v>
      </c>
      <c r="E65" s="505">
        <f>'1. DireccyConducc'!D63</f>
        <v>0</v>
      </c>
      <c r="F65" s="539">
        <f>'1. DireccyConducc'!E63</f>
        <v>0</v>
      </c>
      <c r="G65" s="268" t="str">
        <f>'1. DireccyConducc'!F63</f>
        <v>Seguimiento a la implementación del plan de acción del Consejo Inteinstitucional de Atención de Madre Adolescente (CIAMA)</v>
      </c>
      <c r="H65" s="231">
        <f>'1. DireccyConducc'!G63</f>
        <v>0</v>
      </c>
      <c r="I65" s="231">
        <f>'1. DireccyConducc'!H63</f>
        <v>0</v>
      </c>
      <c r="J65" s="231">
        <f>'1. DireccyConducc'!I63</f>
        <v>0</v>
      </c>
      <c r="K65" s="231">
        <f>'1. DireccyConducc'!J63</f>
        <v>0</v>
      </c>
      <c r="L65" s="231">
        <f>'1. DireccyConducc'!K63</f>
        <v>0</v>
      </c>
      <c r="M65" s="231">
        <f>'1. DireccyConducc'!L63</f>
        <v>0</v>
      </c>
      <c r="N65" s="230"/>
      <c r="O65" s="230"/>
      <c r="P65" s="230"/>
      <c r="Q65" s="230"/>
      <c r="R65" s="101">
        <f t="shared" si="7"/>
        <v>0</v>
      </c>
      <c r="S65" s="225">
        <f>'1. DireccyConducc'!M63</f>
        <v>0</v>
      </c>
      <c r="T65" s="225"/>
      <c r="U65" s="225"/>
      <c r="V65" s="100" t="e">
        <f t="shared" si="8"/>
        <v>#DIV/0!</v>
      </c>
    </row>
    <row r="66" spans="1:22" s="97" customFormat="1" ht="42.75" customHeight="1" x14ac:dyDescent="0.25">
      <c r="A66" s="882"/>
      <c r="B66" s="541"/>
      <c r="C66" s="541">
        <f>'1. DireccyConducc'!B64</f>
        <v>0</v>
      </c>
      <c r="D66" s="505">
        <f>'1. DireccyConducc'!C64</f>
        <v>0</v>
      </c>
      <c r="E66" s="505">
        <f>'1. DireccyConducc'!D64</f>
        <v>0</v>
      </c>
      <c r="F66" s="539">
        <f>'1. DireccyConducc'!E64</f>
        <v>0</v>
      </c>
      <c r="G66" s="268" t="str">
        <f>'1. DireccyConducc'!F64</f>
        <v xml:space="preserve">Seguimiento la segunda operación de las acciones del Proyecto Salud Mesoamérica </v>
      </c>
      <c r="H66" s="231">
        <f>'1. DireccyConducc'!G64</f>
        <v>0</v>
      </c>
      <c r="I66" s="231">
        <f>'1. DireccyConducc'!H64</f>
        <v>0</v>
      </c>
      <c r="J66" s="231">
        <f>'1. DireccyConducc'!I64</f>
        <v>0</v>
      </c>
      <c r="K66" s="231">
        <f>'1. DireccyConducc'!J64</f>
        <v>0</v>
      </c>
      <c r="L66" s="231">
        <f>'1. DireccyConducc'!K64</f>
        <v>0</v>
      </c>
      <c r="M66" s="231">
        <f>'1. DireccyConducc'!L64</f>
        <v>0</v>
      </c>
      <c r="N66" s="230"/>
      <c r="O66" s="230"/>
      <c r="P66" s="230"/>
      <c r="Q66" s="230"/>
      <c r="R66" s="101">
        <f t="shared" si="7"/>
        <v>0</v>
      </c>
      <c r="S66" s="225">
        <f>'1. DireccyConducc'!M64</f>
        <v>0</v>
      </c>
      <c r="T66" s="225"/>
      <c r="U66" s="225"/>
      <c r="V66" s="100" t="e">
        <f t="shared" si="8"/>
        <v>#DIV/0!</v>
      </c>
    </row>
    <row r="67" spans="1:22" s="97" customFormat="1" ht="43.5" customHeight="1" x14ac:dyDescent="0.25">
      <c r="A67" s="882"/>
      <c r="B67" s="541"/>
      <c r="C67" s="541">
        <f>'1. DireccyConducc'!B65</f>
        <v>0</v>
      </c>
      <c r="D67" s="505">
        <f>'1. DireccyConducc'!C65</f>
        <v>0</v>
      </c>
      <c r="E67" s="505">
        <f>'1. DireccyConducc'!D65</f>
        <v>0</v>
      </c>
      <c r="F67" s="539">
        <f>'1. DireccyConducc'!E65</f>
        <v>0</v>
      </c>
      <c r="G67" s="268" t="str">
        <f>'1. DireccyConducc'!F65</f>
        <v xml:space="preserve">Formulación  del Sistema de Seguimiento y Evaluación para el Plan  Estratégico Nacional de Salud de la Persona Adolescente </v>
      </c>
      <c r="H67" s="231">
        <f>'1. DireccyConducc'!G65</f>
        <v>0</v>
      </c>
      <c r="I67" s="231">
        <f>'1. DireccyConducc'!H65</f>
        <v>0</v>
      </c>
      <c r="J67" s="231">
        <f>'1. DireccyConducc'!I65</f>
        <v>0</v>
      </c>
      <c r="K67" s="231">
        <f>'1. DireccyConducc'!J65</f>
        <v>0</v>
      </c>
      <c r="L67" s="231">
        <f>'1. DireccyConducc'!K65</f>
        <v>0</v>
      </c>
      <c r="M67" s="231">
        <f>'1. DireccyConducc'!L65</f>
        <v>0</v>
      </c>
      <c r="N67" s="230"/>
      <c r="O67" s="230"/>
      <c r="P67" s="230"/>
      <c r="Q67" s="230"/>
      <c r="R67" s="101">
        <f t="shared" si="7"/>
        <v>0</v>
      </c>
      <c r="S67" s="225">
        <f>'1. DireccyConducc'!M65</f>
        <v>0</v>
      </c>
      <c r="T67" s="225"/>
      <c r="U67" s="225"/>
      <c r="V67" s="100" t="e">
        <f t="shared" si="8"/>
        <v>#DIV/0!</v>
      </c>
    </row>
    <row r="68" spans="1:22" s="97" customFormat="1" ht="38.25" customHeight="1" x14ac:dyDescent="0.25">
      <c r="A68" s="882"/>
      <c r="B68" s="541"/>
      <c r="C68" s="502" t="str">
        <f>'1. DireccyConducc'!B66</f>
        <v xml:space="preserve">Porcentaje de avance en  las metas del componente de salud  de la Agenda de Niñez y Adolescencia </v>
      </c>
      <c r="D68" s="504">
        <f>'1. DireccyConducc'!C66</f>
        <v>0</v>
      </c>
      <c r="E68" s="504">
        <f>'1. DireccyConducc'!D66</f>
        <v>0</v>
      </c>
      <c r="F68" s="538">
        <f>'1. DireccyConducc'!E66</f>
        <v>25640211</v>
      </c>
      <c r="G68" s="268" t="str">
        <f>'1. DireccyConducc'!F66</f>
        <v>Divulgación del Plan Operativo anual  para la implementación de la agenda de niñez y adolescencia</v>
      </c>
      <c r="H68" s="231">
        <f>'1. DireccyConducc'!G66</f>
        <v>0</v>
      </c>
      <c r="I68" s="231">
        <f>'1. DireccyConducc'!H66</f>
        <v>0</v>
      </c>
      <c r="J68" s="231">
        <f>'1. DireccyConducc'!I66</f>
        <v>0</v>
      </c>
      <c r="K68" s="231">
        <f>'1. DireccyConducc'!J66</f>
        <v>0</v>
      </c>
      <c r="L68" s="231">
        <f>'1. DireccyConducc'!K66</f>
        <v>0</v>
      </c>
      <c r="M68" s="231">
        <f>'1. DireccyConducc'!L66</f>
        <v>0</v>
      </c>
      <c r="N68" s="230"/>
      <c r="O68" s="230"/>
      <c r="P68" s="230"/>
      <c r="Q68" s="230"/>
      <c r="R68" s="101">
        <f t="shared" si="7"/>
        <v>0</v>
      </c>
      <c r="S68" s="225">
        <f>'1. DireccyConducc'!M66</f>
        <v>0</v>
      </c>
      <c r="T68" s="225"/>
      <c r="U68" s="225"/>
      <c r="V68" s="100" t="e">
        <f t="shared" si="8"/>
        <v>#DIV/0!</v>
      </c>
    </row>
    <row r="69" spans="1:22" s="97" customFormat="1" ht="41.25" customHeight="1" x14ac:dyDescent="0.25">
      <c r="A69" s="882"/>
      <c r="B69" s="541"/>
      <c r="C69" s="541"/>
      <c r="D69" s="505"/>
      <c r="E69" s="505"/>
      <c r="F69" s="539"/>
      <c r="G69" s="268" t="str">
        <f>'1. DireccyConducc'!F67</f>
        <v>Seguimiento al cumplimiento de las acciones del componente de salud de la agenda de niñez y adolescencia</v>
      </c>
      <c r="H69" s="231">
        <f>'1. DireccyConducc'!G67</f>
        <v>0</v>
      </c>
      <c r="I69" s="231">
        <f>'1. DireccyConducc'!H67</f>
        <v>0</v>
      </c>
      <c r="J69" s="231">
        <f>'1. DireccyConducc'!I67</f>
        <v>0</v>
      </c>
      <c r="K69" s="231">
        <f>'1. DireccyConducc'!J67</f>
        <v>0</v>
      </c>
      <c r="L69" s="231">
        <f>'1. DireccyConducc'!K67</f>
        <v>0</v>
      </c>
      <c r="M69" s="231">
        <f>'1. DireccyConducc'!L67</f>
        <v>0</v>
      </c>
      <c r="N69" s="230"/>
      <c r="O69" s="230"/>
      <c r="P69" s="230"/>
      <c r="Q69" s="230"/>
      <c r="R69" s="101">
        <f t="shared" si="7"/>
        <v>0</v>
      </c>
      <c r="S69" s="225">
        <f>'1. DireccyConducc'!M67</f>
        <v>0</v>
      </c>
      <c r="T69" s="225"/>
      <c r="U69" s="225"/>
      <c r="V69" s="100" t="e">
        <f t="shared" si="8"/>
        <v>#DIV/0!</v>
      </c>
    </row>
    <row r="70" spans="1:22" s="97" customFormat="1" ht="57.75" customHeight="1" x14ac:dyDescent="0.25">
      <c r="A70" s="882"/>
      <c r="B70" s="541"/>
      <c r="C70" s="502" t="str">
        <f>'1. DireccyConducc'!B68</f>
        <v xml:space="preserve">Porcentaje de instituciones  implementando  el Plan   Nacional de Salud de la Población Afrodecendiente </v>
      </c>
      <c r="D70" s="504">
        <f>'1. DireccyConducc'!C68</f>
        <v>0</v>
      </c>
      <c r="E70" s="821">
        <f>'1. DireccyConducc'!D68</f>
        <v>0.3</v>
      </c>
      <c r="F70" s="538">
        <f>'1. DireccyConducc'!E68</f>
        <v>25640211</v>
      </c>
      <c r="G70" s="268" t="str">
        <f>'1. DireccyConducc'!F68</f>
        <v xml:space="preserve">Desarrollo de Sistema de Seguimiento y Evaluación para el  Plan   Nacional de Salud de la Población Afrodecendiente </v>
      </c>
      <c r="H70" s="231">
        <f>'1. DireccyConducc'!G68</f>
        <v>0</v>
      </c>
      <c r="I70" s="231">
        <f>'1. DireccyConducc'!H68</f>
        <v>0</v>
      </c>
      <c r="J70" s="231">
        <f>'1. DireccyConducc'!I68</f>
        <v>0</v>
      </c>
      <c r="K70" s="231">
        <f>'1. DireccyConducc'!J68</f>
        <v>0</v>
      </c>
      <c r="L70" s="231">
        <f>'1. DireccyConducc'!K68</f>
        <v>0</v>
      </c>
      <c r="M70" s="231">
        <f>'1. DireccyConducc'!L68</f>
        <v>0</v>
      </c>
      <c r="N70" s="230"/>
      <c r="O70" s="230"/>
      <c r="P70" s="230"/>
      <c r="Q70" s="230"/>
      <c r="R70" s="101">
        <f t="shared" si="7"/>
        <v>0</v>
      </c>
      <c r="S70" s="225">
        <f>'1. DireccyConducc'!M68</f>
        <v>0</v>
      </c>
      <c r="T70" s="225"/>
      <c r="U70" s="225"/>
      <c r="V70" s="100" t="e">
        <f t="shared" si="8"/>
        <v>#DIV/0!</v>
      </c>
    </row>
    <row r="71" spans="1:22" s="97" customFormat="1" ht="60.75" customHeight="1" x14ac:dyDescent="0.25">
      <c r="A71" s="882"/>
      <c r="B71" s="541"/>
      <c r="C71" s="541">
        <f>'1. DireccyConducc'!B69</f>
        <v>0</v>
      </c>
      <c r="D71" s="505">
        <f>'1. DireccyConducc'!C69</f>
        <v>0</v>
      </c>
      <c r="E71" s="822">
        <f>'1. DireccyConducc'!D69</f>
        <v>0</v>
      </c>
      <c r="F71" s="539">
        <f>'1. DireccyConducc'!E69</f>
        <v>0</v>
      </c>
      <c r="G71" s="268" t="str">
        <f>'1. DireccyConducc'!F69</f>
        <v>Divulgación técnica del Plan Nacional de Salud de la Población Afrodecendiente (Región Huetar Caribe)</v>
      </c>
      <c r="H71" s="231">
        <f>'1. DireccyConducc'!G69</f>
        <v>0</v>
      </c>
      <c r="I71" s="231">
        <f>'1. DireccyConducc'!H69</f>
        <v>0</v>
      </c>
      <c r="J71" s="231">
        <f>'1. DireccyConducc'!I69</f>
        <v>0</v>
      </c>
      <c r="K71" s="231">
        <f>'1. DireccyConducc'!J69</f>
        <v>0</v>
      </c>
      <c r="L71" s="231">
        <f>'1. DireccyConducc'!K69</f>
        <v>0</v>
      </c>
      <c r="M71" s="231">
        <f>'1. DireccyConducc'!L69</f>
        <v>0</v>
      </c>
      <c r="N71" s="230"/>
      <c r="O71" s="230"/>
      <c r="P71" s="230"/>
      <c r="Q71" s="230"/>
      <c r="R71" s="101">
        <f t="shared" si="7"/>
        <v>0</v>
      </c>
      <c r="S71" s="225">
        <f>'1. DireccyConducc'!M69</f>
        <v>0</v>
      </c>
      <c r="T71" s="225"/>
      <c r="U71" s="225"/>
      <c r="V71" s="100" t="e">
        <f t="shared" si="8"/>
        <v>#DIV/0!</v>
      </c>
    </row>
    <row r="72" spans="1:22" s="97" customFormat="1" ht="41.25" customHeight="1" x14ac:dyDescent="0.25">
      <c r="A72" s="882"/>
      <c r="B72" s="541"/>
      <c r="C72" s="502" t="str">
        <f>'1. DireccyConducc'!B70</f>
        <v xml:space="preserve">Porcentaje de instituciones  implementando  el Plan   Nacional de Salud de Pueblos Indígenas </v>
      </c>
      <c r="D72" s="504">
        <f>'1. DireccyConducc'!C70</f>
        <v>0</v>
      </c>
      <c r="E72" s="821">
        <f>'1. DireccyConducc'!D70</f>
        <v>0.3</v>
      </c>
      <c r="F72" s="538">
        <f>'1. DireccyConducc'!E70</f>
        <v>35300211</v>
      </c>
      <c r="G72" s="268" t="str">
        <f>'1. DireccyConducc'!F70</f>
        <v xml:space="preserve">Elaboración Plan Nacional de Salud de Pueblos Indígenas  (talleres regionales - nacionales ) </v>
      </c>
      <c r="H72" s="231">
        <f>'1. DireccyConducc'!G70</f>
        <v>0</v>
      </c>
      <c r="I72" s="231">
        <f>'1. DireccyConducc'!H70</f>
        <v>0</v>
      </c>
      <c r="J72" s="231">
        <f>'1. DireccyConducc'!I70</f>
        <v>0</v>
      </c>
      <c r="K72" s="231">
        <f>'1. DireccyConducc'!J70</f>
        <v>0</v>
      </c>
      <c r="L72" s="231">
        <f>'1. DireccyConducc'!K70</f>
        <v>0</v>
      </c>
      <c r="M72" s="231">
        <f>'1. DireccyConducc'!L70</f>
        <v>0</v>
      </c>
      <c r="N72" s="230"/>
      <c r="O72" s="230"/>
      <c r="P72" s="230"/>
      <c r="Q72" s="230"/>
      <c r="R72" s="101">
        <f t="shared" si="7"/>
        <v>0</v>
      </c>
      <c r="S72" s="225">
        <f>'1. DireccyConducc'!M70</f>
        <v>0</v>
      </c>
      <c r="T72" s="225"/>
      <c r="U72" s="225"/>
      <c r="V72" s="100" t="e">
        <f t="shared" si="8"/>
        <v>#DIV/0!</v>
      </c>
    </row>
    <row r="73" spans="1:22" s="97" customFormat="1" ht="44.25" customHeight="1" x14ac:dyDescent="0.25">
      <c r="A73" s="882"/>
      <c r="B73" s="541"/>
      <c r="C73" s="541">
        <f>'1. DireccyConducc'!B71</f>
        <v>0</v>
      </c>
      <c r="D73" s="505">
        <f>'1. DireccyConducc'!C71</f>
        <v>0</v>
      </c>
      <c r="E73" s="822">
        <f>'1. DireccyConducc'!D71</f>
        <v>0</v>
      </c>
      <c r="F73" s="539">
        <f>'1. DireccyConducc'!E71</f>
        <v>0</v>
      </c>
      <c r="G73" s="268" t="str">
        <f>'1. DireccyConducc'!F71</f>
        <v>Formulación del  Sistema de Seguimiento y Evaluación para el  Plan Nacional de Salud de la Población Indígena</v>
      </c>
      <c r="H73" s="231">
        <f>'1. DireccyConducc'!G71</f>
        <v>0</v>
      </c>
      <c r="I73" s="231">
        <f>'1. DireccyConducc'!H71</f>
        <v>0</v>
      </c>
      <c r="J73" s="231">
        <f>'1. DireccyConducc'!I71</f>
        <v>0</v>
      </c>
      <c r="K73" s="231">
        <f>'1. DireccyConducc'!J71</f>
        <v>0</v>
      </c>
      <c r="L73" s="231">
        <f>'1. DireccyConducc'!K71</f>
        <v>0</v>
      </c>
      <c r="M73" s="231">
        <f>'1. DireccyConducc'!L71</f>
        <v>0</v>
      </c>
      <c r="N73" s="230"/>
      <c r="O73" s="230"/>
      <c r="P73" s="230"/>
      <c r="Q73" s="230"/>
      <c r="R73" s="101">
        <f t="shared" si="7"/>
        <v>0</v>
      </c>
      <c r="S73" s="225">
        <f>'1. DireccyConducc'!M71</f>
        <v>0</v>
      </c>
      <c r="T73" s="225"/>
      <c r="U73" s="225"/>
      <c r="V73" s="100" t="e">
        <f t="shared" si="8"/>
        <v>#DIV/0!</v>
      </c>
    </row>
    <row r="74" spans="1:22" s="97" customFormat="1" ht="39" customHeight="1" x14ac:dyDescent="0.25">
      <c r="A74" s="882"/>
      <c r="B74" s="541"/>
      <c r="C74" s="502" t="str">
        <f>'1. DireccyConducc'!B72</f>
        <v>Número de instituciones  implementando  el Plan  Nacional de Sexualidad</v>
      </c>
      <c r="D74" s="504">
        <f>'1. DireccyConducc'!C72</f>
        <v>6</v>
      </c>
      <c r="E74" s="504">
        <f>'1. DireccyConducc'!D72</f>
        <v>1</v>
      </c>
      <c r="F74" s="538">
        <f>'1. DireccyConducc'!E72</f>
        <v>25640211</v>
      </c>
      <c r="G74" s="268" t="str">
        <f>'1. DireccyConducc'!F72</f>
        <v>Divulgación técnica del Plan Nacional de Sexualidad</v>
      </c>
      <c r="H74" s="231">
        <f>'1. DireccyConducc'!G72</f>
        <v>0</v>
      </c>
      <c r="I74" s="231">
        <f>'1. DireccyConducc'!H72</f>
        <v>0</v>
      </c>
      <c r="J74" s="231">
        <f>'1. DireccyConducc'!I72</f>
        <v>0</v>
      </c>
      <c r="K74" s="231">
        <f>'1. DireccyConducc'!J72</f>
        <v>0</v>
      </c>
      <c r="L74" s="231">
        <f>'1. DireccyConducc'!K72</f>
        <v>0</v>
      </c>
      <c r="M74" s="231">
        <f>'1. DireccyConducc'!L72</f>
        <v>0</v>
      </c>
      <c r="N74" s="230"/>
      <c r="O74" s="230"/>
      <c r="P74" s="230"/>
      <c r="Q74" s="230"/>
      <c r="R74" s="101">
        <f t="shared" si="7"/>
        <v>0</v>
      </c>
      <c r="S74" s="225">
        <f>'1. DireccyConducc'!M72</f>
        <v>0</v>
      </c>
      <c r="T74" s="225"/>
      <c r="U74" s="225"/>
      <c r="V74" s="100" t="e">
        <f t="shared" si="8"/>
        <v>#DIV/0!</v>
      </c>
    </row>
    <row r="75" spans="1:22" s="97" customFormat="1" ht="39" customHeight="1" x14ac:dyDescent="0.25">
      <c r="A75" s="882"/>
      <c r="B75" s="541"/>
      <c r="C75" s="541">
        <f>'1. DireccyConducc'!B73</f>
        <v>0</v>
      </c>
      <c r="D75" s="505">
        <f>'1. DireccyConducc'!C73</f>
        <v>0</v>
      </c>
      <c r="E75" s="505">
        <f>'1. DireccyConducc'!D73</f>
        <v>0</v>
      </c>
      <c r="F75" s="539">
        <f>'1. DireccyConducc'!E73</f>
        <v>0</v>
      </c>
      <c r="G75" s="268" t="str">
        <f>'1. DireccyConducc'!F73</f>
        <v xml:space="preserve">Realización del II Encuentro Nacional de salud Sexual y derechos sexuales y reproductivos </v>
      </c>
      <c r="H75" s="231">
        <f>'1. DireccyConducc'!G73</f>
        <v>0</v>
      </c>
      <c r="I75" s="231">
        <f>'1. DireccyConducc'!H73</f>
        <v>0</v>
      </c>
      <c r="J75" s="231">
        <f>'1. DireccyConducc'!I73</f>
        <v>0</v>
      </c>
      <c r="K75" s="231">
        <f>'1. DireccyConducc'!J73</f>
        <v>0</v>
      </c>
      <c r="L75" s="231">
        <f>'1. DireccyConducc'!K73</f>
        <v>0</v>
      </c>
      <c r="M75" s="231">
        <f>'1. DireccyConducc'!L73</f>
        <v>0</v>
      </c>
      <c r="N75" s="230"/>
      <c r="O75" s="230"/>
      <c r="P75" s="230"/>
      <c r="Q75" s="230"/>
      <c r="R75" s="101">
        <f t="shared" si="7"/>
        <v>0</v>
      </c>
      <c r="S75" s="225">
        <f>'1. DireccyConducc'!M73</f>
        <v>0</v>
      </c>
      <c r="T75" s="225"/>
      <c r="U75" s="225"/>
      <c r="V75" s="100" t="e">
        <f t="shared" si="8"/>
        <v>#DIV/0!</v>
      </c>
    </row>
    <row r="76" spans="1:22" s="97" customFormat="1" ht="39" customHeight="1" x14ac:dyDescent="0.25">
      <c r="A76" s="882"/>
      <c r="B76" s="541"/>
      <c r="C76" s="541">
        <f>'1. DireccyConducc'!B74</f>
        <v>0</v>
      </c>
      <c r="D76" s="505">
        <f>'1. DireccyConducc'!C74</f>
        <v>0</v>
      </c>
      <c r="E76" s="505">
        <f>'1. DireccyConducc'!D74</f>
        <v>0</v>
      </c>
      <c r="F76" s="539">
        <f>'1. DireccyConducc'!E74</f>
        <v>0</v>
      </c>
      <c r="G76" s="268" t="str">
        <f>'1. DireccyConducc'!F74</f>
        <v xml:space="preserve">Desarrollo de Sistema de Seguimiento y Evaluación para el  Plan   Nacional Sexualidad </v>
      </c>
      <c r="H76" s="231">
        <f>'1. DireccyConducc'!G74</f>
        <v>0</v>
      </c>
      <c r="I76" s="231">
        <f>'1. DireccyConducc'!H74</f>
        <v>0</v>
      </c>
      <c r="J76" s="231">
        <f>'1. DireccyConducc'!I74</f>
        <v>0</v>
      </c>
      <c r="K76" s="231">
        <f>'1. DireccyConducc'!J74</f>
        <v>0</v>
      </c>
      <c r="L76" s="231">
        <f>'1. DireccyConducc'!K74</f>
        <v>0</v>
      </c>
      <c r="M76" s="231">
        <f>'1. DireccyConducc'!L74</f>
        <v>0</v>
      </c>
      <c r="N76" s="230"/>
      <c r="O76" s="230"/>
      <c r="P76" s="230"/>
      <c r="Q76" s="230"/>
      <c r="R76" s="101">
        <f t="shared" si="7"/>
        <v>0</v>
      </c>
      <c r="S76" s="225">
        <f>'1. DireccyConducc'!M74</f>
        <v>0</v>
      </c>
      <c r="T76" s="225"/>
      <c r="U76" s="225"/>
      <c r="V76" s="100" t="e">
        <f t="shared" si="8"/>
        <v>#DIV/0!</v>
      </c>
    </row>
    <row r="77" spans="1:22" s="97" customFormat="1" ht="39" customHeight="1" x14ac:dyDescent="0.25">
      <c r="A77" s="882"/>
      <c r="B77" s="541"/>
      <c r="C77" s="541">
        <f>'1. DireccyConducc'!B75</f>
        <v>0</v>
      </c>
      <c r="D77" s="505">
        <f>'1. DireccyConducc'!C75</f>
        <v>0</v>
      </c>
      <c r="E77" s="505">
        <f>'1. DireccyConducc'!D75</f>
        <v>0</v>
      </c>
      <c r="F77" s="539">
        <f>'1. DireccyConducc'!E75</f>
        <v>0</v>
      </c>
      <c r="G77" s="268" t="str">
        <f>'1. DireccyConducc'!F75</f>
        <v>Seguimiento a la implementación del Plan Nacional de Sexualidad</v>
      </c>
      <c r="H77" s="231">
        <f>'1. DireccyConducc'!G75</f>
        <v>0</v>
      </c>
      <c r="I77" s="231">
        <f>'1. DireccyConducc'!H75</f>
        <v>0</v>
      </c>
      <c r="J77" s="231">
        <f>'1. DireccyConducc'!I75</f>
        <v>0</v>
      </c>
      <c r="K77" s="231">
        <f>'1. DireccyConducc'!J75</f>
        <v>0</v>
      </c>
      <c r="L77" s="231">
        <f>'1. DireccyConducc'!K75</f>
        <v>0</v>
      </c>
      <c r="M77" s="231">
        <f>'1. DireccyConducc'!L75</f>
        <v>0</v>
      </c>
      <c r="N77" s="230"/>
      <c r="O77" s="230"/>
      <c r="P77" s="230"/>
      <c r="Q77" s="230"/>
      <c r="R77" s="101">
        <f t="shared" si="7"/>
        <v>0</v>
      </c>
      <c r="S77" s="225">
        <f>'1. DireccyConducc'!M75</f>
        <v>0</v>
      </c>
      <c r="T77" s="225"/>
      <c r="U77" s="225"/>
      <c r="V77" s="100" t="e">
        <f t="shared" si="8"/>
        <v>#DIV/0!</v>
      </c>
    </row>
    <row r="78" spans="1:22" s="97" customFormat="1" ht="50.25" customHeight="1" x14ac:dyDescent="0.25">
      <c r="A78" s="882"/>
      <c r="B78" s="541"/>
      <c r="C78" s="502" t="str">
        <f>'1. DireccyConducc'!B76</f>
        <v xml:space="preserve">Porrcentaje de instituciones  ejecutanto acciones  en el marco del   Programa para la Prevención y Control de la Obesidad </v>
      </c>
      <c r="D78" s="504">
        <f>'1. DireccyConducc'!C76</f>
        <v>0</v>
      </c>
      <c r="E78" s="821">
        <f>'1. DireccyConducc'!D76</f>
        <v>0.2</v>
      </c>
      <c r="F78" s="538">
        <f>'1. DireccyConducc'!E76</f>
        <v>22521428</v>
      </c>
      <c r="G78" s="268" t="str">
        <f>'1. DireccyConducc'!F76</f>
        <v xml:space="preserve">Implementación del programa para la Prevención y Control de la Obesidad </v>
      </c>
      <c r="H78" s="231">
        <f>'1. DireccyConducc'!G76</f>
        <v>0</v>
      </c>
      <c r="I78" s="231">
        <f>'1. DireccyConducc'!H76</f>
        <v>0</v>
      </c>
      <c r="J78" s="231">
        <f>'1. DireccyConducc'!I76</f>
        <v>0</v>
      </c>
      <c r="K78" s="231">
        <f>'1. DireccyConducc'!J76</f>
        <v>0</v>
      </c>
      <c r="L78" s="231">
        <f>'1. DireccyConducc'!K76</f>
        <v>0</v>
      </c>
      <c r="M78" s="231">
        <f>'1. DireccyConducc'!L76</f>
        <v>0</v>
      </c>
      <c r="N78" s="230"/>
      <c r="O78" s="230"/>
      <c r="P78" s="230"/>
      <c r="Q78" s="230"/>
      <c r="R78" s="101">
        <f t="shared" si="7"/>
        <v>0</v>
      </c>
      <c r="S78" s="225">
        <f>'1. DireccyConducc'!M76</f>
        <v>0</v>
      </c>
      <c r="T78" s="225"/>
      <c r="U78" s="225"/>
      <c r="V78" s="100" t="e">
        <f t="shared" si="8"/>
        <v>#DIV/0!</v>
      </c>
    </row>
    <row r="79" spans="1:22" s="97" customFormat="1" ht="50.25" customHeight="1" x14ac:dyDescent="0.25">
      <c r="A79" s="882"/>
      <c r="B79" s="541"/>
      <c r="C79" s="541">
        <f>'1. DireccyConducc'!B77</f>
        <v>0</v>
      </c>
      <c r="D79" s="505">
        <f>'1. DireccyConducc'!C77</f>
        <v>0</v>
      </c>
      <c r="E79" s="822">
        <f>'1. DireccyConducc'!D77</f>
        <v>0</v>
      </c>
      <c r="F79" s="539">
        <f>'1. DireccyConducc'!E77</f>
        <v>0</v>
      </c>
      <c r="G79" s="268" t="str">
        <f>'1. DireccyConducc'!F77</f>
        <v>Implementación y seguimiento del proyecto de Reducción de la obesidad en niños de 5 a 12 años de edad</v>
      </c>
      <c r="H79" s="231">
        <f>'1. DireccyConducc'!G77</f>
        <v>0</v>
      </c>
      <c r="I79" s="231">
        <f>'1. DireccyConducc'!H77</f>
        <v>0</v>
      </c>
      <c r="J79" s="231">
        <f>'1. DireccyConducc'!I77</f>
        <v>0</v>
      </c>
      <c r="K79" s="231">
        <f>'1. DireccyConducc'!J77</f>
        <v>0</v>
      </c>
      <c r="L79" s="231">
        <f>'1. DireccyConducc'!K77</f>
        <v>0</v>
      </c>
      <c r="M79" s="231">
        <f>'1. DireccyConducc'!L77</f>
        <v>0</v>
      </c>
      <c r="N79" s="230"/>
      <c r="O79" s="230"/>
      <c r="P79" s="230"/>
      <c r="Q79" s="230"/>
      <c r="R79" s="101">
        <f t="shared" si="7"/>
        <v>0</v>
      </c>
      <c r="S79" s="225">
        <f>'1. DireccyConducc'!M77</f>
        <v>0</v>
      </c>
      <c r="T79" s="225"/>
      <c r="U79" s="225"/>
      <c r="V79" s="100" t="e">
        <f t="shared" si="8"/>
        <v>#DIV/0!</v>
      </c>
    </row>
    <row r="80" spans="1:22" s="97" customFormat="1" ht="50.25" customHeight="1" x14ac:dyDescent="0.25">
      <c r="A80" s="882"/>
      <c r="B80" s="541"/>
      <c r="C80" s="541">
        <f>'1. DireccyConducc'!B78</f>
        <v>0</v>
      </c>
      <c r="D80" s="505">
        <f>'1. DireccyConducc'!C78</f>
        <v>0</v>
      </c>
      <c r="E80" s="822">
        <f>'1. DireccyConducc'!D78</f>
        <v>0</v>
      </c>
      <c r="F80" s="539">
        <f>'1. DireccyConducc'!E78</f>
        <v>0</v>
      </c>
      <c r="G80" s="268" t="str">
        <f>'1. DireccyConducc'!F78</f>
        <v>Seguimiento a la implementación de la Estratégia Nacional de Seguimiento al Reglamento de Sodas Estudiantiles</v>
      </c>
      <c r="H80" s="231">
        <f>'1. DireccyConducc'!G78</f>
        <v>0</v>
      </c>
      <c r="I80" s="231">
        <f>'1. DireccyConducc'!H78</f>
        <v>0</v>
      </c>
      <c r="J80" s="231">
        <f>'1. DireccyConducc'!I78</f>
        <v>0</v>
      </c>
      <c r="K80" s="231">
        <f>'1. DireccyConducc'!J78</f>
        <v>0</v>
      </c>
      <c r="L80" s="231">
        <f>'1. DireccyConducc'!K78</f>
        <v>0</v>
      </c>
      <c r="M80" s="231">
        <f>'1. DireccyConducc'!L78</f>
        <v>0</v>
      </c>
      <c r="N80" s="230"/>
      <c r="O80" s="230"/>
      <c r="P80" s="230"/>
      <c r="Q80" s="230"/>
      <c r="R80" s="101">
        <f t="shared" si="7"/>
        <v>0</v>
      </c>
      <c r="S80" s="225">
        <f>'1. DireccyConducc'!M78</f>
        <v>0</v>
      </c>
      <c r="T80" s="225"/>
      <c r="U80" s="225"/>
      <c r="V80" s="100" t="e">
        <f t="shared" si="8"/>
        <v>#DIV/0!</v>
      </c>
    </row>
    <row r="81" spans="1:22" s="97" customFormat="1" ht="50.25" customHeight="1" x14ac:dyDescent="0.25">
      <c r="A81" s="882"/>
      <c r="B81" s="541"/>
      <c r="C81" s="541">
        <f>'1. DireccyConducc'!B79</f>
        <v>0</v>
      </c>
      <c r="D81" s="505">
        <f>'1. DireccyConducc'!C79</f>
        <v>0</v>
      </c>
      <c r="E81" s="822">
        <f>'1. DireccyConducc'!D79</f>
        <v>0</v>
      </c>
      <c r="F81" s="539">
        <f>'1. DireccyConducc'!E79</f>
        <v>0</v>
      </c>
      <c r="G81" s="268" t="str">
        <f>'1. DireccyConducc'!F79</f>
        <v>Formulación  y validación del Sistema de Seguimiento y Evaluación para el Programa para la Prevención y Control de la Obesidad</v>
      </c>
      <c r="H81" s="231">
        <f>'1. DireccyConducc'!G79</f>
        <v>0</v>
      </c>
      <c r="I81" s="231">
        <f>'1. DireccyConducc'!H79</f>
        <v>0</v>
      </c>
      <c r="J81" s="231">
        <f>'1. DireccyConducc'!I79</f>
        <v>0</v>
      </c>
      <c r="K81" s="231">
        <f>'1. DireccyConducc'!J79</f>
        <v>0</v>
      </c>
      <c r="L81" s="231">
        <f>'1. DireccyConducc'!K79</f>
        <v>0</v>
      </c>
      <c r="M81" s="231">
        <f>'1. DireccyConducc'!L79</f>
        <v>0</v>
      </c>
      <c r="N81" s="230"/>
      <c r="O81" s="230"/>
      <c r="P81" s="230"/>
      <c r="Q81" s="230"/>
      <c r="R81" s="101">
        <f t="shared" si="7"/>
        <v>0</v>
      </c>
      <c r="S81" s="225">
        <f>'1. DireccyConducc'!M79</f>
        <v>0</v>
      </c>
      <c r="T81" s="225"/>
      <c r="U81" s="225"/>
      <c r="V81" s="100" t="e">
        <f t="shared" si="8"/>
        <v>#DIV/0!</v>
      </c>
    </row>
    <row r="82" spans="1:22" s="97" customFormat="1" ht="50.25" customHeight="1" x14ac:dyDescent="0.25">
      <c r="A82" s="882"/>
      <c r="B82" s="541"/>
      <c r="C82" s="502" t="str">
        <f>'1. DireccyConducc'!B80</f>
        <v>Porcentaje de instituciones  ejecutanto acciones del programa Nacional para la Prevención y Control de VIH-sida</v>
      </c>
      <c r="D82" s="821">
        <f>'1. DireccyConducc'!C80</f>
        <v>0.62</v>
      </c>
      <c r="E82" s="821">
        <f>'1. DireccyConducc'!D80</f>
        <v>0.25</v>
      </c>
      <c r="F82" s="538">
        <f>'1. DireccyConducc'!E80</f>
        <v>20391428</v>
      </c>
      <c r="G82" s="268" t="str">
        <f>'1. DireccyConducc'!F80</f>
        <v xml:space="preserve">Elaboración del Plan operativo anual  intersectorial </v>
      </c>
      <c r="H82" s="231">
        <f>'1. DireccyConducc'!G80</f>
        <v>0</v>
      </c>
      <c r="I82" s="231">
        <f>'1. DireccyConducc'!H80</f>
        <v>0</v>
      </c>
      <c r="J82" s="231">
        <f>'1. DireccyConducc'!I80</f>
        <v>0</v>
      </c>
      <c r="K82" s="231">
        <f>'1. DireccyConducc'!J80</f>
        <v>0</v>
      </c>
      <c r="L82" s="231">
        <f>'1. DireccyConducc'!K80</f>
        <v>0</v>
      </c>
      <c r="M82" s="231">
        <f>'1. DireccyConducc'!L80</f>
        <v>0</v>
      </c>
      <c r="N82" s="230"/>
      <c r="O82" s="230"/>
      <c r="P82" s="230"/>
      <c r="Q82" s="230"/>
      <c r="R82" s="101">
        <f t="shared" si="7"/>
        <v>0</v>
      </c>
      <c r="S82" s="225">
        <f>'1. DireccyConducc'!M80</f>
        <v>0</v>
      </c>
      <c r="T82" s="225"/>
      <c r="U82" s="225"/>
      <c r="V82" s="100" t="e">
        <f t="shared" si="8"/>
        <v>#DIV/0!</v>
      </c>
    </row>
    <row r="83" spans="1:22" s="97" customFormat="1" ht="50.25" customHeight="1" x14ac:dyDescent="0.25">
      <c r="A83" s="882"/>
      <c r="B83" s="541"/>
      <c r="C83" s="541">
        <f>'1. DireccyConducc'!B82</f>
        <v>0</v>
      </c>
      <c r="D83" s="822">
        <f>'1. DireccyConducc'!C82</f>
        <v>0</v>
      </c>
      <c r="E83" s="822">
        <f>'1. DireccyConducc'!D82</f>
        <v>0</v>
      </c>
      <c r="F83" s="539">
        <f>'1. DireccyConducc'!E82</f>
        <v>0</v>
      </c>
      <c r="G83" s="268" t="str">
        <f>'1. DireccyConducc'!F81</f>
        <v xml:space="preserve">Incorporación de acciones  del Plan Estratégico Nacional para la Prevención y Control de VIH-sida en los POAS  instituciones </v>
      </c>
      <c r="H83" s="231">
        <f>'1. DireccyConducc'!G81</f>
        <v>0</v>
      </c>
      <c r="I83" s="231">
        <f>'1. DireccyConducc'!H81</f>
        <v>0</v>
      </c>
      <c r="J83" s="231">
        <f>'1. DireccyConducc'!I81</f>
        <v>0</v>
      </c>
      <c r="K83" s="231">
        <f>'1. DireccyConducc'!J81</f>
        <v>0</v>
      </c>
      <c r="L83" s="231">
        <f>'1. DireccyConducc'!K81</f>
        <v>0</v>
      </c>
      <c r="M83" s="231">
        <f>'1. DireccyConducc'!L81</f>
        <v>0</v>
      </c>
      <c r="N83" s="230"/>
      <c r="O83" s="230"/>
      <c r="P83" s="230"/>
      <c r="Q83" s="230"/>
      <c r="R83" s="101">
        <f t="shared" si="7"/>
        <v>0</v>
      </c>
      <c r="S83" s="225">
        <f>'1. DireccyConducc'!M81</f>
        <v>0</v>
      </c>
      <c r="T83" s="225"/>
      <c r="U83" s="225"/>
      <c r="V83" s="100" t="e">
        <f t="shared" si="8"/>
        <v>#DIV/0!</v>
      </c>
    </row>
    <row r="84" spans="1:22" s="97" customFormat="1" ht="50.25" customHeight="1" x14ac:dyDescent="0.25">
      <c r="A84" s="882"/>
      <c r="B84" s="541"/>
      <c r="C84" s="541" t="e">
        <f>'1. DireccyConducc'!#REF!</f>
        <v>#REF!</v>
      </c>
      <c r="D84" s="822" t="e">
        <f>'1. DireccyConducc'!#REF!</f>
        <v>#REF!</v>
      </c>
      <c r="E84" s="822" t="e">
        <f>'1. DireccyConducc'!#REF!</f>
        <v>#REF!</v>
      </c>
      <c r="F84" s="539" t="e">
        <f>'1. DireccyConducc'!#REF!</f>
        <v>#REF!</v>
      </c>
      <c r="G84" s="268" t="str">
        <f>'1. DireccyConducc'!F82</f>
        <v xml:space="preserve">Implementación del Sistema de Seguimiento y Evaluación para el Programa para la Prevención y Control de VIH </v>
      </c>
      <c r="H84" s="231">
        <f>'1. DireccyConducc'!G82</f>
        <v>0</v>
      </c>
      <c r="I84" s="231">
        <f>'1. DireccyConducc'!H82</f>
        <v>0</v>
      </c>
      <c r="J84" s="231">
        <f>'1. DireccyConducc'!I82</f>
        <v>0</v>
      </c>
      <c r="K84" s="231">
        <f>'1. DireccyConducc'!J82</f>
        <v>0</v>
      </c>
      <c r="L84" s="231">
        <f>'1. DireccyConducc'!K82</f>
        <v>0</v>
      </c>
      <c r="M84" s="231">
        <f>'1. DireccyConducc'!L82</f>
        <v>0</v>
      </c>
      <c r="N84" s="230"/>
      <c r="O84" s="230"/>
      <c r="P84" s="230"/>
      <c r="Q84" s="230"/>
      <c r="R84" s="101">
        <f t="shared" si="7"/>
        <v>0</v>
      </c>
      <c r="S84" s="225">
        <f>'1. DireccyConducc'!M82</f>
        <v>0</v>
      </c>
      <c r="T84" s="225"/>
      <c r="U84" s="225"/>
      <c r="V84" s="100" t="e">
        <f t="shared" si="8"/>
        <v>#DIV/0!</v>
      </c>
    </row>
    <row r="85" spans="1:22" s="97" customFormat="1" ht="50.25" customHeight="1" x14ac:dyDescent="0.25">
      <c r="A85" s="882"/>
      <c r="B85" s="541"/>
      <c r="C85" s="116" t="str">
        <f>'1. DireccyConducc'!B83</f>
        <v>Número  de sectores de productos alimenticios asociados a    CACIA  ejecutanto acciones del programa para la reducción del consumo sal-sodio</v>
      </c>
      <c r="D85" s="252">
        <f>'1. DireccyConducc'!C83</f>
        <v>3</v>
      </c>
      <c r="E85" s="252">
        <f>'1. DireccyConducc'!D83</f>
        <v>1</v>
      </c>
      <c r="F85" s="424">
        <f>'1. DireccyConducc'!E83</f>
        <v>20931428</v>
      </c>
      <c r="G85" s="268" t="str">
        <f>'1. DireccyConducc'!F83</f>
        <v>Seguimiento a los sectores de productos alimenticios asociados a CACIA para el cumplimiento de las metas nacionales de reducción del contenido de sodio establecida en la Alianza Público Privada ( Ministerio de Salud y Cámara Costarricense de la Industria Alimentaria)</v>
      </c>
      <c r="H85" s="231">
        <f>'1. DireccyConducc'!G83</f>
        <v>0</v>
      </c>
      <c r="I85" s="231">
        <f>'1. DireccyConducc'!H83</f>
        <v>0</v>
      </c>
      <c r="J85" s="231">
        <f>'1. DireccyConducc'!I83</f>
        <v>0</v>
      </c>
      <c r="K85" s="231">
        <f>'1. DireccyConducc'!J83</f>
        <v>0</v>
      </c>
      <c r="L85" s="231">
        <f>'1. DireccyConducc'!K83</f>
        <v>0</v>
      </c>
      <c r="M85" s="231">
        <f>'1. DireccyConducc'!L83</f>
        <v>0</v>
      </c>
      <c r="N85" s="230"/>
      <c r="O85" s="230"/>
      <c r="P85" s="230"/>
      <c r="Q85" s="230"/>
      <c r="R85" s="101">
        <f t="shared" si="7"/>
        <v>0</v>
      </c>
      <c r="S85" s="225">
        <f>'1. DireccyConducc'!M83</f>
        <v>0</v>
      </c>
      <c r="T85" s="225"/>
      <c r="U85" s="225"/>
      <c r="V85" s="100" t="e">
        <f t="shared" si="8"/>
        <v>#DIV/0!</v>
      </c>
    </row>
    <row r="86" spans="1:22" s="97" customFormat="1" ht="38.25" customHeight="1" x14ac:dyDescent="0.25">
      <c r="A86" s="882"/>
      <c r="B86" s="541"/>
      <c r="C86" s="504" t="str">
        <f>'1. DireccyConducc'!B84</f>
        <v xml:space="preserve">Número de instituciones  ejecutanto acciones en el marco  del Programa Nacional de prevención y control de Enfermedades Crónicas No transmisibles  </v>
      </c>
      <c r="D86" s="504">
        <f>'1. DireccyConducc'!C84</f>
        <v>0</v>
      </c>
      <c r="E86" s="504">
        <f>'1. DireccyConducc'!D84</f>
        <v>6</v>
      </c>
      <c r="F86" s="538">
        <f>'1. DireccyConducc'!E84</f>
        <v>18034299</v>
      </c>
      <c r="G86" s="268" t="str">
        <f>'1. DireccyConducc'!F84</f>
        <v xml:space="preserve">Formulación del Programa Nacional de Prevención y Control de Enfermedades Crónicas No Transmisibles </v>
      </c>
      <c r="H86" s="231">
        <f>'1. DireccyConducc'!G84</f>
        <v>0</v>
      </c>
      <c r="I86" s="231">
        <f>'1. DireccyConducc'!H84</f>
        <v>0</v>
      </c>
      <c r="J86" s="231">
        <f>'1. DireccyConducc'!I84</f>
        <v>0</v>
      </c>
      <c r="K86" s="231">
        <f>'1. DireccyConducc'!J84</f>
        <v>0</v>
      </c>
      <c r="L86" s="231">
        <f>'1. DireccyConducc'!K84</f>
        <v>0</v>
      </c>
      <c r="M86" s="231">
        <f>'1. DireccyConducc'!L84</f>
        <v>0</v>
      </c>
      <c r="N86" s="230"/>
      <c r="O86" s="230"/>
      <c r="P86" s="230"/>
      <c r="Q86" s="230"/>
      <c r="R86" s="101">
        <f t="shared" si="7"/>
        <v>0</v>
      </c>
      <c r="S86" s="225">
        <f>'1. DireccyConducc'!M84</f>
        <v>0</v>
      </c>
      <c r="T86" s="225"/>
      <c r="U86" s="225"/>
      <c r="V86" s="100" t="e">
        <f t="shared" si="8"/>
        <v>#DIV/0!</v>
      </c>
    </row>
    <row r="87" spans="1:22" s="97" customFormat="1" ht="38.25" customHeight="1" x14ac:dyDescent="0.25">
      <c r="A87" s="882"/>
      <c r="B87" s="541"/>
      <c r="C87" s="505"/>
      <c r="D87" s="505"/>
      <c r="E87" s="505"/>
      <c r="F87" s="539"/>
      <c r="G87" s="268" t="str">
        <f>'1. DireccyConducc'!F85</f>
        <v>Implementación del plan de acción de la Estrategia Nacional de Enfermedades Crónicas no Transmisibles</v>
      </c>
      <c r="H87" s="231">
        <f>'1. DireccyConducc'!G85</f>
        <v>0</v>
      </c>
      <c r="I87" s="231">
        <f>'1. DireccyConducc'!H85</f>
        <v>0</v>
      </c>
      <c r="J87" s="231">
        <f>'1. DireccyConducc'!I85</f>
        <v>0</v>
      </c>
      <c r="K87" s="231">
        <f>'1. DireccyConducc'!J85</f>
        <v>0</v>
      </c>
      <c r="L87" s="231">
        <f>'1. DireccyConducc'!K85</f>
        <v>0</v>
      </c>
      <c r="M87" s="231">
        <f>'1. DireccyConducc'!L85</f>
        <v>0</v>
      </c>
      <c r="N87" s="230"/>
      <c r="O87" s="230"/>
      <c r="P87" s="230"/>
      <c r="Q87" s="230"/>
      <c r="R87" s="101">
        <f t="shared" si="7"/>
        <v>0</v>
      </c>
      <c r="S87" s="225">
        <f>'1. DireccyConducc'!M85</f>
        <v>0</v>
      </c>
      <c r="T87" s="225"/>
      <c r="U87" s="225"/>
      <c r="V87" s="100" t="e">
        <f t="shared" si="8"/>
        <v>#DIV/0!</v>
      </c>
    </row>
    <row r="88" spans="1:22" s="97" customFormat="1" ht="38.25" customHeight="1" x14ac:dyDescent="0.25">
      <c r="A88" s="882"/>
      <c r="B88" s="541"/>
      <c r="C88" s="505"/>
      <c r="D88" s="505"/>
      <c r="E88" s="505"/>
      <c r="F88" s="539"/>
      <c r="G88" s="268" t="str">
        <f>'1. DireccyConducc'!F86</f>
        <v xml:space="preserve">Implementación del Sistema de Seguimiento y Evaluación del Plan de Acción de  la Estrategia de Enfermedades Crónicas no Transmisibles y Obesidad </v>
      </c>
      <c r="H88" s="231">
        <f>'1. DireccyConducc'!G86</f>
        <v>0</v>
      </c>
      <c r="I88" s="231">
        <f>'1. DireccyConducc'!H86</f>
        <v>0</v>
      </c>
      <c r="J88" s="231">
        <f>'1. DireccyConducc'!I86</f>
        <v>0</v>
      </c>
      <c r="K88" s="231">
        <f>'1. DireccyConducc'!J86</f>
        <v>0</v>
      </c>
      <c r="L88" s="231">
        <f>'1. DireccyConducc'!K86</f>
        <v>0</v>
      </c>
      <c r="M88" s="231">
        <f>'1. DireccyConducc'!L86</f>
        <v>0</v>
      </c>
      <c r="N88" s="230"/>
      <c r="O88" s="230"/>
      <c r="P88" s="230"/>
      <c r="Q88" s="230"/>
      <c r="R88" s="101">
        <f t="shared" si="7"/>
        <v>0</v>
      </c>
      <c r="S88" s="225">
        <f>'1. DireccyConducc'!M86</f>
        <v>0</v>
      </c>
      <c r="T88" s="225"/>
      <c r="U88" s="225"/>
      <c r="V88" s="100" t="e">
        <f t="shared" si="8"/>
        <v>#DIV/0!</v>
      </c>
    </row>
    <row r="89" spans="1:22" s="97" customFormat="1" ht="38.25" customHeight="1" x14ac:dyDescent="0.25">
      <c r="A89" s="882"/>
      <c r="B89" s="541"/>
      <c r="C89" s="505"/>
      <c r="D89" s="505"/>
      <c r="E89" s="505"/>
      <c r="F89" s="539"/>
      <c r="G89" s="268" t="str">
        <f>'1. DireccyConducc'!F87</f>
        <v xml:space="preserve">Implementación de  la estrategia Nacional para la cesacion de fumado </v>
      </c>
      <c r="H89" s="231">
        <f>'1. DireccyConducc'!G87</f>
        <v>0</v>
      </c>
      <c r="I89" s="231">
        <f>'1. DireccyConducc'!H87</f>
        <v>0</v>
      </c>
      <c r="J89" s="231">
        <f>'1. DireccyConducc'!I87</f>
        <v>0</v>
      </c>
      <c r="K89" s="231">
        <f>'1. DireccyConducc'!J87</f>
        <v>0</v>
      </c>
      <c r="L89" s="231">
        <f>'1. DireccyConducc'!K87</f>
        <v>0</v>
      </c>
      <c r="M89" s="231">
        <f>'1. DireccyConducc'!L87</f>
        <v>0</v>
      </c>
      <c r="N89" s="230"/>
      <c r="O89" s="230"/>
      <c r="P89" s="230"/>
      <c r="Q89" s="230"/>
      <c r="R89" s="101">
        <f t="shared" si="7"/>
        <v>0</v>
      </c>
      <c r="S89" s="225">
        <f>'1. DireccyConducc'!M87</f>
        <v>0</v>
      </c>
      <c r="T89" s="225"/>
      <c r="U89" s="225"/>
      <c r="V89" s="100" t="e">
        <f t="shared" si="8"/>
        <v>#DIV/0!</v>
      </c>
    </row>
    <row r="90" spans="1:22" s="97" customFormat="1" ht="38.25" customHeight="1" x14ac:dyDescent="0.25">
      <c r="A90" s="882"/>
      <c r="B90" s="541"/>
      <c r="C90" s="505"/>
      <c r="D90" s="505"/>
      <c r="E90" s="505"/>
      <c r="F90" s="539"/>
      <c r="G90" s="268" t="str">
        <f>'1. DireccyConducc'!F88</f>
        <v>Desarrollo del  Estudio "Evaluación de Impacto en la Carga de Enfermedad y de costos de atención de enfermedades asociadas al Tabaquismo"</v>
      </c>
      <c r="H90" s="231">
        <f>'1. DireccyConducc'!G88</f>
        <v>0</v>
      </c>
      <c r="I90" s="231">
        <f>'1. DireccyConducc'!H88</f>
        <v>0</v>
      </c>
      <c r="J90" s="231">
        <f>'1. DireccyConducc'!I88</f>
        <v>0</v>
      </c>
      <c r="K90" s="231">
        <f>'1. DireccyConducc'!J88</f>
        <v>0</v>
      </c>
      <c r="L90" s="231">
        <f>'1. DireccyConducc'!K88</f>
        <v>0</v>
      </c>
      <c r="M90" s="231">
        <f>'1. DireccyConducc'!L88</f>
        <v>0</v>
      </c>
      <c r="N90" s="230"/>
      <c r="O90" s="230"/>
      <c r="P90" s="230"/>
      <c r="Q90" s="230"/>
      <c r="R90" s="101">
        <f t="shared" si="7"/>
        <v>0</v>
      </c>
      <c r="S90" s="225">
        <f>'1. DireccyConducc'!M88</f>
        <v>0</v>
      </c>
      <c r="T90" s="225"/>
      <c r="U90" s="225"/>
      <c r="V90" s="100" t="e">
        <f t="shared" si="8"/>
        <v>#DIV/0!</v>
      </c>
    </row>
    <row r="91" spans="1:22" s="97" customFormat="1" ht="38.25" customHeight="1" x14ac:dyDescent="0.25">
      <c r="A91" s="882"/>
      <c r="B91" s="541"/>
      <c r="C91" s="505"/>
      <c r="D91" s="505"/>
      <c r="E91" s="505"/>
      <c r="F91" s="539"/>
      <c r="G91" s="268" t="str">
        <f>'1. DireccyConducc'!F89</f>
        <v xml:space="preserve">Desarrollo del proyecto Protagonismo en Adolescentes </v>
      </c>
      <c r="H91" s="231">
        <f>'1. DireccyConducc'!G89</f>
        <v>0</v>
      </c>
      <c r="I91" s="231">
        <f>'1. DireccyConducc'!H89</f>
        <v>0</v>
      </c>
      <c r="J91" s="231">
        <f>'1. DireccyConducc'!I89</f>
        <v>0</v>
      </c>
      <c r="K91" s="231">
        <f>'1. DireccyConducc'!J89</f>
        <v>0</v>
      </c>
      <c r="L91" s="231">
        <f>'1. DireccyConducc'!K89</f>
        <v>0</v>
      </c>
      <c r="M91" s="231">
        <f>'1. DireccyConducc'!L89</f>
        <v>0</v>
      </c>
      <c r="N91" s="230"/>
      <c r="O91" s="230"/>
      <c r="P91" s="230"/>
      <c r="Q91" s="230"/>
      <c r="R91" s="101">
        <f t="shared" si="7"/>
        <v>0</v>
      </c>
      <c r="S91" s="225">
        <f>'1. DireccyConducc'!M89</f>
        <v>0</v>
      </c>
      <c r="T91" s="225"/>
      <c r="U91" s="225"/>
      <c r="V91" s="100" t="e">
        <f t="shared" si="8"/>
        <v>#DIV/0!</v>
      </c>
    </row>
    <row r="92" spans="1:22" s="97" customFormat="1" ht="38.25" customHeight="1" x14ac:dyDescent="0.25">
      <c r="A92" s="882"/>
      <c r="B92" s="541"/>
      <c r="C92" s="505"/>
      <c r="D92" s="505"/>
      <c r="E92" s="505"/>
      <c r="F92" s="539"/>
      <c r="G92" s="268" t="str">
        <f>'1. DireccyConducc'!F90</f>
        <v>Verificación de Cumplimiento de convenios MS- INCIENSA  Implemetacion del Laboratorio de verificacion de emisiones del humo de productos de tabaco  e Influencia del fumado en la adopción de habitos alimentarios saludables</v>
      </c>
      <c r="H92" s="231">
        <f>'1. DireccyConducc'!G90</f>
        <v>0</v>
      </c>
      <c r="I92" s="231">
        <f>'1. DireccyConducc'!H90</f>
        <v>0</v>
      </c>
      <c r="J92" s="231">
        <f>'1. DireccyConducc'!I90</f>
        <v>0</v>
      </c>
      <c r="K92" s="231">
        <f>'1. DireccyConducc'!J90</f>
        <v>0</v>
      </c>
      <c r="L92" s="231">
        <f>'1. DireccyConducc'!K90</f>
        <v>0</v>
      </c>
      <c r="M92" s="231">
        <f>'1. DireccyConducc'!L90</f>
        <v>0</v>
      </c>
      <c r="N92" s="230"/>
      <c r="O92" s="230"/>
      <c r="P92" s="230"/>
      <c r="Q92" s="230"/>
      <c r="R92" s="101">
        <f t="shared" si="7"/>
        <v>0</v>
      </c>
      <c r="S92" s="225">
        <f>'1. DireccyConducc'!M90</f>
        <v>0</v>
      </c>
      <c r="T92" s="225"/>
      <c r="U92" s="225"/>
      <c r="V92" s="100" t="e">
        <f t="shared" si="8"/>
        <v>#DIV/0!</v>
      </c>
    </row>
    <row r="93" spans="1:22" s="97" customFormat="1" ht="38.25" customHeight="1" x14ac:dyDescent="0.25">
      <c r="A93" s="882"/>
      <c r="B93" s="541"/>
      <c r="C93" s="505"/>
      <c r="D93" s="505"/>
      <c r="E93" s="505"/>
      <c r="F93" s="539"/>
      <c r="G93" s="268" t="str">
        <f>'1. DireccyConducc'!F91</f>
        <v xml:space="preserve">Verificación del Cumplimiento  Convenio  OPS-MS para fortalecer los mecanismos nacionales y regionales de control de productos de tabaco </v>
      </c>
      <c r="H93" s="231">
        <f>'1. DireccyConducc'!G91</f>
        <v>0</v>
      </c>
      <c r="I93" s="231">
        <f>'1. DireccyConducc'!H91</f>
        <v>0</v>
      </c>
      <c r="J93" s="231">
        <f>'1. DireccyConducc'!I91</f>
        <v>0</v>
      </c>
      <c r="K93" s="231">
        <f>'1. DireccyConducc'!J91</f>
        <v>0</v>
      </c>
      <c r="L93" s="231">
        <f>'1. DireccyConducc'!K91</f>
        <v>0</v>
      </c>
      <c r="M93" s="231">
        <f>'1. DireccyConducc'!L91</f>
        <v>0</v>
      </c>
      <c r="N93" s="230"/>
      <c r="O93" s="230"/>
      <c r="P93" s="230"/>
      <c r="Q93" s="230"/>
      <c r="R93" s="101">
        <f t="shared" si="7"/>
        <v>0</v>
      </c>
      <c r="S93" s="225">
        <f>'1. DireccyConducc'!M91</f>
        <v>0</v>
      </c>
      <c r="T93" s="225"/>
      <c r="U93" s="225"/>
      <c r="V93" s="100" t="e">
        <f t="shared" si="8"/>
        <v>#DIV/0!</v>
      </c>
    </row>
    <row r="94" spans="1:22" s="97" customFormat="1" ht="36" customHeight="1" x14ac:dyDescent="0.25">
      <c r="A94" s="882"/>
      <c r="B94" s="541"/>
      <c r="C94" s="502" t="str">
        <f>'1. DireccyConducc'!B92</f>
        <v xml:space="preserve"> Número  de instituciones  ejecutanto acciones en el marco  de la Estratégia Nacional para la Vejez y envejecimiento saludable</v>
      </c>
      <c r="D94" s="504">
        <f>'1. DireccyConducc'!C92</f>
        <v>0</v>
      </c>
      <c r="E94" s="821">
        <f>'1. DireccyConducc'!D92</f>
        <v>0.2</v>
      </c>
      <c r="F94" s="538">
        <f>'1. DireccyConducc'!E92</f>
        <v>25640211</v>
      </c>
      <c r="G94" s="268" t="str">
        <f>'1. DireccyConducc'!F92</f>
        <v xml:space="preserve">Divulgación técnica de la Estrategia Nacional para la vejez y envejecimiento saludable </v>
      </c>
      <c r="H94" s="231">
        <f>'1. DireccyConducc'!G92</f>
        <v>0</v>
      </c>
      <c r="I94" s="231">
        <f>'1. DireccyConducc'!H92</f>
        <v>0</v>
      </c>
      <c r="J94" s="231">
        <f>'1. DireccyConducc'!I92</f>
        <v>0</v>
      </c>
      <c r="K94" s="231">
        <f>'1. DireccyConducc'!J92</f>
        <v>0</v>
      </c>
      <c r="L94" s="231">
        <f>'1. DireccyConducc'!K92</f>
        <v>0</v>
      </c>
      <c r="M94" s="231">
        <f>'1. DireccyConducc'!L92</f>
        <v>0</v>
      </c>
      <c r="N94" s="230"/>
      <c r="O94" s="230"/>
      <c r="P94" s="230"/>
      <c r="Q94" s="230"/>
      <c r="R94" s="101">
        <f t="shared" ref="R94:R104" si="9">SUM(N94:Q94)</f>
        <v>0</v>
      </c>
      <c r="S94" s="225">
        <f>'1. DireccyConducc'!M92</f>
        <v>0</v>
      </c>
      <c r="T94" s="225"/>
      <c r="U94" s="225"/>
      <c r="V94" s="100" t="e">
        <f t="shared" ref="V94:V104" si="10">(T94+U94)/S94</f>
        <v>#DIV/0!</v>
      </c>
    </row>
    <row r="95" spans="1:22" s="97" customFormat="1" ht="36" customHeight="1" x14ac:dyDescent="0.25">
      <c r="A95" s="882"/>
      <c r="B95" s="541"/>
      <c r="C95" s="541">
        <f>'1. DireccyConducc'!B93</f>
        <v>0</v>
      </c>
      <c r="D95" s="505">
        <f>'1. DireccyConducc'!C93</f>
        <v>0</v>
      </c>
      <c r="E95" s="822">
        <f>'1. DireccyConducc'!D93</f>
        <v>0</v>
      </c>
      <c r="F95" s="539">
        <f>'1. DireccyConducc'!E93</f>
        <v>0</v>
      </c>
      <c r="G95" s="268" t="str">
        <f>'1. DireccyConducc'!F93</f>
        <v>Seguimiento a la Implementación de la Estratégia Nacional para la Vejez y envejecimiento saludable</v>
      </c>
      <c r="H95" s="231">
        <f>'1. DireccyConducc'!G93</f>
        <v>0</v>
      </c>
      <c r="I95" s="231">
        <f>'1. DireccyConducc'!H93</f>
        <v>0</v>
      </c>
      <c r="J95" s="231">
        <f>'1. DireccyConducc'!I93</f>
        <v>0</v>
      </c>
      <c r="K95" s="231">
        <f>'1. DireccyConducc'!J93</f>
        <v>0</v>
      </c>
      <c r="L95" s="231">
        <f>'1. DireccyConducc'!K93</f>
        <v>0</v>
      </c>
      <c r="M95" s="231">
        <f>'1. DireccyConducc'!L93</f>
        <v>0</v>
      </c>
      <c r="N95" s="230"/>
      <c r="O95" s="230"/>
      <c r="P95" s="230"/>
      <c r="Q95" s="230"/>
      <c r="R95" s="101">
        <f>SUM(N95:Q95)</f>
        <v>0</v>
      </c>
      <c r="S95" s="225">
        <f>'1. DireccyConducc'!M93</f>
        <v>0</v>
      </c>
      <c r="T95" s="225"/>
      <c r="U95" s="225"/>
      <c r="V95" s="100" t="e">
        <f>(T95+U95)/S95</f>
        <v>#DIV/0!</v>
      </c>
    </row>
    <row r="96" spans="1:22" s="97" customFormat="1" ht="61.5" customHeight="1" x14ac:dyDescent="0.25">
      <c r="A96" s="882"/>
      <c r="B96" s="541"/>
      <c r="C96" s="541">
        <f>'1. DireccyConducc'!B94</f>
        <v>0</v>
      </c>
      <c r="D96" s="505">
        <f>'1. DireccyConducc'!C94</f>
        <v>0</v>
      </c>
      <c r="E96" s="822">
        <f>'1. DireccyConducc'!D94</f>
        <v>0</v>
      </c>
      <c r="F96" s="539">
        <f>'1. DireccyConducc'!E94</f>
        <v>0</v>
      </c>
      <c r="G96" s="268" t="str">
        <f>'1. DireccyConducc'!F94</f>
        <v>Implementación del  Sistema de Seguimiento y Evaluación para la Estratégia Nacional para la Vejez y envejecimiento saludable</v>
      </c>
      <c r="H96" s="231">
        <f>'1. DireccyConducc'!G94</f>
        <v>0</v>
      </c>
      <c r="I96" s="231">
        <f>'1. DireccyConducc'!H94</f>
        <v>0</v>
      </c>
      <c r="J96" s="231">
        <f>'1. DireccyConducc'!I94</f>
        <v>0</v>
      </c>
      <c r="K96" s="231">
        <f>'1. DireccyConducc'!J94</f>
        <v>0</v>
      </c>
      <c r="L96" s="231">
        <f>'1. DireccyConducc'!K94</f>
        <v>0</v>
      </c>
      <c r="M96" s="231">
        <f>'1. DireccyConducc'!L94</f>
        <v>0</v>
      </c>
      <c r="N96" s="230"/>
      <c r="O96" s="230"/>
      <c r="P96" s="230"/>
      <c r="Q96" s="230"/>
      <c r="R96" s="101">
        <f>SUM(N96:Q96)</f>
        <v>0</v>
      </c>
      <c r="S96" s="225">
        <f>'1. DireccyConducc'!M94</f>
        <v>0</v>
      </c>
      <c r="T96" s="225"/>
      <c r="U96" s="225"/>
      <c r="V96" s="100" t="e">
        <f>(T96+U96)/S96</f>
        <v>#DIV/0!</v>
      </c>
    </row>
    <row r="97" spans="1:22" s="97" customFormat="1" ht="82.5" customHeight="1" x14ac:dyDescent="0.25">
      <c r="A97" s="882"/>
      <c r="B97" s="541"/>
      <c r="C97" s="502" t="str">
        <f>'1. DireccyConducc'!B95</f>
        <v xml:space="preserve">Numero de Áreas Rectoras de Salud ejecutando el Proyecto Mesoamérica Sin Hambre </v>
      </c>
      <c r="D97" s="504">
        <f>'1. DireccyConducc'!C95</f>
        <v>3</v>
      </c>
      <c r="E97" s="504">
        <f>'1. DireccyConducc'!D95</f>
        <v>0</v>
      </c>
      <c r="F97" s="538">
        <f>'1. DireccyConducc'!E95</f>
        <v>20931428</v>
      </c>
      <c r="G97" s="268" t="str">
        <f>'1. DireccyConducc'!F95</f>
        <v>Seguimiento a la implementación del Proyecto Mesoamérica sin hambre (áreas rectoras de   Coto Brus, Golfito y Buenos Aires)</v>
      </c>
      <c r="H97" s="231">
        <f>'1. DireccyConducc'!G95</f>
        <v>0</v>
      </c>
      <c r="I97" s="231">
        <f>'1. DireccyConducc'!H95</f>
        <v>0</v>
      </c>
      <c r="J97" s="231">
        <f>'1. DireccyConducc'!I95</f>
        <v>0</v>
      </c>
      <c r="K97" s="231">
        <f>'1. DireccyConducc'!J95</f>
        <v>0</v>
      </c>
      <c r="L97" s="231">
        <f>'1. DireccyConducc'!K95</f>
        <v>0</v>
      </c>
      <c r="M97" s="231">
        <f>'1. DireccyConducc'!L95</f>
        <v>0</v>
      </c>
      <c r="N97" s="230"/>
      <c r="O97" s="230"/>
      <c r="P97" s="230"/>
      <c r="Q97" s="230"/>
      <c r="R97" s="101">
        <f t="shared" si="9"/>
        <v>0</v>
      </c>
      <c r="S97" s="225">
        <f>'1. DireccyConducc'!M95</f>
        <v>0</v>
      </c>
      <c r="T97" s="225"/>
      <c r="U97" s="225"/>
      <c r="V97" s="100" t="e">
        <f t="shared" si="10"/>
        <v>#DIV/0!</v>
      </c>
    </row>
    <row r="98" spans="1:22" s="97" customFormat="1" ht="76.5" customHeight="1" x14ac:dyDescent="0.25">
      <c r="A98" s="882"/>
      <c r="B98" s="541"/>
      <c r="C98" s="541"/>
      <c r="D98" s="551"/>
      <c r="E98" s="551"/>
      <c r="F98" s="540"/>
      <c r="G98" s="268" t="str">
        <f>'1. DireccyConducc'!F96</f>
        <v>Segumiento a la Implementación   de acciones en el marco del Programa de Alimentación Escolar en el marco de la iniciativa América Latína y Caribe Sin Hambre 2015 en Áreas Rectoras de Salud del proyecto</v>
      </c>
      <c r="H98" s="231">
        <f>'1. DireccyConducc'!G96</f>
        <v>0</v>
      </c>
      <c r="I98" s="231">
        <f>'1. DireccyConducc'!H96</f>
        <v>0</v>
      </c>
      <c r="J98" s="231">
        <f>'1. DireccyConducc'!I96</f>
        <v>0</v>
      </c>
      <c r="K98" s="231">
        <f>'1. DireccyConducc'!J96</f>
        <v>0</v>
      </c>
      <c r="L98" s="231">
        <f>'1. DireccyConducc'!K96</f>
        <v>0</v>
      </c>
      <c r="M98" s="231">
        <f>'1. DireccyConducc'!L96</f>
        <v>0</v>
      </c>
      <c r="N98" s="230"/>
      <c r="O98" s="230"/>
      <c r="P98" s="230"/>
      <c r="Q98" s="230"/>
      <c r="R98" s="101">
        <f>SUM(N98:Q98)</f>
        <v>0</v>
      </c>
      <c r="S98" s="225">
        <f>'1. DireccyConducc'!M96</f>
        <v>0</v>
      </c>
      <c r="T98" s="225"/>
      <c r="U98" s="225"/>
      <c r="V98" s="100" t="e">
        <f>(T98+U98)/S98</f>
        <v>#DIV/0!</v>
      </c>
    </row>
    <row r="99" spans="1:22" s="97" customFormat="1" ht="43.5" customHeight="1" x14ac:dyDescent="0.25">
      <c r="A99" s="882"/>
      <c r="B99" s="541"/>
      <c r="C99" s="502" t="str">
        <f>'1. DireccyConducc'!B97</f>
        <v xml:space="preserve">Porcentaje de instituciones  ejecutanto acciones del  Plan de Alimentación y Nutrición </v>
      </c>
      <c r="D99" s="504">
        <f>'1. DireccyConducc'!C97</f>
        <v>0</v>
      </c>
      <c r="E99" s="821">
        <f>'1. DireccyConducc'!D97</f>
        <v>0.2</v>
      </c>
      <c r="F99" s="538">
        <f>'1. DireccyConducc'!E97</f>
        <v>25640211</v>
      </c>
      <c r="G99" s="268" t="str">
        <f>'1. DireccyConducc'!F97</f>
        <v>Implementación de acciones  del Plan Nacional de Alimentación y Nutrición según competencias</v>
      </c>
      <c r="H99" s="231">
        <f>'1. DireccyConducc'!G97</f>
        <v>0</v>
      </c>
      <c r="I99" s="231">
        <f>'1. DireccyConducc'!H97</f>
        <v>0</v>
      </c>
      <c r="J99" s="231">
        <f>'1. DireccyConducc'!I97</f>
        <v>0</v>
      </c>
      <c r="K99" s="231">
        <f>'1. DireccyConducc'!J97</f>
        <v>0</v>
      </c>
      <c r="L99" s="231">
        <f>'1. DireccyConducc'!K97</f>
        <v>0</v>
      </c>
      <c r="M99" s="231">
        <f>'1. DireccyConducc'!L97</f>
        <v>0</v>
      </c>
      <c r="N99" s="230"/>
      <c r="O99" s="230"/>
      <c r="P99" s="230"/>
      <c r="Q99" s="230"/>
      <c r="R99" s="101">
        <f t="shared" si="9"/>
        <v>0</v>
      </c>
      <c r="S99" s="225">
        <f>'1. DireccyConducc'!M97</f>
        <v>0</v>
      </c>
      <c r="T99" s="225"/>
      <c r="U99" s="225"/>
      <c r="V99" s="100" t="e">
        <f t="shared" si="10"/>
        <v>#DIV/0!</v>
      </c>
    </row>
    <row r="100" spans="1:22" s="97" customFormat="1" ht="99" customHeight="1" x14ac:dyDescent="0.25">
      <c r="A100" s="882"/>
      <c r="B100" s="541"/>
      <c r="C100" s="503"/>
      <c r="D100" s="551"/>
      <c r="E100" s="823"/>
      <c r="F100" s="540">
        <f>'1. DireccyConducc'!E98</f>
        <v>0</v>
      </c>
      <c r="G100" s="268" t="str">
        <f>'1. DireccyConducc'!F98</f>
        <v>Implementación   de acciones en el marco del Programa nacional de Nutrición  y salud escolar en las Areas Rectoras de Salud</v>
      </c>
      <c r="H100" s="231">
        <f>'1. DireccyConducc'!G98</f>
        <v>0</v>
      </c>
      <c r="I100" s="231">
        <f>'1. DireccyConducc'!H98</f>
        <v>0</v>
      </c>
      <c r="J100" s="231">
        <f>'1. DireccyConducc'!I98</f>
        <v>0</v>
      </c>
      <c r="K100" s="231">
        <f>'1. DireccyConducc'!J98</f>
        <v>0</v>
      </c>
      <c r="L100" s="231">
        <f>'1. DireccyConducc'!K98</f>
        <v>0</v>
      </c>
      <c r="M100" s="231">
        <f>'1. DireccyConducc'!L98</f>
        <v>0</v>
      </c>
      <c r="N100" s="230"/>
      <c r="O100" s="230"/>
      <c r="P100" s="230"/>
      <c r="Q100" s="230"/>
      <c r="R100" s="101">
        <f>SUM(N100:Q100)</f>
        <v>0</v>
      </c>
      <c r="S100" s="225">
        <f>'1. DireccyConducc'!M98</f>
        <v>0</v>
      </c>
      <c r="T100" s="225"/>
      <c r="U100" s="225"/>
      <c r="V100" s="100" t="e">
        <f>(T100+U100)/S100</f>
        <v>#DIV/0!</v>
      </c>
    </row>
    <row r="101" spans="1:22" s="97" customFormat="1" ht="72.75" customHeight="1" x14ac:dyDescent="0.25">
      <c r="A101" s="882"/>
      <c r="B101" s="541"/>
      <c r="C101" s="502" t="str">
        <f>'1. DireccyConducc'!B99</f>
        <v>Número de instituciones  ejecutanto acciones del Plan Nacional  de Actividad Física y Salud 2011-2021</v>
      </c>
      <c r="D101" s="504">
        <f>'1. DireccyConducc'!C99</f>
        <v>9</v>
      </c>
      <c r="E101" s="504">
        <f>'1. DireccyConducc'!D99</f>
        <v>11</v>
      </c>
      <c r="F101" s="538">
        <f>'1. DireccyConducc'!E99</f>
        <v>25640211</v>
      </c>
      <c r="G101" s="268" t="str">
        <f>'1. DireccyConducc'!F99</f>
        <v>Elaboración del Plan operativo anual  intersectorial ( RECAFIS)</v>
      </c>
      <c r="H101" s="231">
        <f>'1. DireccyConducc'!G99</f>
        <v>0</v>
      </c>
      <c r="I101" s="231">
        <f>'1. DireccyConducc'!H99</f>
        <v>0</v>
      </c>
      <c r="J101" s="231">
        <f>'1. DireccyConducc'!I99</f>
        <v>0</v>
      </c>
      <c r="K101" s="231">
        <f>'1. DireccyConducc'!J99</f>
        <v>0</v>
      </c>
      <c r="L101" s="231">
        <f>'1. DireccyConducc'!K99</f>
        <v>0</v>
      </c>
      <c r="M101" s="231">
        <f>'1. DireccyConducc'!L99</f>
        <v>0</v>
      </c>
      <c r="N101" s="230"/>
      <c r="O101" s="230"/>
      <c r="P101" s="230"/>
      <c r="Q101" s="230"/>
      <c r="R101" s="101">
        <f t="shared" si="9"/>
        <v>0</v>
      </c>
      <c r="S101" s="225">
        <f>'1. DireccyConducc'!M99</f>
        <v>0</v>
      </c>
      <c r="T101" s="225"/>
      <c r="U101" s="225"/>
      <c r="V101" s="100" t="e">
        <f t="shared" si="10"/>
        <v>#DIV/0!</v>
      </c>
    </row>
    <row r="102" spans="1:22" s="97" customFormat="1" ht="86.25" customHeight="1" x14ac:dyDescent="0.25">
      <c r="A102" s="882"/>
      <c r="B102" s="541"/>
      <c r="C102" s="541">
        <f>'1. DireccyConducc'!B100</f>
        <v>0</v>
      </c>
      <c r="D102" s="505">
        <f>'1. DireccyConducc'!C100</f>
        <v>0</v>
      </c>
      <c r="E102" s="505">
        <f>'1. DireccyConducc'!D100</f>
        <v>0</v>
      </c>
      <c r="F102" s="539">
        <f>'1. DireccyConducc'!E100</f>
        <v>0</v>
      </c>
      <c r="G102" s="268" t="str">
        <f>'1. DireccyConducc'!F100</f>
        <v xml:space="preserve">Implementación del Sistema de Seguimiento y Evaluación del Plan Nacional de Actividad Física  y Salud </v>
      </c>
      <c r="H102" s="231">
        <f>'1. DireccyConducc'!G100</f>
        <v>0</v>
      </c>
      <c r="I102" s="231">
        <f>'1. DireccyConducc'!H100</f>
        <v>0</v>
      </c>
      <c r="J102" s="231">
        <f>'1. DireccyConducc'!I100</f>
        <v>0</v>
      </c>
      <c r="K102" s="231">
        <f>'1. DireccyConducc'!J100</f>
        <v>0</v>
      </c>
      <c r="L102" s="231">
        <f>'1. DireccyConducc'!K100</f>
        <v>0</v>
      </c>
      <c r="M102" s="231">
        <f>'1. DireccyConducc'!L100</f>
        <v>0</v>
      </c>
      <c r="N102" s="230"/>
      <c r="O102" s="230"/>
      <c r="P102" s="230"/>
      <c r="Q102" s="230"/>
      <c r="R102" s="101">
        <f>SUM(N102:Q102)</f>
        <v>0</v>
      </c>
      <c r="S102" s="225">
        <f>'1. DireccyConducc'!M100</f>
        <v>0</v>
      </c>
      <c r="T102" s="225"/>
      <c r="U102" s="225"/>
      <c r="V102" s="100" t="e">
        <f>(T102+U102)/S102</f>
        <v>#DIV/0!</v>
      </c>
    </row>
    <row r="103" spans="1:22" s="97" customFormat="1" ht="39" customHeight="1" x14ac:dyDescent="0.25">
      <c r="A103" s="882"/>
      <c r="B103" s="541"/>
      <c r="C103" s="541" t="e">
        <f>'1. DireccyConducc'!#REF!</f>
        <v>#REF!</v>
      </c>
      <c r="D103" s="505" t="e">
        <f>'1. DireccyConducc'!#REF!</f>
        <v>#REF!</v>
      </c>
      <c r="E103" s="505" t="e">
        <f>'1. DireccyConducc'!#REF!</f>
        <v>#REF!</v>
      </c>
      <c r="F103" s="539" t="e">
        <f>'1. DireccyConducc'!#REF!</f>
        <v>#REF!</v>
      </c>
      <c r="G103" s="268" t="str">
        <f>'1. DireccyConducc'!F101</f>
        <v xml:space="preserve">Desarrollo del VI Encuentro de redes cantonales de actividad física y salud </v>
      </c>
      <c r="H103" s="231">
        <f>'1. DireccyConducc'!G101</f>
        <v>0</v>
      </c>
      <c r="I103" s="231">
        <f>'1. DireccyConducc'!H101</f>
        <v>0</v>
      </c>
      <c r="J103" s="231">
        <f>'1. DireccyConducc'!I101</f>
        <v>0</v>
      </c>
      <c r="K103" s="231">
        <f>'1. DireccyConducc'!J101</f>
        <v>0</v>
      </c>
      <c r="L103" s="231">
        <f>'1. DireccyConducc'!K101</f>
        <v>0</v>
      </c>
      <c r="M103" s="231">
        <f>'1. DireccyConducc'!L101</f>
        <v>0</v>
      </c>
      <c r="N103" s="230"/>
      <c r="O103" s="230"/>
      <c r="P103" s="230"/>
      <c r="Q103" s="230"/>
      <c r="R103" s="101">
        <f>SUM(N103:Q103)</f>
        <v>0</v>
      </c>
      <c r="S103" s="225">
        <f>'1. DireccyConducc'!M101</f>
        <v>0</v>
      </c>
      <c r="T103" s="225"/>
      <c r="U103" s="225"/>
      <c r="V103" s="100" t="e">
        <f>(T103+U103)/S103</f>
        <v>#DIV/0!</v>
      </c>
    </row>
    <row r="104" spans="1:22" s="97" customFormat="1" ht="45.75" customHeight="1" x14ac:dyDescent="0.25">
      <c r="A104" s="882"/>
      <c r="B104" s="541"/>
      <c r="C104" s="502" t="str">
        <f>'1. DireccyConducc'!B102</f>
        <v>Porcentaje  de Unidades Organizativas implementando las responsabilidades rectoras para la igualdad, y equidad de género y prevención de la violencia</v>
      </c>
      <c r="D104" s="821">
        <f>'1. DireccyConducc'!C102</f>
        <v>0.75</v>
      </c>
      <c r="E104" s="821">
        <f>'1. DireccyConducc'!D102</f>
        <v>0.05</v>
      </c>
      <c r="F104" s="538">
        <f>'1. DireccyConducc'!E102</f>
        <v>18184299</v>
      </c>
      <c r="G104" s="423" t="str">
        <f>'1. DireccyConducc'!F102</f>
        <v xml:space="preserve">Seguimiento de cumplimiento a las responsabilidades rectoras para la igualdad, equidad de género y prevención de la violencia </v>
      </c>
      <c r="H104" s="231">
        <f>'1. DireccyConducc'!G102</f>
        <v>0</v>
      </c>
      <c r="I104" s="231">
        <f>'1. DireccyConducc'!H102</f>
        <v>0</v>
      </c>
      <c r="J104" s="231">
        <f>'1. DireccyConducc'!I102</f>
        <v>0</v>
      </c>
      <c r="K104" s="231">
        <f>'1. DireccyConducc'!J102</f>
        <v>0</v>
      </c>
      <c r="L104" s="231">
        <f>'1. DireccyConducc'!K102</f>
        <v>0</v>
      </c>
      <c r="M104" s="231">
        <f>'1. DireccyConducc'!L102</f>
        <v>0</v>
      </c>
      <c r="N104" s="230"/>
      <c r="O104" s="230"/>
      <c r="P104" s="230"/>
      <c r="Q104" s="230"/>
      <c r="R104" s="101">
        <f t="shared" si="9"/>
        <v>0</v>
      </c>
      <c r="S104" s="225">
        <f>'1. DireccyConducc'!M102</f>
        <v>0</v>
      </c>
      <c r="T104" s="225"/>
      <c r="U104" s="225"/>
      <c r="V104" s="100" t="e">
        <f t="shared" si="10"/>
        <v>#DIV/0!</v>
      </c>
    </row>
    <row r="105" spans="1:22" s="97" customFormat="1" ht="51.75" customHeight="1" x14ac:dyDescent="0.25">
      <c r="A105" s="882"/>
      <c r="B105" s="541"/>
      <c r="C105" s="503"/>
      <c r="D105" s="823"/>
      <c r="E105" s="823"/>
      <c r="F105" s="540"/>
      <c r="G105" s="423" t="str">
        <f>'1. DireccyConducc'!F103</f>
        <v xml:space="preserve">IV Encuentro Nacional de redes de prevención de la violencia </v>
      </c>
      <c r="H105" s="231">
        <f>'1. DireccyConducc'!G103</f>
        <v>0</v>
      </c>
      <c r="I105" s="231">
        <f>'1. DireccyConducc'!H103</f>
        <v>0</v>
      </c>
      <c r="J105" s="231">
        <f>'1. DireccyConducc'!I103</f>
        <v>0</v>
      </c>
      <c r="K105" s="231">
        <f>'1. DireccyConducc'!J103</f>
        <v>0</v>
      </c>
      <c r="L105" s="231">
        <f>'1. DireccyConducc'!K103</f>
        <v>0</v>
      </c>
      <c r="M105" s="231">
        <f>'1. DireccyConducc'!L103</f>
        <v>0</v>
      </c>
      <c r="N105" s="230"/>
      <c r="O105" s="230"/>
      <c r="P105" s="230"/>
      <c r="Q105" s="230"/>
      <c r="R105" s="101">
        <f>SUM(N105:Q105)</f>
        <v>0</v>
      </c>
      <c r="S105" s="225">
        <f>'1. DireccyConducc'!M103</f>
        <v>0</v>
      </c>
      <c r="T105" s="225"/>
      <c r="U105" s="225"/>
      <c r="V105" s="100" t="e">
        <f>(T105+U105)/S105</f>
        <v>#DIV/0!</v>
      </c>
    </row>
    <row r="106" spans="1:22" s="97" customFormat="1" ht="51" customHeight="1" x14ac:dyDescent="0.25">
      <c r="A106" s="882"/>
      <c r="B106" s="541"/>
      <c r="C106" s="502" t="str">
        <f>'1. DireccyConducc'!B104</f>
        <v>Número de Unidades Organizativas implementando las competencias rectoras para la garantía del derecho a la salud de la población migrante</v>
      </c>
      <c r="D106" s="504">
        <f>'1. DireccyConducc'!C104</f>
        <v>11</v>
      </c>
      <c r="E106" s="504">
        <f>'1. DireccyConducc'!D104</f>
        <v>3</v>
      </c>
      <c r="F106" s="538">
        <f>'1. DireccyConducc'!E104</f>
        <v>18034299</v>
      </c>
      <c r="G106" s="268" t="str">
        <f>'1. DireccyConducc'!F104</f>
        <v>Implementación  de  competencias rectoras para la garantia del derecho a la salud de la población migrante</v>
      </c>
      <c r="H106" s="231">
        <f>'1. DireccyConducc'!G104</f>
        <v>0</v>
      </c>
      <c r="I106" s="231">
        <f>'1. DireccyConducc'!H104</f>
        <v>0</v>
      </c>
      <c r="J106" s="231">
        <f>'1. DireccyConducc'!I104</f>
        <v>0</v>
      </c>
      <c r="K106" s="231">
        <f>'1. DireccyConducc'!J104</f>
        <v>0</v>
      </c>
      <c r="L106" s="231">
        <f>'1. DireccyConducc'!K104</f>
        <v>0</v>
      </c>
      <c r="M106" s="231">
        <f>'1. DireccyConducc'!L104</f>
        <v>0</v>
      </c>
      <c r="N106" s="230"/>
      <c r="O106" s="230"/>
      <c r="P106" s="230"/>
      <c r="Q106" s="230"/>
      <c r="R106" s="101">
        <f>SUM(N106:Q106)</f>
        <v>0</v>
      </c>
      <c r="S106" s="225">
        <f>'1. DireccyConducc'!M104</f>
        <v>0</v>
      </c>
      <c r="T106" s="225"/>
      <c r="U106" s="225"/>
      <c r="V106" s="100" t="e">
        <f>(T106+U106)/S106</f>
        <v>#DIV/0!</v>
      </c>
    </row>
    <row r="107" spans="1:22" s="97" customFormat="1" ht="45.75" customHeight="1" x14ac:dyDescent="0.25">
      <c r="A107" s="882"/>
      <c r="B107" s="541"/>
      <c r="C107" s="541">
        <f>'1. DireccyConducc'!B105</f>
        <v>0</v>
      </c>
      <c r="D107" s="505">
        <f>'1. DireccyConducc'!C105</f>
        <v>0</v>
      </c>
      <c r="E107" s="505">
        <f>'1. DireccyConducc'!D105</f>
        <v>0</v>
      </c>
      <c r="F107" s="539">
        <f>'1. DireccyConducc'!E105</f>
        <v>0</v>
      </c>
      <c r="G107" s="268" t="str">
        <f>'1. DireccyConducc'!F105</f>
        <v>Seguimiento a la implementación  de  competencias rectoras para la garantia del derecho a la salud de la población migrante</v>
      </c>
      <c r="H107" s="231">
        <f>'1. DireccyConducc'!G105</f>
        <v>0</v>
      </c>
      <c r="I107" s="231">
        <f>'1. DireccyConducc'!H105</f>
        <v>0</v>
      </c>
      <c r="J107" s="231">
        <f>'1. DireccyConducc'!I105</f>
        <v>0</v>
      </c>
      <c r="K107" s="231">
        <f>'1. DireccyConducc'!J105</f>
        <v>0</v>
      </c>
      <c r="L107" s="231">
        <f>'1. DireccyConducc'!K105</f>
        <v>0</v>
      </c>
      <c r="M107" s="231">
        <f>'1. DireccyConducc'!L105</f>
        <v>0</v>
      </c>
      <c r="N107" s="230"/>
      <c r="O107" s="230"/>
      <c r="P107" s="230"/>
      <c r="Q107" s="230"/>
      <c r="R107" s="101">
        <f>SUM(N107:Q107)</f>
        <v>0</v>
      </c>
      <c r="S107" s="225">
        <f>'1. DireccyConducc'!M105</f>
        <v>0</v>
      </c>
      <c r="T107" s="225"/>
      <c r="U107" s="225"/>
      <c r="V107" s="100" t="e">
        <f>(T107+U107)/S107</f>
        <v>#DIV/0!</v>
      </c>
    </row>
    <row r="108" spans="1:22" s="97" customFormat="1" ht="65.25" customHeight="1" x14ac:dyDescent="0.25">
      <c r="A108" s="882"/>
      <c r="B108" s="541"/>
      <c r="C108" s="541">
        <f>'1. DireccyConducc'!B106</f>
        <v>0</v>
      </c>
      <c r="D108" s="505">
        <f>'1. DireccyConducc'!C106</f>
        <v>0</v>
      </c>
      <c r="E108" s="505">
        <f>'1. DireccyConducc'!D106</f>
        <v>0</v>
      </c>
      <c r="F108" s="539">
        <f>'1. DireccyConducc'!E106</f>
        <v>0</v>
      </c>
      <c r="G108" s="268" t="str">
        <f>'1. DireccyConducc'!F106</f>
        <v xml:space="preserve">Elaboración del informe  anual nacional de acciones relacionadas con población   migrante </v>
      </c>
      <c r="H108" s="231">
        <f>'1. DireccyConducc'!G106</f>
        <v>0</v>
      </c>
      <c r="I108" s="231">
        <f>'1. DireccyConducc'!H106</f>
        <v>0</v>
      </c>
      <c r="J108" s="231">
        <f>'1. DireccyConducc'!I106</f>
        <v>0</v>
      </c>
      <c r="K108" s="231">
        <f>'1. DireccyConducc'!J106</f>
        <v>0</v>
      </c>
      <c r="L108" s="231">
        <f>'1. DireccyConducc'!K106</f>
        <v>0</v>
      </c>
      <c r="M108" s="231">
        <f>'1. DireccyConducc'!L106</f>
        <v>0</v>
      </c>
      <c r="N108" s="230"/>
      <c r="O108" s="230"/>
      <c r="P108" s="230"/>
      <c r="Q108" s="230"/>
      <c r="R108" s="101">
        <f>SUM(N108:Q108)</f>
        <v>0</v>
      </c>
      <c r="S108" s="225">
        <f>'1. DireccyConducc'!M106</f>
        <v>0</v>
      </c>
      <c r="T108" s="225"/>
      <c r="U108" s="225"/>
      <c r="V108" s="100" t="e">
        <f>(T108+U108)/S108</f>
        <v>#DIV/0!</v>
      </c>
    </row>
    <row r="109" spans="1:22" s="97" customFormat="1" ht="20.25" x14ac:dyDescent="0.25">
      <c r="A109" s="882"/>
      <c r="B109" s="503"/>
      <c r="C109" s="192"/>
      <c r="D109" s="192"/>
      <c r="E109" s="192"/>
      <c r="F109" s="228">
        <f>SUM(F61:F81,F82,F85,F86,F94,F97,F99,F101,F104,F106)</f>
        <v>371848596</v>
      </c>
      <c r="G109" s="849" t="s">
        <v>219</v>
      </c>
      <c r="H109" s="850"/>
      <c r="I109" s="850"/>
      <c r="J109" s="850"/>
      <c r="K109" s="850"/>
      <c r="L109" s="850"/>
      <c r="M109" s="851"/>
      <c r="N109" s="183" t="e">
        <f>AVERAGE(N61:N108)</f>
        <v>#DIV/0!</v>
      </c>
      <c r="O109" s="183" t="e">
        <f>AVERAGE(O61:O108)</f>
        <v>#DIV/0!</v>
      </c>
      <c r="P109" s="183" t="e">
        <f>AVERAGE(P61:P108)</f>
        <v>#DIV/0!</v>
      </c>
      <c r="Q109" s="183" t="e">
        <f>AVERAGE(Q61:Q108)</f>
        <v>#DIV/0!</v>
      </c>
      <c r="R109" s="183">
        <f>AVERAGE(R61:R108)</f>
        <v>0</v>
      </c>
      <c r="S109" s="228">
        <f>SUM(S61:S108)</f>
        <v>0</v>
      </c>
      <c r="T109" s="228">
        <f>SUM(T61:T108)</f>
        <v>0</v>
      </c>
      <c r="U109" s="228">
        <f>SUM(U61:U108)</f>
        <v>0</v>
      </c>
      <c r="V109" s="183" t="e">
        <f>AVERAGE(V61:V108)</f>
        <v>#DIV/0!</v>
      </c>
    </row>
    <row r="110" spans="1:22" s="97" customFormat="1" ht="40.5" customHeight="1" x14ac:dyDescent="0.25">
      <c r="A110" s="882"/>
      <c r="B110" s="954" t="str">
        <f>'1. DireccyConducc'!A108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110" s="955"/>
      <c r="D110" s="955"/>
      <c r="E110" s="955"/>
      <c r="F110" s="955"/>
      <c r="G110" s="955"/>
      <c r="H110" s="955"/>
      <c r="I110" s="955"/>
      <c r="J110" s="955"/>
      <c r="K110" s="258"/>
      <c r="L110" s="258"/>
      <c r="M110" s="394"/>
      <c r="N110" s="230"/>
      <c r="O110" s="230"/>
      <c r="P110" s="230"/>
      <c r="Q110" s="230"/>
      <c r="R110" s="230"/>
      <c r="S110" s="265"/>
      <c r="T110" s="265"/>
      <c r="U110" s="265"/>
      <c r="V110" s="230"/>
    </row>
    <row r="111" spans="1:22" s="97" customFormat="1" ht="35.25" customHeight="1" x14ac:dyDescent="0.25">
      <c r="A111" s="882"/>
      <c r="B111" s="502" t="str">
        <f>'1. DireccyConducc'!A109</f>
        <v>RE1.P9. Cultura organizacional establecida con enfoque de calidad</v>
      </c>
      <c r="C111" s="571" t="str">
        <f>'1. DireccyConducc'!B109</f>
        <v>Documento propuesta de cultura institucional deseada</v>
      </c>
      <c r="D111" s="395">
        <f>'1. DireccyConducc'!C109</f>
        <v>0</v>
      </c>
      <c r="E111" s="395">
        <f>'1. DireccyConducc'!D109</f>
        <v>0</v>
      </c>
      <c r="F111" s="396">
        <f>'1. DireccyConducc'!E109</f>
        <v>10</v>
      </c>
      <c r="G111" s="268" t="str">
        <f>'1. DireccyConducc'!F109</f>
        <v>Elaborar diagnóstico institucional para establecer la linea base de la cultura institucional existente</v>
      </c>
      <c r="H111" s="397">
        <f>'1. DireccyConducc'!G109</f>
        <v>0</v>
      </c>
      <c r="I111" s="397">
        <f>'1. DireccyConducc'!H109</f>
        <v>0</v>
      </c>
      <c r="J111" s="397">
        <f>'1. DireccyConducc'!I109</f>
        <v>0</v>
      </c>
      <c r="K111" s="397">
        <f>'1. DireccyConducc'!J109</f>
        <v>0</v>
      </c>
      <c r="L111" s="397">
        <f>'1. DireccyConducc'!K109</f>
        <v>0</v>
      </c>
      <c r="M111" s="397">
        <f>'1. DireccyConducc'!L109</f>
        <v>0</v>
      </c>
      <c r="N111" s="230"/>
      <c r="O111" s="230"/>
      <c r="P111" s="230"/>
      <c r="Q111" s="230"/>
      <c r="R111" s="101">
        <f>SUM(N111:Q111)</f>
        <v>0</v>
      </c>
      <c r="S111" s="265">
        <f>'1. DireccyConducc'!M109</f>
        <v>0</v>
      </c>
      <c r="T111" s="265"/>
      <c r="U111" s="265"/>
      <c r="V111" s="100" t="e">
        <f>(T111+U111)/S111</f>
        <v>#DIV/0!</v>
      </c>
    </row>
    <row r="112" spans="1:22" s="97" customFormat="1" x14ac:dyDescent="0.25">
      <c r="A112" s="882"/>
      <c r="B112" s="541"/>
      <c r="C112" s="621"/>
      <c r="D112" s="395">
        <f>'1. DireccyConducc'!C110</f>
        <v>0</v>
      </c>
      <c r="E112" s="395">
        <f>'1. DireccyConducc'!D110</f>
        <v>0</v>
      </c>
      <c r="F112" s="396">
        <f>'1. DireccyConducc'!E110</f>
        <v>0</v>
      </c>
      <c r="G112" s="268" t="str">
        <f>'1. DireccyConducc'!F110</f>
        <v>Implementación de la propuesta de cultura institucional</v>
      </c>
      <c r="H112" s="397">
        <f>'1. DireccyConducc'!G110</f>
        <v>0</v>
      </c>
      <c r="I112" s="397">
        <f>'1. DireccyConducc'!H110</f>
        <v>0</v>
      </c>
      <c r="J112" s="397">
        <f>'1. DireccyConducc'!I110</f>
        <v>0</v>
      </c>
      <c r="K112" s="397">
        <f>'1. DireccyConducc'!J110</f>
        <v>0</v>
      </c>
      <c r="L112" s="397">
        <f>'1. DireccyConducc'!K110</f>
        <v>0</v>
      </c>
      <c r="M112" s="397">
        <f>'1. DireccyConducc'!L110</f>
        <v>0</v>
      </c>
      <c r="N112" s="230"/>
      <c r="O112" s="230"/>
      <c r="P112" s="230"/>
      <c r="Q112" s="230"/>
      <c r="R112" s="101">
        <f>SUM(N112:Q112)</f>
        <v>0</v>
      </c>
      <c r="S112" s="265">
        <f>'1. DireccyConducc'!M110</f>
        <v>0</v>
      </c>
      <c r="T112" s="265"/>
      <c r="U112" s="265"/>
      <c r="V112" s="100" t="e">
        <f>(T112+U112)/S112</f>
        <v>#DIV/0!</v>
      </c>
    </row>
    <row r="113" spans="1:22" s="97" customFormat="1" ht="25.5" x14ac:dyDescent="0.25">
      <c r="A113" s="882"/>
      <c r="B113" s="503"/>
      <c r="C113" s="627"/>
      <c r="D113" s="395">
        <f>'1. DireccyConducc'!C111</f>
        <v>0</v>
      </c>
      <c r="E113" s="395">
        <f>'1. DireccyConducc'!D111</f>
        <v>0</v>
      </c>
      <c r="F113" s="396">
        <f>'1. DireccyConducc'!E111</f>
        <v>0</v>
      </c>
      <c r="G113" s="268" t="str">
        <f>'1. DireccyConducc'!F111</f>
        <v>Realización análisis de funciones, productos y procesos institucionales</v>
      </c>
      <c r="H113" s="397">
        <f>'1. DireccyConducc'!G111</f>
        <v>0</v>
      </c>
      <c r="I113" s="397">
        <f>'1. DireccyConducc'!H111</f>
        <v>0</v>
      </c>
      <c r="J113" s="397">
        <f>'1. DireccyConducc'!I111</f>
        <v>0</v>
      </c>
      <c r="K113" s="397">
        <f>'1. DireccyConducc'!J111</f>
        <v>0</v>
      </c>
      <c r="L113" s="397">
        <f>'1. DireccyConducc'!K111</f>
        <v>0</v>
      </c>
      <c r="M113" s="397">
        <f>'1. DireccyConducc'!L111</f>
        <v>0</v>
      </c>
      <c r="N113" s="230"/>
      <c r="O113" s="230"/>
      <c r="P113" s="230"/>
      <c r="Q113" s="230"/>
      <c r="R113" s="101">
        <f>SUM(N113:Q113)</f>
        <v>0</v>
      </c>
      <c r="S113" s="265">
        <f>'1. DireccyConducc'!M111</f>
        <v>0</v>
      </c>
      <c r="T113" s="265"/>
      <c r="U113" s="265"/>
      <c r="V113" s="100" t="e">
        <f>(T113+U113)/S113</f>
        <v>#DIV/0!</v>
      </c>
    </row>
    <row r="114" spans="1:22" s="97" customFormat="1" ht="20.25" x14ac:dyDescent="0.25">
      <c r="A114" s="882"/>
      <c r="B114" s="182"/>
      <c r="C114" s="192"/>
      <c r="D114" s="192"/>
      <c r="E114" s="192"/>
      <c r="F114" s="193">
        <f>SUM(F111:F113)</f>
        <v>10</v>
      </c>
      <c r="G114" s="849" t="s">
        <v>219</v>
      </c>
      <c r="H114" s="850"/>
      <c r="I114" s="850"/>
      <c r="J114" s="850"/>
      <c r="K114" s="850"/>
      <c r="L114" s="850"/>
      <c r="M114" s="851"/>
      <c r="N114" s="183" t="e">
        <f>AVERAGE(N111:N113)</f>
        <v>#DIV/0!</v>
      </c>
      <c r="O114" s="183" t="e">
        <f>AVERAGE(O111:O113)</f>
        <v>#DIV/0!</v>
      </c>
      <c r="P114" s="183" t="e">
        <f>AVERAGE(P111:P113)</f>
        <v>#DIV/0!</v>
      </c>
      <c r="Q114" s="183" t="e">
        <f>AVERAGE(Q111:Q113)</f>
        <v>#DIV/0!</v>
      </c>
      <c r="R114" s="183">
        <f>AVERAGE(R111:R113)</f>
        <v>0</v>
      </c>
      <c r="S114" s="184">
        <f>SUM(S111:S113)</f>
        <v>0</v>
      </c>
      <c r="T114" s="184">
        <f>SUM(T111:T113)</f>
        <v>0</v>
      </c>
      <c r="U114" s="184">
        <f>SUM(U111:U113)</f>
        <v>0</v>
      </c>
      <c r="V114" s="183" t="e">
        <f>AVERAGE(V111:V113)</f>
        <v>#DIV/0!</v>
      </c>
    </row>
    <row r="115" spans="1:22" s="97" customFormat="1" ht="25.5" customHeight="1" x14ac:dyDescent="0.25">
      <c r="A115" s="882"/>
      <c r="B115" s="502" t="str">
        <f>'1. DireccyConducc'!A112</f>
        <v>RE1.P10.  Cargas de trabajo institucionales balanceadas</v>
      </c>
      <c r="C115" s="571" t="str">
        <f>'1. DireccyConducc'!B112</f>
        <v>Informe de cargas de trabajo</v>
      </c>
      <c r="D115" s="395">
        <f>'1. DireccyConducc'!C112</f>
        <v>0</v>
      </c>
      <c r="E115" s="395">
        <f>'1. DireccyConducc'!D112</f>
        <v>0</v>
      </c>
      <c r="F115" s="396">
        <f>'1. DireccyConducc'!E112</f>
        <v>0</v>
      </c>
      <c r="G115" s="268" t="str">
        <f>'1. DireccyConducc'!F112</f>
        <v>Realización de estudios de cargas de trabajo institucional</v>
      </c>
      <c r="H115" s="397">
        <f>'1. DireccyConducc'!G112</f>
        <v>0</v>
      </c>
      <c r="I115" s="397">
        <f>'1. DireccyConducc'!H112</f>
        <v>0</v>
      </c>
      <c r="J115" s="397">
        <f>'1. DireccyConducc'!I112</f>
        <v>0</v>
      </c>
      <c r="K115" s="397">
        <f>'1. DireccyConducc'!J112</f>
        <v>0</v>
      </c>
      <c r="L115" s="397">
        <f>'1. DireccyConducc'!K112</f>
        <v>0</v>
      </c>
      <c r="M115" s="397">
        <f>'1. DireccyConducc'!L112</f>
        <v>0</v>
      </c>
      <c r="N115" s="230"/>
      <c r="O115" s="230"/>
      <c r="P115" s="230"/>
      <c r="Q115" s="230"/>
      <c r="R115" s="101">
        <f>SUM(N115:Q115)</f>
        <v>0</v>
      </c>
      <c r="S115" s="265">
        <f>'1. DireccyConducc'!M112</f>
        <v>0</v>
      </c>
      <c r="T115" s="265"/>
      <c r="U115" s="265"/>
      <c r="V115" s="100" t="e">
        <f>(T115+U115)/S115</f>
        <v>#DIV/0!</v>
      </c>
    </row>
    <row r="116" spans="1:22" s="97" customFormat="1" x14ac:dyDescent="0.25">
      <c r="A116" s="882"/>
      <c r="B116" s="503"/>
      <c r="C116" s="627"/>
      <c r="D116" s="395">
        <f>'1. DireccyConducc'!C113</f>
        <v>0</v>
      </c>
      <c r="E116" s="395">
        <f>'1. DireccyConducc'!D113</f>
        <v>0</v>
      </c>
      <c r="F116" s="396">
        <f>'1. DireccyConducc'!E113</f>
        <v>0</v>
      </c>
      <c r="G116" s="268">
        <f>'1. DireccyConducc'!F113</f>
        <v>0</v>
      </c>
      <c r="H116" s="397">
        <f>'1. DireccyConducc'!G113</f>
        <v>0</v>
      </c>
      <c r="I116" s="397">
        <f>'1. DireccyConducc'!H113</f>
        <v>0</v>
      </c>
      <c r="J116" s="397">
        <f>'1. DireccyConducc'!I113</f>
        <v>0</v>
      </c>
      <c r="K116" s="397">
        <f>'1. DireccyConducc'!J113</f>
        <v>0</v>
      </c>
      <c r="L116" s="397">
        <f>'1. DireccyConducc'!K113</f>
        <v>0</v>
      </c>
      <c r="M116" s="397">
        <f>'1. DireccyConducc'!L113</f>
        <v>0</v>
      </c>
      <c r="N116" s="230"/>
      <c r="O116" s="230"/>
      <c r="P116" s="230"/>
      <c r="Q116" s="230"/>
      <c r="R116" s="101">
        <f>SUM(N116:Q116)</f>
        <v>0</v>
      </c>
      <c r="S116" s="265">
        <f>'1. DireccyConducc'!M113</f>
        <v>0</v>
      </c>
      <c r="T116" s="265"/>
      <c r="U116" s="265"/>
      <c r="V116" s="100" t="e">
        <f>(T116+U116)/S116</f>
        <v>#DIV/0!</v>
      </c>
    </row>
    <row r="117" spans="1:22" s="97" customFormat="1" ht="20.25" x14ac:dyDescent="0.25">
      <c r="A117" s="882"/>
      <c r="B117" s="182"/>
      <c r="C117" s="192"/>
      <c r="D117" s="192"/>
      <c r="E117" s="192"/>
      <c r="F117" s="193">
        <f>SUM(F115:F116)</f>
        <v>0</v>
      </c>
      <c r="G117" s="849" t="s">
        <v>219</v>
      </c>
      <c r="H117" s="850"/>
      <c r="I117" s="850"/>
      <c r="J117" s="850"/>
      <c r="K117" s="850"/>
      <c r="L117" s="850"/>
      <c r="M117" s="851"/>
      <c r="N117" s="183" t="e">
        <f>AVERAGE(N115:N116)</f>
        <v>#DIV/0!</v>
      </c>
      <c r="O117" s="183" t="e">
        <f>AVERAGE(O115:O116)</f>
        <v>#DIV/0!</v>
      </c>
      <c r="P117" s="183" t="e">
        <f>AVERAGE(P115:P116)</f>
        <v>#DIV/0!</v>
      </c>
      <c r="Q117" s="183" t="e">
        <f>AVERAGE(Q115:Q116)</f>
        <v>#DIV/0!</v>
      </c>
      <c r="R117" s="183">
        <f>AVERAGE(R115:R116)</f>
        <v>0</v>
      </c>
      <c r="S117" s="184">
        <f>SUM(S115:S116)</f>
        <v>0</v>
      </c>
      <c r="T117" s="184">
        <f>SUM(T115:T116)</f>
        <v>0</v>
      </c>
      <c r="U117" s="184">
        <f>SUM(U115:U116)</f>
        <v>0</v>
      </c>
      <c r="V117" s="183" t="e">
        <f>AVERAGE(V115:V116)</f>
        <v>#DIV/0!</v>
      </c>
    </row>
    <row r="118" spans="1:22" s="97" customFormat="1" ht="31.5" customHeight="1" x14ac:dyDescent="0.25">
      <c r="A118" s="882"/>
      <c r="B118" s="839" t="str">
        <f>'1. DireccyConducc'!A114</f>
        <v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v>
      </c>
      <c r="C118" s="839"/>
      <c r="D118" s="839"/>
      <c r="E118" s="839"/>
      <c r="F118" s="839"/>
      <c r="G118" s="113"/>
      <c r="H118" s="113"/>
      <c r="I118" s="113"/>
      <c r="J118" s="113"/>
      <c r="K118" s="113"/>
      <c r="L118" s="113"/>
      <c r="M118" s="113"/>
      <c r="N118" s="100"/>
      <c r="O118" s="100"/>
      <c r="P118" s="100"/>
      <c r="Q118" s="100"/>
      <c r="R118" s="219"/>
      <c r="S118" s="100"/>
      <c r="T118" s="160"/>
      <c r="U118" s="160"/>
      <c r="V118" s="100"/>
    </row>
    <row r="119" spans="1:22" s="97" customFormat="1" ht="15" customHeight="1" x14ac:dyDescent="0.25">
      <c r="A119" s="882"/>
      <c r="B119" s="502" t="str">
        <f>'1. DireccyConducc'!A115</f>
        <v>RE1. P.11 Relaciones internacionales en salud fortalecidas por la institución</v>
      </c>
      <c r="C119" s="502" t="str">
        <f>'1. DireccyConducc'!B115</f>
        <v>Número de proyectos y acciones puntuales de cooperación internacional con acompañamiento</v>
      </c>
      <c r="D119" s="504">
        <f>'1. DireccyConducc'!C115</f>
        <v>16</v>
      </c>
      <c r="E119" s="504">
        <f>'1. DireccyConducc'!D115</f>
        <v>0</v>
      </c>
      <c r="F119" s="831">
        <f>'1. DireccyConducc'!E115</f>
        <v>447576131.25</v>
      </c>
      <c r="G119" s="113" t="str">
        <f>'1. DireccyConducc'!F115</f>
        <v>Identificación de posibles proyectos y acciones puntuales</v>
      </c>
      <c r="H119" s="209">
        <f>'1. DireccyConducc'!G115</f>
        <v>0</v>
      </c>
      <c r="I119" s="209">
        <f>'1. DireccyConducc'!H115</f>
        <v>0</v>
      </c>
      <c r="J119" s="209">
        <f>'1. DireccyConducc'!I115</f>
        <v>0</v>
      </c>
      <c r="K119" s="209">
        <f>'1. DireccyConducc'!J115</f>
        <v>0</v>
      </c>
      <c r="L119" s="209">
        <f>'1. DireccyConducc'!K115</f>
        <v>0</v>
      </c>
      <c r="M119" s="209">
        <f>'1. DireccyConducc'!L115</f>
        <v>0</v>
      </c>
      <c r="N119" s="100"/>
      <c r="O119" s="100"/>
      <c r="P119" s="100"/>
      <c r="Q119" s="100"/>
      <c r="R119" s="101">
        <f>SUM(N119:Q119)</f>
        <v>0</v>
      </c>
      <c r="S119" s="225">
        <f>'1. DireccyConducc'!M115</f>
        <v>0</v>
      </c>
      <c r="T119" s="225"/>
      <c r="U119" s="225"/>
      <c r="V119" s="100" t="e">
        <f>(T119+U119)/S119</f>
        <v>#DIV/0!</v>
      </c>
    </row>
    <row r="120" spans="1:22" s="97" customFormat="1" ht="25.5" x14ac:dyDescent="0.25">
      <c r="A120" s="882"/>
      <c r="B120" s="541"/>
      <c r="C120" s="541"/>
      <c r="D120" s="505"/>
      <c r="E120" s="505"/>
      <c r="F120" s="832"/>
      <c r="G120" s="113" t="str">
        <f>'1. DireccyConducc'!F116</f>
        <v>Acompañamiento a la elaboración del documento de proyecto o acción puntual</v>
      </c>
      <c r="H120" s="209">
        <f>'1. DireccyConducc'!G116</f>
        <v>0</v>
      </c>
      <c r="I120" s="209">
        <f>'1. DireccyConducc'!H116</f>
        <v>0</v>
      </c>
      <c r="J120" s="209">
        <f>'1. DireccyConducc'!I116</f>
        <v>0</v>
      </c>
      <c r="K120" s="209">
        <f>'1. DireccyConducc'!J116</f>
        <v>0</v>
      </c>
      <c r="L120" s="209">
        <f>'1. DireccyConducc'!K116</f>
        <v>0</v>
      </c>
      <c r="M120" s="209">
        <f>'1. DireccyConducc'!L116</f>
        <v>0</v>
      </c>
      <c r="N120" s="100"/>
      <c r="O120" s="100"/>
      <c r="P120" s="100"/>
      <c r="Q120" s="100"/>
      <c r="R120" s="101">
        <f t="shared" ref="R120:R130" si="11">SUM(N120:Q120)</f>
        <v>0</v>
      </c>
      <c r="S120" s="225">
        <f>'1. DireccyConducc'!M116</f>
        <v>0</v>
      </c>
      <c r="T120" s="225"/>
      <c r="U120" s="225"/>
      <c r="V120" s="100" t="e">
        <f t="shared" ref="V120:V130" si="12">(T120+U120)/S120</f>
        <v>#DIV/0!</v>
      </c>
    </row>
    <row r="121" spans="1:22" s="97" customFormat="1" ht="56.25" customHeight="1" x14ac:dyDescent="0.25">
      <c r="A121" s="882"/>
      <c r="B121" s="541"/>
      <c r="C121" s="541"/>
      <c r="D121" s="505"/>
      <c r="E121" s="505"/>
      <c r="F121" s="832"/>
      <c r="G121" s="113" t="str">
        <f>'1. DireccyConducc'!F117</f>
        <v>Acompañamiento en la negociación de proyectos o acciones puntuales</v>
      </c>
      <c r="H121" s="209">
        <f>'1. DireccyConducc'!G117</f>
        <v>0</v>
      </c>
      <c r="I121" s="209">
        <f>'1. DireccyConducc'!H117</f>
        <v>0</v>
      </c>
      <c r="J121" s="209">
        <f>'1. DireccyConducc'!I117</f>
        <v>0</v>
      </c>
      <c r="K121" s="209">
        <f>'1. DireccyConducc'!J117</f>
        <v>0</v>
      </c>
      <c r="L121" s="209">
        <f>'1. DireccyConducc'!K117</f>
        <v>0</v>
      </c>
      <c r="M121" s="209">
        <f>'1. DireccyConducc'!L117</f>
        <v>0</v>
      </c>
      <c r="N121" s="100"/>
      <c r="O121" s="100"/>
      <c r="P121" s="100"/>
      <c r="Q121" s="100"/>
      <c r="R121" s="101">
        <f t="shared" si="11"/>
        <v>0</v>
      </c>
      <c r="S121" s="225">
        <f>'1. DireccyConducc'!M117</f>
        <v>0</v>
      </c>
      <c r="T121" s="225"/>
      <c r="U121" s="225"/>
      <c r="V121" s="100" t="e">
        <f t="shared" si="12"/>
        <v>#DIV/0!</v>
      </c>
    </row>
    <row r="122" spans="1:22" s="97" customFormat="1" ht="47.25" customHeight="1" x14ac:dyDescent="0.25">
      <c r="A122" s="882"/>
      <c r="B122" s="541"/>
      <c r="C122" s="541"/>
      <c r="D122" s="505"/>
      <c r="E122" s="505"/>
      <c r="F122" s="832"/>
      <c r="G122" s="113" t="str">
        <f>'1. DireccyConducc'!F118</f>
        <v>Seguimiento a la ejecución de proyectos o acciones puntuales</v>
      </c>
      <c r="H122" s="209">
        <f>'1. DireccyConducc'!G118</f>
        <v>0</v>
      </c>
      <c r="I122" s="209">
        <f>'1. DireccyConducc'!H118</f>
        <v>0</v>
      </c>
      <c r="J122" s="209">
        <f>'1. DireccyConducc'!I118</f>
        <v>0</v>
      </c>
      <c r="K122" s="209">
        <f>'1. DireccyConducc'!J118</f>
        <v>0</v>
      </c>
      <c r="L122" s="209">
        <f>'1. DireccyConducc'!K118</f>
        <v>0</v>
      </c>
      <c r="M122" s="209">
        <f>'1. DireccyConducc'!L118</f>
        <v>0</v>
      </c>
      <c r="N122" s="100"/>
      <c r="O122" s="100"/>
      <c r="P122" s="100"/>
      <c r="Q122" s="100"/>
      <c r="R122" s="101">
        <f t="shared" si="11"/>
        <v>0</v>
      </c>
      <c r="S122" s="225">
        <f>'1. DireccyConducc'!M118</f>
        <v>0</v>
      </c>
      <c r="T122" s="225"/>
      <c r="U122" s="225"/>
      <c r="V122" s="100" t="e">
        <f t="shared" si="12"/>
        <v>#DIV/0!</v>
      </c>
    </row>
    <row r="123" spans="1:22" s="97" customFormat="1" ht="25.5" x14ac:dyDescent="0.25">
      <c r="A123" s="882"/>
      <c r="B123" s="541"/>
      <c r="C123" s="541"/>
      <c r="D123" s="505"/>
      <c r="E123" s="505"/>
      <c r="F123" s="832"/>
      <c r="G123" s="113" t="str">
        <f>'1. DireccyConducc'!F119</f>
        <v>Seguimiento a la evaluación de proyectos o acciones puntuales</v>
      </c>
      <c r="H123" s="209">
        <f>'1. DireccyConducc'!G119</f>
        <v>0</v>
      </c>
      <c r="I123" s="209">
        <f>'1. DireccyConducc'!H119</f>
        <v>0</v>
      </c>
      <c r="J123" s="209">
        <f>'1. DireccyConducc'!I119</f>
        <v>0</v>
      </c>
      <c r="K123" s="209">
        <f>'1. DireccyConducc'!J119</f>
        <v>0</v>
      </c>
      <c r="L123" s="209">
        <f>'1. DireccyConducc'!K119</f>
        <v>0</v>
      </c>
      <c r="M123" s="209">
        <f>'1. DireccyConducc'!L119</f>
        <v>0</v>
      </c>
      <c r="N123" s="100"/>
      <c r="O123" s="100"/>
      <c r="P123" s="100"/>
      <c r="Q123" s="100"/>
      <c r="R123" s="101">
        <f t="shared" si="11"/>
        <v>0</v>
      </c>
      <c r="S123" s="225">
        <f>'1. DireccyConducc'!M119</f>
        <v>0</v>
      </c>
      <c r="T123" s="225"/>
      <c r="U123" s="225"/>
      <c r="V123" s="100" t="e">
        <f t="shared" si="12"/>
        <v>#DIV/0!</v>
      </c>
    </row>
    <row r="124" spans="1:22" s="97" customFormat="1" ht="25.5" x14ac:dyDescent="0.25">
      <c r="A124" s="882"/>
      <c r="B124" s="541"/>
      <c r="C124" s="503"/>
      <c r="D124" s="551"/>
      <c r="E124" s="551"/>
      <c r="F124" s="865"/>
      <c r="G124" s="113" t="str">
        <f>'1. DireccyConducc'!F120</f>
        <v>Distribución de acuerdos y resoluciones según compentencias técnica de cada Dirección</v>
      </c>
      <c r="H124" s="209">
        <f>'1. DireccyConducc'!G120</f>
        <v>0</v>
      </c>
      <c r="I124" s="209">
        <f>'1. DireccyConducc'!H120</f>
        <v>0</v>
      </c>
      <c r="J124" s="209">
        <f>'1. DireccyConducc'!I120</f>
        <v>0</v>
      </c>
      <c r="K124" s="209">
        <f>'1. DireccyConducc'!J120</f>
        <v>0</v>
      </c>
      <c r="L124" s="209">
        <f>'1. DireccyConducc'!K120</f>
        <v>0</v>
      </c>
      <c r="M124" s="209">
        <f>'1. DireccyConducc'!L120</f>
        <v>0</v>
      </c>
      <c r="N124" s="100"/>
      <c r="O124" s="100"/>
      <c r="P124" s="100"/>
      <c r="Q124" s="100"/>
      <c r="R124" s="101">
        <f t="shared" si="11"/>
        <v>0</v>
      </c>
      <c r="S124" s="225">
        <f>'1. DireccyConducc'!M120</f>
        <v>0</v>
      </c>
      <c r="T124" s="225"/>
      <c r="U124" s="225"/>
      <c r="V124" s="100" t="e">
        <f t="shared" si="12"/>
        <v>#DIV/0!</v>
      </c>
    </row>
    <row r="125" spans="1:22" s="97" customFormat="1" ht="25.5" x14ac:dyDescent="0.25">
      <c r="A125" s="882"/>
      <c r="B125" s="541"/>
      <c r="C125" s="502" t="str">
        <f>'1. DireccyConducc'!B120</f>
        <v>Número de acuerdos y resoluciones en salud con seguimiento</v>
      </c>
      <c r="D125" s="504">
        <f>'1. DireccyConducc'!C120</f>
        <v>12</v>
      </c>
      <c r="E125" s="504">
        <f>'1. DireccyConducc'!D120</f>
        <v>0</v>
      </c>
      <c r="F125" s="831">
        <f>'1. DireccyConducc'!E120</f>
        <v>286747732.5</v>
      </c>
      <c r="G125" s="113" t="str">
        <f>'1. DireccyConducc'!F121</f>
        <v>Seguimiento a la implementación de los acuerdos y resoluciones</v>
      </c>
      <c r="H125" s="209">
        <f>'1. DireccyConducc'!G121</f>
        <v>0</v>
      </c>
      <c r="I125" s="209">
        <f>'1. DireccyConducc'!H121</f>
        <v>0</v>
      </c>
      <c r="J125" s="209">
        <f>'1. DireccyConducc'!I121</f>
        <v>0</v>
      </c>
      <c r="K125" s="209">
        <f>'1. DireccyConducc'!J121</f>
        <v>0</v>
      </c>
      <c r="L125" s="209">
        <f>'1. DireccyConducc'!K121</f>
        <v>0</v>
      </c>
      <c r="M125" s="209">
        <f>'1. DireccyConducc'!L121</f>
        <v>0</v>
      </c>
      <c r="N125" s="100"/>
      <c r="O125" s="100"/>
      <c r="P125" s="100"/>
      <c r="Q125" s="100"/>
      <c r="R125" s="101">
        <f t="shared" si="11"/>
        <v>0</v>
      </c>
      <c r="S125" s="225">
        <f>'1. DireccyConducc'!M121</f>
        <v>0</v>
      </c>
      <c r="T125" s="225"/>
      <c r="U125" s="225"/>
      <c r="V125" s="100" t="e">
        <f t="shared" si="12"/>
        <v>#DIV/0!</v>
      </c>
    </row>
    <row r="126" spans="1:22" s="97" customFormat="1" x14ac:dyDescent="0.25">
      <c r="A126" s="882"/>
      <c r="B126" s="541"/>
      <c r="C126" s="503"/>
      <c r="D126" s="551"/>
      <c r="E126" s="551"/>
      <c r="F126" s="865"/>
      <c r="G126" s="113" t="str">
        <f>'1. DireccyConducc'!F122</f>
        <v xml:space="preserve">Solicitud de criterios a contrapartes técnicas </v>
      </c>
      <c r="H126" s="209">
        <f>'1. DireccyConducc'!G122</f>
        <v>0</v>
      </c>
      <c r="I126" s="209">
        <f>'1. DireccyConducc'!H122</f>
        <v>0</v>
      </c>
      <c r="J126" s="209">
        <f>'1. DireccyConducc'!I122</f>
        <v>0</v>
      </c>
      <c r="K126" s="209">
        <f>'1. DireccyConducc'!J122</f>
        <v>0</v>
      </c>
      <c r="L126" s="209">
        <f>'1. DireccyConducc'!K122</f>
        <v>0</v>
      </c>
      <c r="M126" s="209">
        <f>'1. DireccyConducc'!L122</f>
        <v>0</v>
      </c>
      <c r="N126" s="100"/>
      <c r="O126" s="100"/>
      <c r="P126" s="100"/>
      <c r="Q126" s="100"/>
      <c r="R126" s="101">
        <f t="shared" si="11"/>
        <v>0</v>
      </c>
      <c r="S126" s="225">
        <f>'1. DireccyConducc'!M122</f>
        <v>0</v>
      </c>
      <c r="T126" s="225"/>
      <c r="U126" s="225"/>
      <c r="V126" s="100" t="e">
        <f t="shared" si="12"/>
        <v>#DIV/0!</v>
      </c>
    </row>
    <row r="127" spans="1:22" s="97" customFormat="1" ht="57.75" customHeight="1" x14ac:dyDescent="0.25">
      <c r="A127" s="882"/>
      <c r="B127" s="541"/>
      <c r="C127" s="502" t="str">
        <f>'1. DireccyConducc'!B122</f>
        <v>Número de criterios país en salud con respuesta oportuna</v>
      </c>
      <c r="D127" s="821">
        <f>'1. DireccyConducc'!C122</f>
        <v>0.8</v>
      </c>
      <c r="E127" s="821">
        <f>'1. DireccyConducc'!D122</f>
        <v>0</v>
      </c>
      <c r="F127" s="831">
        <f>'1. DireccyConducc'!E122</f>
        <v>0</v>
      </c>
      <c r="G127" s="113" t="str">
        <f>'1. DireccyConducc'!F123</f>
        <v>Seguimiento a la gestión de emisión de criterio para cumplir en tiempo y forma con la solicitud</v>
      </c>
      <c r="H127" s="209">
        <f>'1. DireccyConducc'!G123</f>
        <v>0</v>
      </c>
      <c r="I127" s="209">
        <f>'1. DireccyConducc'!H123</f>
        <v>0</v>
      </c>
      <c r="J127" s="209">
        <f>'1. DireccyConducc'!I123</f>
        <v>0</v>
      </c>
      <c r="K127" s="209">
        <f>'1. DireccyConducc'!J123</f>
        <v>0</v>
      </c>
      <c r="L127" s="209">
        <f>'1. DireccyConducc'!K123</f>
        <v>0</v>
      </c>
      <c r="M127" s="209">
        <f>'1. DireccyConducc'!L123</f>
        <v>0</v>
      </c>
      <c r="N127" s="100"/>
      <c r="O127" s="100"/>
      <c r="P127" s="100"/>
      <c r="Q127" s="100"/>
      <c r="R127" s="101">
        <f t="shared" si="11"/>
        <v>0</v>
      </c>
      <c r="S127" s="225">
        <f>'1. DireccyConducc'!M123</f>
        <v>0</v>
      </c>
      <c r="T127" s="225"/>
      <c r="U127" s="225"/>
      <c r="V127" s="100" t="e">
        <f t="shared" si="12"/>
        <v>#DIV/0!</v>
      </c>
    </row>
    <row r="128" spans="1:22" s="97" customFormat="1" ht="45" customHeight="1" x14ac:dyDescent="0.25">
      <c r="A128" s="882"/>
      <c r="B128" s="541"/>
      <c r="C128" s="503"/>
      <c r="D128" s="823">
        <f>'1. DireccyConducc'!C123</f>
        <v>0</v>
      </c>
      <c r="E128" s="823">
        <f>'1. DireccyConducc'!D123</f>
        <v>0</v>
      </c>
      <c r="F128" s="865"/>
      <c r="G128" s="113" t="str">
        <f>'1. DireccyConducc'!F124</f>
        <v>Identicación del perfil más apropiado para la participación en las acciones puntuales</v>
      </c>
      <c r="H128" s="209">
        <f>'1. DireccyConducc'!G124</f>
        <v>0</v>
      </c>
      <c r="I128" s="209">
        <f>'1. DireccyConducc'!H124</f>
        <v>0</v>
      </c>
      <c r="J128" s="209">
        <f>'1. DireccyConducc'!I124</f>
        <v>0</v>
      </c>
      <c r="K128" s="209">
        <f>'1. DireccyConducc'!J124</f>
        <v>0</v>
      </c>
      <c r="L128" s="209">
        <f>'1. DireccyConducc'!K124</f>
        <v>0</v>
      </c>
      <c r="M128" s="209">
        <f>'1. DireccyConducc'!L124</f>
        <v>0</v>
      </c>
      <c r="N128" s="100"/>
      <c r="O128" s="100"/>
      <c r="P128" s="100"/>
      <c r="Q128" s="100"/>
      <c r="R128" s="101">
        <f t="shared" si="11"/>
        <v>0</v>
      </c>
      <c r="S128" s="225">
        <f>'1. DireccyConducc'!M124</f>
        <v>0</v>
      </c>
      <c r="T128" s="225"/>
      <c r="U128" s="225"/>
      <c r="V128" s="100" t="e">
        <f t="shared" si="12"/>
        <v>#DIV/0!</v>
      </c>
    </row>
    <row r="129" spans="1:22" s="97" customFormat="1" x14ac:dyDescent="0.25">
      <c r="A129" s="882"/>
      <c r="B129" s="541"/>
      <c r="C129" s="502" t="str">
        <f>'1. DireccyConducc'!B124</f>
        <v>Número de acciones puntuales en asuntos internacionales en salud</v>
      </c>
      <c r="D129" s="504">
        <f>'1. DireccyConducc'!C124</f>
        <v>20</v>
      </c>
      <c r="E129" s="504">
        <f>'1. DireccyConducc'!D124</f>
        <v>0</v>
      </c>
      <c r="F129" s="831">
        <f>'1. DireccyConducc'!E124</f>
        <v>0</v>
      </c>
      <c r="G129" s="113" t="str">
        <f>'1. DireccyConducc'!F125</f>
        <v>Gestiones de designación de expertos según tema</v>
      </c>
      <c r="H129" s="209">
        <f>'1. DireccyConducc'!G125</f>
        <v>0</v>
      </c>
      <c r="I129" s="209">
        <f>'1. DireccyConducc'!H125</f>
        <v>0</v>
      </c>
      <c r="J129" s="209">
        <f>'1. DireccyConducc'!I125</f>
        <v>0</v>
      </c>
      <c r="K129" s="209">
        <f>'1. DireccyConducc'!J125</f>
        <v>0</v>
      </c>
      <c r="L129" s="209">
        <f>'1. DireccyConducc'!K125</f>
        <v>0</v>
      </c>
      <c r="M129" s="209">
        <f>'1. DireccyConducc'!L125</f>
        <v>0</v>
      </c>
      <c r="N129" s="100"/>
      <c r="O129" s="100"/>
      <c r="P129" s="100"/>
      <c r="Q129" s="100"/>
      <c r="R129" s="101">
        <f t="shared" si="11"/>
        <v>0</v>
      </c>
      <c r="S129" s="225">
        <f>'1. DireccyConducc'!M125</f>
        <v>0</v>
      </c>
      <c r="T129" s="225"/>
      <c r="U129" s="225"/>
      <c r="V129" s="100" t="e">
        <f t="shared" si="12"/>
        <v>#DIV/0!</v>
      </c>
    </row>
    <row r="130" spans="1:22" s="97" customFormat="1" x14ac:dyDescent="0.25">
      <c r="A130" s="882"/>
      <c r="B130" s="541"/>
      <c r="C130" s="541"/>
      <c r="D130" s="505">
        <f>'1. DireccyConducc'!C125</f>
        <v>0</v>
      </c>
      <c r="E130" s="505">
        <f>'1. DireccyConducc'!D125</f>
        <v>0</v>
      </c>
      <c r="F130" s="832">
        <f>'1. DireccyConducc'!E125</f>
        <v>0</v>
      </c>
      <c r="G130" s="113" t="str">
        <f>'1. DireccyConducc'!F126</f>
        <v>Seguimiento a la participación en la acción puntual</v>
      </c>
      <c r="H130" s="209">
        <f>'1. DireccyConducc'!G126</f>
        <v>0</v>
      </c>
      <c r="I130" s="209">
        <f>'1. DireccyConducc'!H126</f>
        <v>0</v>
      </c>
      <c r="J130" s="209">
        <f>'1. DireccyConducc'!I126</f>
        <v>0</v>
      </c>
      <c r="K130" s="209">
        <f>'1. DireccyConducc'!J126</f>
        <v>0</v>
      </c>
      <c r="L130" s="209">
        <f>'1. DireccyConducc'!K126</f>
        <v>0</v>
      </c>
      <c r="M130" s="209">
        <f>'1. DireccyConducc'!L126</f>
        <v>0</v>
      </c>
      <c r="N130" s="100"/>
      <c r="O130" s="100"/>
      <c r="P130" s="100"/>
      <c r="Q130" s="100"/>
      <c r="R130" s="101">
        <f t="shared" si="11"/>
        <v>0</v>
      </c>
      <c r="S130" s="225">
        <f>'1. DireccyConducc'!M126</f>
        <v>0</v>
      </c>
      <c r="T130" s="225"/>
      <c r="U130" s="225"/>
      <c r="V130" s="100" t="e">
        <f t="shared" si="12"/>
        <v>#DIV/0!</v>
      </c>
    </row>
    <row r="131" spans="1:22" s="97" customFormat="1" ht="20.25" x14ac:dyDescent="0.25">
      <c r="A131" s="882"/>
      <c r="B131" s="182"/>
      <c r="C131" s="192"/>
      <c r="D131" s="192"/>
      <c r="E131" s="192"/>
      <c r="F131" s="193">
        <f>SUM(F119:F130)</f>
        <v>734323863.75</v>
      </c>
      <c r="G131" s="849" t="s">
        <v>219</v>
      </c>
      <c r="H131" s="850"/>
      <c r="I131" s="850"/>
      <c r="J131" s="850"/>
      <c r="K131" s="850"/>
      <c r="L131" s="850"/>
      <c r="M131" s="851"/>
      <c r="N131" s="183" t="e">
        <f>AVERAGE(N119:N130)</f>
        <v>#DIV/0!</v>
      </c>
      <c r="O131" s="183" t="e">
        <f>AVERAGE(O119:O130)</f>
        <v>#DIV/0!</v>
      </c>
      <c r="P131" s="183" t="e">
        <f>AVERAGE(P119:P130)</f>
        <v>#DIV/0!</v>
      </c>
      <c r="Q131" s="183" t="e">
        <f>AVERAGE(Q119:Q130)</f>
        <v>#DIV/0!</v>
      </c>
      <c r="R131" s="183">
        <f>AVERAGE(R119:R130)</f>
        <v>0</v>
      </c>
      <c r="S131" s="184">
        <f>SUM(S119:S130)</f>
        <v>0</v>
      </c>
      <c r="T131" s="184">
        <f>SUM(T119:T130)</f>
        <v>0</v>
      </c>
      <c r="U131" s="184">
        <f>SUM(U119:U130)</f>
        <v>0</v>
      </c>
      <c r="V131" s="183" t="e">
        <f>AVERAGE(V119:V130)</f>
        <v>#DIV/0!</v>
      </c>
    </row>
    <row r="132" spans="1:22" s="250" customFormat="1" ht="51" customHeight="1" x14ac:dyDescent="0.25">
      <c r="A132" s="882"/>
      <c r="B132" s="552" t="str">
        <f>'1. DireccyConducc'!A129</f>
        <v>RE1. P.12 Planificación de recursos en salud  de acuerdo con las necesidades del sistema de salud</v>
      </c>
      <c r="C132" s="552" t="str">
        <f>'1. DireccyConducc'!B129</f>
        <v>Diagnóstico anual realizado de RRHH en salud               Propuesta de los RRHH en salud</v>
      </c>
      <c r="D132" s="552" t="str">
        <f>'1. DireccyConducc'!C129</f>
        <v>Cantidad de recurso humano en salud existente</v>
      </c>
      <c r="E132" s="552">
        <f>'1. DireccyConducc'!D129</f>
        <v>1</v>
      </c>
      <c r="F132" s="852">
        <f>'1. DireccyConducc'!E129</f>
        <v>6</v>
      </c>
      <c r="G132" s="257" t="str">
        <f>'1. DireccyConducc'!F129</f>
        <v>Coordinación con actores sociales para la recopilación de información relacionada con los recursos humanos en salud</v>
      </c>
      <c r="H132" s="257">
        <f>'1. DireccyConducc'!G129</f>
        <v>0</v>
      </c>
      <c r="I132" s="398">
        <f>'1. DireccyConducc'!H129</f>
        <v>0</v>
      </c>
      <c r="J132" s="398">
        <f>'1. DireccyConducc'!I129</f>
        <v>0</v>
      </c>
      <c r="K132" s="398">
        <f>'1. DireccyConducc'!J129</f>
        <v>0</v>
      </c>
      <c r="L132" s="398">
        <f>'1. DireccyConducc'!K129</f>
        <v>0</v>
      </c>
      <c r="M132" s="398">
        <f>'1. DireccyConducc'!L129</f>
        <v>0</v>
      </c>
      <c r="N132" s="255"/>
      <c r="O132" s="255"/>
      <c r="P132" s="255"/>
      <c r="Q132" s="255"/>
      <c r="R132" s="101">
        <f>SUM(N132:Q132)</f>
        <v>0</v>
      </c>
      <c r="S132" s="225">
        <f>'1. DireccyConducc'!M129</f>
        <v>0</v>
      </c>
      <c r="T132" s="256"/>
      <c r="U132" s="256"/>
      <c r="V132" s="100" t="e">
        <f>(T132+U132)/S132</f>
        <v>#DIV/0!</v>
      </c>
    </row>
    <row r="133" spans="1:22" s="250" customFormat="1" ht="25.5" x14ac:dyDescent="0.25">
      <c r="A133" s="882"/>
      <c r="B133" s="840"/>
      <c r="C133" s="840"/>
      <c r="D133" s="840"/>
      <c r="E133" s="840"/>
      <c r="F133" s="853"/>
      <c r="G133" s="257" t="str">
        <f>'1. DireccyConducc'!F130</f>
        <v xml:space="preserve">Actualización del sistema de información de recursos humanos en salud </v>
      </c>
      <c r="H133" s="257">
        <f>'1. DireccyConducc'!G130</f>
        <v>0</v>
      </c>
      <c r="I133" s="398">
        <f>'1. DireccyConducc'!H130</f>
        <v>0</v>
      </c>
      <c r="J133" s="398">
        <f>'1. DireccyConducc'!I130</f>
        <v>0</v>
      </c>
      <c r="K133" s="398">
        <f>'1. DireccyConducc'!J130</f>
        <v>0</v>
      </c>
      <c r="L133" s="398">
        <f>'1. DireccyConducc'!K130</f>
        <v>0</v>
      </c>
      <c r="M133" s="398">
        <f>'1. DireccyConducc'!L130</f>
        <v>0</v>
      </c>
      <c r="N133" s="255"/>
      <c r="O133" s="255"/>
      <c r="P133" s="255"/>
      <c r="Q133" s="255"/>
      <c r="R133" s="101">
        <f t="shared" ref="R133:R142" si="13">SUM(N133:Q133)</f>
        <v>0</v>
      </c>
      <c r="S133" s="225">
        <f>'1. DireccyConducc'!M130</f>
        <v>0</v>
      </c>
      <c r="T133" s="256"/>
      <c r="U133" s="256"/>
      <c r="V133" s="100" t="e">
        <f t="shared" ref="V133:V142" si="14">(T133+U133)/S133</f>
        <v>#DIV/0!</v>
      </c>
    </row>
    <row r="134" spans="1:22" s="250" customFormat="1" ht="25.5" x14ac:dyDescent="0.25">
      <c r="A134" s="882"/>
      <c r="B134" s="840"/>
      <c r="C134" s="840"/>
      <c r="D134" s="840"/>
      <c r="E134" s="840"/>
      <c r="F134" s="853"/>
      <c r="G134" s="257" t="str">
        <f>'1. DireccyConducc'!F131</f>
        <v>Talleres para análisis de la información y elaboracón del diagnóstico anual del recurso humano en salud.</v>
      </c>
      <c r="H134" s="257">
        <f>'1. DireccyConducc'!G131</f>
        <v>0</v>
      </c>
      <c r="I134" s="398">
        <f>'1. DireccyConducc'!H131</f>
        <v>0</v>
      </c>
      <c r="J134" s="398">
        <f>'1. DireccyConducc'!I131</f>
        <v>0</v>
      </c>
      <c r="K134" s="398">
        <f>'1. DireccyConducc'!J131</f>
        <v>0</v>
      </c>
      <c r="L134" s="398">
        <f>'1. DireccyConducc'!K131</f>
        <v>0</v>
      </c>
      <c r="M134" s="398">
        <f>'1. DireccyConducc'!L131</f>
        <v>0</v>
      </c>
      <c r="N134" s="255"/>
      <c r="O134" s="255"/>
      <c r="P134" s="255"/>
      <c r="Q134" s="255"/>
      <c r="R134" s="101">
        <f t="shared" si="13"/>
        <v>0</v>
      </c>
      <c r="S134" s="225">
        <f>'1. DireccyConducc'!M131</f>
        <v>0</v>
      </c>
      <c r="T134" s="256"/>
      <c r="U134" s="256"/>
      <c r="V134" s="100" t="e">
        <f t="shared" si="14"/>
        <v>#DIV/0!</v>
      </c>
    </row>
    <row r="135" spans="1:22" s="250" customFormat="1" ht="25.5" customHeight="1" x14ac:dyDescent="0.25">
      <c r="A135" s="882"/>
      <c r="B135" s="840"/>
      <c r="C135" s="552" t="str">
        <f>'1. DireccyConducc'!B132</f>
        <v xml:space="preserve">  Análisis de los requerimientos de RRHH en salud   (2017)   </v>
      </c>
      <c r="D135" s="552">
        <f>'1. DireccyConducc'!C132</f>
        <v>0</v>
      </c>
      <c r="E135" s="552">
        <f>'1. DireccyConducc'!D132</f>
        <v>1</v>
      </c>
      <c r="F135" s="852">
        <f>'1. DireccyConducc'!E132</f>
        <v>0</v>
      </c>
      <c r="G135" s="257" t="str">
        <f>'1. DireccyConducc'!F132</f>
        <v>Definición de la metodología para el análisis de requerimientos de recurso humano en salud</v>
      </c>
      <c r="H135" s="257">
        <f>'1. DireccyConducc'!G132</f>
        <v>0</v>
      </c>
      <c r="I135" s="398">
        <f>'1. DireccyConducc'!H132</f>
        <v>0</v>
      </c>
      <c r="J135" s="398">
        <f>'1. DireccyConducc'!I132</f>
        <v>0</v>
      </c>
      <c r="K135" s="398">
        <f>'1. DireccyConducc'!J132</f>
        <v>0</v>
      </c>
      <c r="L135" s="398">
        <f>'1. DireccyConducc'!K132</f>
        <v>0</v>
      </c>
      <c r="M135" s="398">
        <f>'1. DireccyConducc'!L132</f>
        <v>0</v>
      </c>
      <c r="N135" s="255"/>
      <c r="O135" s="255"/>
      <c r="P135" s="255"/>
      <c r="Q135" s="255"/>
      <c r="R135" s="101">
        <f t="shared" si="13"/>
        <v>0</v>
      </c>
      <c r="S135" s="225">
        <f>'1. DireccyConducc'!M132</f>
        <v>0</v>
      </c>
      <c r="T135" s="256"/>
      <c r="U135" s="256"/>
      <c r="V135" s="100" t="e">
        <f t="shared" si="14"/>
        <v>#DIV/0!</v>
      </c>
    </row>
    <row r="136" spans="1:22" s="250" customFormat="1" ht="25.5" x14ac:dyDescent="0.25">
      <c r="A136" s="882"/>
      <c r="B136" s="840"/>
      <c r="C136" s="840"/>
      <c r="D136" s="840">
        <f>'1. DireccyConducc'!C133</f>
        <v>0</v>
      </c>
      <c r="E136" s="840">
        <f>'1. DireccyConducc'!D133</f>
        <v>0</v>
      </c>
      <c r="F136" s="853">
        <f>'1. DireccyConducc'!E133</f>
        <v>0</v>
      </c>
      <c r="G136" s="257" t="str">
        <f>'1. DireccyConducc'!F133</f>
        <v>Implementación de la metodología para el análisis de requerimienos de recurso humano en salud</v>
      </c>
      <c r="H136" s="257">
        <f>'1. DireccyConducc'!G133</f>
        <v>0</v>
      </c>
      <c r="I136" s="398">
        <f>'1. DireccyConducc'!H133</f>
        <v>0</v>
      </c>
      <c r="J136" s="398">
        <f>'1. DireccyConducc'!I133</f>
        <v>0</v>
      </c>
      <c r="K136" s="398">
        <f>'1. DireccyConducc'!J133</f>
        <v>0</v>
      </c>
      <c r="L136" s="398">
        <f>'1. DireccyConducc'!K133</f>
        <v>0</v>
      </c>
      <c r="M136" s="398">
        <f>'1. DireccyConducc'!L133</f>
        <v>0</v>
      </c>
      <c r="N136" s="255"/>
      <c r="O136" s="255"/>
      <c r="P136" s="255"/>
      <c r="Q136" s="255"/>
      <c r="R136" s="101">
        <f t="shared" si="13"/>
        <v>0</v>
      </c>
      <c r="S136" s="225">
        <f>'1. DireccyConducc'!M133</f>
        <v>0</v>
      </c>
      <c r="T136" s="256"/>
      <c r="U136" s="256"/>
      <c r="V136" s="100" t="e">
        <f t="shared" si="14"/>
        <v>#DIV/0!</v>
      </c>
    </row>
    <row r="137" spans="1:22" s="250" customFormat="1" ht="25.5" x14ac:dyDescent="0.25">
      <c r="A137" s="882"/>
      <c r="B137" s="840"/>
      <c r="C137" s="840"/>
      <c r="D137" s="840">
        <f>'1. DireccyConducc'!C134</f>
        <v>0</v>
      </c>
      <c r="E137" s="840">
        <f>'1. DireccyConducc'!D134</f>
        <v>0</v>
      </c>
      <c r="F137" s="853">
        <f>'1. DireccyConducc'!E134</f>
        <v>0</v>
      </c>
      <c r="G137" s="257" t="str">
        <f>'1. DireccyConducc'!F134</f>
        <v>Presentación de propuesta de los requerimientos de recursos humanos en salud</v>
      </c>
      <c r="H137" s="257">
        <f>'1. DireccyConducc'!G134</f>
        <v>0</v>
      </c>
      <c r="I137" s="398">
        <f>'1. DireccyConducc'!H134</f>
        <v>0</v>
      </c>
      <c r="J137" s="398">
        <f>'1. DireccyConducc'!I134</f>
        <v>0</v>
      </c>
      <c r="K137" s="398">
        <f>'1. DireccyConducc'!J134</f>
        <v>0</v>
      </c>
      <c r="L137" s="398">
        <f>'1. DireccyConducc'!K134</f>
        <v>0</v>
      </c>
      <c r="M137" s="398">
        <f>'1. DireccyConducc'!L134</f>
        <v>0</v>
      </c>
      <c r="N137" s="255"/>
      <c r="O137" s="255"/>
      <c r="P137" s="255"/>
      <c r="Q137" s="255"/>
      <c r="R137" s="101">
        <f t="shared" si="13"/>
        <v>0</v>
      </c>
      <c r="S137" s="225">
        <f>'1. DireccyConducc'!M134</f>
        <v>0</v>
      </c>
      <c r="T137" s="256"/>
      <c r="U137" s="256"/>
      <c r="V137" s="100" t="e">
        <f t="shared" si="14"/>
        <v>#DIV/0!</v>
      </c>
    </row>
    <row r="138" spans="1:22" s="250" customFormat="1" x14ac:dyDescent="0.25">
      <c r="A138" s="882"/>
      <c r="B138" s="840"/>
      <c r="C138" s="552" t="str">
        <f>'1. DireccyConducc'!B135</f>
        <v xml:space="preserve">  Presentación de propuesta de los RRHH en salud  (2017)   Presentación de propuesta de los RRHH en salud  (2017) (modificar en el PEI) eliminarlo esta contemplado en el anterior indicador</v>
      </c>
      <c r="D138" s="552">
        <f>'1. DireccyConducc'!C135</f>
        <v>0</v>
      </c>
      <c r="E138" s="552">
        <f>'1. DireccyConducc'!D135</f>
        <v>1</v>
      </c>
      <c r="F138" s="852">
        <f>'1. DireccyConducc'!E135</f>
        <v>0</v>
      </c>
      <c r="G138" s="257">
        <f>'1. DireccyConducc'!F135</f>
        <v>0</v>
      </c>
      <c r="H138" s="257">
        <f>'1. DireccyConducc'!G135</f>
        <v>0</v>
      </c>
      <c r="I138" s="398">
        <f>'1. DireccyConducc'!H135</f>
        <v>0</v>
      </c>
      <c r="J138" s="398">
        <f>'1. DireccyConducc'!I135</f>
        <v>0</v>
      </c>
      <c r="K138" s="398">
        <f>'1. DireccyConducc'!J135</f>
        <v>0</v>
      </c>
      <c r="L138" s="398">
        <f>'1. DireccyConducc'!K135</f>
        <v>0</v>
      </c>
      <c r="M138" s="398">
        <f>'1. DireccyConducc'!L135</f>
        <v>0</v>
      </c>
      <c r="N138" s="255"/>
      <c r="O138" s="255"/>
      <c r="P138" s="255"/>
      <c r="Q138" s="255"/>
      <c r="R138" s="101">
        <f t="shared" si="13"/>
        <v>0</v>
      </c>
      <c r="S138" s="225">
        <f>'1. DireccyConducc'!M135</f>
        <v>0</v>
      </c>
      <c r="T138" s="256"/>
      <c r="U138" s="256"/>
      <c r="V138" s="100" t="e">
        <f t="shared" si="14"/>
        <v>#DIV/0!</v>
      </c>
    </row>
    <row r="139" spans="1:22" s="250" customFormat="1" x14ac:dyDescent="0.25">
      <c r="A139" s="882"/>
      <c r="B139" s="840"/>
      <c r="C139" s="840">
        <f>'1. DireccyConducc'!B136</f>
        <v>0</v>
      </c>
      <c r="D139" s="840">
        <f>'1. DireccyConducc'!C136</f>
        <v>0</v>
      </c>
      <c r="E139" s="840">
        <f>'1. DireccyConducc'!D136</f>
        <v>0</v>
      </c>
      <c r="F139" s="853">
        <f>'1. DireccyConducc'!E136</f>
        <v>0</v>
      </c>
      <c r="G139" s="257">
        <f>'1. DireccyConducc'!F136</f>
        <v>0</v>
      </c>
      <c r="H139" s="257">
        <f>'1. DireccyConducc'!G136</f>
        <v>0</v>
      </c>
      <c r="I139" s="398">
        <f>'1. DireccyConducc'!H136</f>
        <v>0</v>
      </c>
      <c r="J139" s="398">
        <f>'1. DireccyConducc'!I136</f>
        <v>0</v>
      </c>
      <c r="K139" s="398">
        <f>'1. DireccyConducc'!J136</f>
        <v>0</v>
      </c>
      <c r="L139" s="398">
        <f>'1. DireccyConducc'!K136</f>
        <v>0</v>
      </c>
      <c r="M139" s="398">
        <f>'1. DireccyConducc'!L136</f>
        <v>0</v>
      </c>
      <c r="N139" s="255"/>
      <c r="O139" s="255"/>
      <c r="P139" s="255"/>
      <c r="Q139" s="255"/>
      <c r="R139" s="101">
        <f t="shared" si="13"/>
        <v>0</v>
      </c>
      <c r="S139" s="225">
        <f>'1. DireccyConducc'!M136</f>
        <v>0</v>
      </c>
      <c r="T139" s="256"/>
      <c r="U139" s="256"/>
      <c r="V139" s="100" t="e">
        <f t="shared" si="14"/>
        <v>#DIV/0!</v>
      </c>
    </row>
    <row r="140" spans="1:22" s="250" customFormat="1" x14ac:dyDescent="0.25">
      <c r="A140" s="882"/>
      <c r="B140" s="840"/>
      <c r="C140" s="840">
        <f>'1. DireccyConducc'!B137</f>
        <v>0</v>
      </c>
      <c r="D140" s="840">
        <f>'1. DireccyConducc'!C137</f>
        <v>0</v>
      </c>
      <c r="E140" s="840">
        <f>'1. DireccyConducc'!D137</f>
        <v>0</v>
      </c>
      <c r="F140" s="853">
        <f>'1. DireccyConducc'!E137</f>
        <v>0</v>
      </c>
      <c r="G140" s="257">
        <f>'1. DireccyConducc'!F137</f>
        <v>0</v>
      </c>
      <c r="H140" s="257">
        <f>'1. DireccyConducc'!G137</f>
        <v>0</v>
      </c>
      <c r="I140" s="398">
        <f>'1. DireccyConducc'!H137</f>
        <v>0</v>
      </c>
      <c r="J140" s="398">
        <f>'1. DireccyConducc'!I137</f>
        <v>0</v>
      </c>
      <c r="K140" s="398">
        <f>'1. DireccyConducc'!J137</f>
        <v>0</v>
      </c>
      <c r="L140" s="398">
        <f>'1. DireccyConducc'!K137</f>
        <v>0</v>
      </c>
      <c r="M140" s="398">
        <f>'1. DireccyConducc'!L137</f>
        <v>0</v>
      </c>
      <c r="N140" s="255"/>
      <c r="O140" s="255"/>
      <c r="P140" s="255"/>
      <c r="Q140" s="255"/>
      <c r="R140" s="101">
        <f t="shared" si="13"/>
        <v>0</v>
      </c>
      <c r="S140" s="225">
        <f>'1. DireccyConducc'!M137</f>
        <v>0</v>
      </c>
      <c r="T140" s="256"/>
      <c r="U140" s="256"/>
      <c r="V140" s="100" t="e">
        <f t="shared" si="14"/>
        <v>#DIV/0!</v>
      </c>
    </row>
    <row r="141" spans="1:22" s="250" customFormat="1" x14ac:dyDescent="0.25">
      <c r="A141" s="882"/>
      <c r="B141" s="840"/>
      <c r="C141" s="840">
        <f>'1. DireccyConducc'!B138</f>
        <v>0</v>
      </c>
      <c r="D141" s="840">
        <f>'1. DireccyConducc'!C138</f>
        <v>0</v>
      </c>
      <c r="E141" s="840">
        <f>'1. DireccyConducc'!D138</f>
        <v>0</v>
      </c>
      <c r="F141" s="853">
        <f>'1. DireccyConducc'!E138</f>
        <v>0</v>
      </c>
      <c r="G141" s="257">
        <f>'1. DireccyConducc'!F138</f>
        <v>0</v>
      </c>
      <c r="H141" s="257">
        <f>'1. DireccyConducc'!G138</f>
        <v>0</v>
      </c>
      <c r="I141" s="398">
        <f>'1. DireccyConducc'!H138</f>
        <v>0</v>
      </c>
      <c r="J141" s="398">
        <f>'1. DireccyConducc'!I138</f>
        <v>0</v>
      </c>
      <c r="K141" s="398">
        <f>'1. DireccyConducc'!J138</f>
        <v>0</v>
      </c>
      <c r="L141" s="398">
        <f>'1. DireccyConducc'!K138</f>
        <v>0</v>
      </c>
      <c r="M141" s="398">
        <f>'1. DireccyConducc'!L138</f>
        <v>0</v>
      </c>
      <c r="N141" s="255"/>
      <c r="O141" s="255"/>
      <c r="P141" s="255"/>
      <c r="Q141" s="255"/>
      <c r="R141" s="101">
        <f t="shared" si="13"/>
        <v>0</v>
      </c>
      <c r="S141" s="225">
        <f>'1. DireccyConducc'!M138</f>
        <v>0</v>
      </c>
      <c r="T141" s="256"/>
      <c r="U141" s="256"/>
      <c r="V141" s="100" t="e">
        <f t="shared" si="14"/>
        <v>#DIV/0!</v>
      </c>
    </row>
    <row r="142" spans="1:22" s="250" customFormat="1" x14ac:dyDescent="0.25">
      <c r="A142" s="882"/>
      <c r="B142" s="820"/>
      <c r="C142" s="820">
        <f>'1. DireccyConducc'!B139</f>
        <v>0</v>
      </c>
      <c r="D142" s="820">
        <f>'1. DireccyConducc'!C139</f>
        <v>0</v>
      </c>
      <c r="E142" s="820">
        <f>'1. DireccyConducc'!D139</f>
        <v>0</v>
      </c>
      <c r="F142" s="854">
        <f>'1. DireccyConducc'!E139</f>
        <v>0</v>
      </c>
      <c r="G142" s="257">
        <f>'1. DireccyConducc'!F139</f>
        <v>0</v>
      </c>
      <c r="H142" s="257">
        <f>'1. DireccyConducc'!G139</f>
        <v>0</v>
      </c>
      <c r="I142" s="398">
        <f>'1. DireccyConducc'!H139</f>
        <v>0</v>
      </c>
      <c r="J142" s="398">
        <f>'1. DireccyConducc'!I139</f>
        <v>0</v>
      </c>
      <c r="K142" s="398">
        <f>'1. DireccyConducc'!J139</f>
        <v>0</v>
      </c>
      <c r="L142" s="398">
        <f>'1. DireccyConducc'!K139</f>
        <v>0</v>
      </c>
      <c r="M142" s="398">
        <f>'1. DireccyConducc'!L139</f>
        <v>0</v>
      </c>
      <c r="N142" s="255"/>
      <c r="O142" s="255"/>
      <c r="P142" s="255"/>
      <c r="Q142" s="255"/>
      <c r="R142" s="101">
        <f t="shared" si="13"/>
        <v>0</v>
      </c>
      <c r="S142" s="225">
        <f>'1. DireccyConducc'!M139</f>
        <v>0</v>
      </c>
      <c r="T142" s="256"/>
      <c r="U142" s="256"/>
      <c r="V142" s="100" t="e">
        <f t="shared" si="14"/>
        <v>#DIV/0!</v>
      </c>
    </row>
    <row r="143" spans="1:22" s="97" customFormat="1" ht="20.25" x14ac:dyDescent="0.25">
      <c r="A143" s="882"/>
      <c r="B143" s="182"/>
      <c r="C143" s="192"/>
      <c r="D143" s="192"/>
      <c r="E143" s="192"/>
      <c r="F143" s="193">
        <f>SUM(F132:F142)</f>
        <v>6</v>
      </c>
      <c r="G143" s="849" t="s">
        <v>219</v>
      </c>
      <c r="H143" s="850"/>
      <c r="I143" s="850"/>
      <c r="J143" s="850"/>
      <c r="K143" s="850"/>
      <c r="L143" s="850"/>
      <c r="M143" s="851"/>
      <c r="N143" s="183" t="e">
        <f>AVERAGE(N132:N142)</f>
        <v>#DIV/0!</v>
      </c>
      <c r="O143" s="183" t="e">
        <f>AVERAGE(O132:O142)</f>
        <v>#DIV/0!</v>
      </c>
      <c r="P143" s="183" t="e">
        <f>AVERAGE(P132:P142)</f>
        <v>#DIV/0!</v>
      </c>
      <c r="Q143" s="183" t="e">
        <f>AVERAGE(Q132:Q142)</f>
        <v>#DIV/0!</v>
      </c>
      <c r="R143" s="183">
        <f>AVERAGE(R132:R142)</f>
        <v>0</v>
      </c>
      <c r="S143" s="184">
        <f>SUM(S132:S142)</f>
        <v>0</v>
      </c>
      <c r="T143" s="184">
        <f>SUM(T132:T142)</f>
        <v>0</v>
      </c>
      <c r="U143" s="184">
        <f>SUM(U132:U142)</f>
        <v>0</v>
      </c>
      <c r="V143" s="183" t="e">
        <f>AVERAGE(V132:V142)</f>
        <v>#DIV/0!</v>
      </c>
    </row>
    <row r="144" spans="1:22" s="97" customFormat="1" ht="38.25" customHeight="1" x14ac:dyDescent="0.25">
      <c r="A144" s="882"/>
      <c r="B144" s="571" t="str">
        <f>'1. DireccyConducc'!A140</f>
        <v>RE1. P.13 Diagnóstico de situación sobre gasto y financiamiento en salud a nivel nacional</v>
      </c>
      <c r="C144" s="571" t="str">
        <f>'1. DireccyConducc'!B140</f>
        <v xml:space="preserve">Medición del gasto en salud en VIH Sida (modificarlo en el PEI)                                                  </v>
      </c>
      <c r="D144" s="562">
        <f>'1. DireccyConducc'!C140</f>
        <v>1</v>
      </c>
      <c r="E144" s="562">
        <f>'1. DireccyConducc'!D140</f>
        <v>0</v>
      </c>
      <c r="F144" s="852">
        <f>'1. DireccyConducc'!E140</f>
        <v>5</v>
      </c>
      <c r="G144" s="399" t="str">
        <f>'1. DireccyConducc'!F140</f>
        <v>Recopilación de información relacionada con medición de gasto en salud en VIH Sida</v>
      </c>
      <c r="H144" s="257">
        <f>'1. DireccyConducc'!G140</f>
        <v>0</v>
      </c>
      <c r="I144" s="399">
        <f>'1. DireccyConducc'!H140</f>
        <v>0</v>
      </c>
      <c r="J144" s="399">
        <f>'1. DireccyConducc'!I140</f>
        <v>0</v>
      </c>
      <c r="K144" s="399">
        <f>'1. DireccyConducc'!J140</f>
        <v>0</v>
      </c>
      <c r="L144" s="399">
        <f>'1. DireccyConducc'!K140</f>
        <v>0</v>
      </c>
      <c r="M144" s="399">
        <f>'1. DireccyConducc'!L140</f>
        <v>0</v>
      </c>
      <c r="N144" s="264"/>
      <c r="O144" s="264"/>
      <c r="P144" s="264"/>
      <c r="Q144" s="264"/>
      <c r="R144" s="101">
        <f t="shared" ref="R144:R149" si="15">SUM(N144:Q144)</f>
        <v>0</v>
      </c>
      <c r="S144" s="225">
        <f>'1. DireccyConducc'!M140</f>
        <v>0</v>
      </c>
      <c r="T144" s="225"/>
      <c r="U144" s="225"/>
      <c r="V144" s="100" t="e">
        <f t="shared" ref="V144:V149" si="16">(T144+U144)/S144</f>
        <v>#DIV/0!</v>
      </c>
    </row>
    <row r="145" spans="1:22" s="97" customFormat="1" ht="25.5" x14ac:dyDescent="0.25">
      <c r="A145" s="882"/>
      <c r="B145" s="621"/>
      <c r="C145" s="621"/>
      <c r="D145" s="628">
        <f>'1. DireccyConducc'!C141</f>
        <v>0</v>
      </c>
      <c r="E145" s="628">
        <f>'1. DireccyConducc'!D141</f>
        <v>0</v>
      </c>
      <c r="F145" s="853">
        <f>'1. DireccyConducc'!E141</f>
        <v>0</v>
      </c>
      <c r="G145" s="259" t="str">
        <f>'1. DireccyConducc'!F141</f>
        <v xml:space="preserve">Actualización del sistema de información de medición de gasto en salud en VIH Sida </v>
      </c>
      <c r="H145" s="257">
        <f>'1. DireccyConducc'!G141</f>
        <v>0</v>
      </c>
      <c r="I145" s="399">
        <f>'1. DireccyConducc'!H141</f>
        <v>0</v>
      </c>
      <c r="J145" s="399">
        <f>'1. DireccyConducc'!I141</f>
        <v>0</v>
      </c>
      <c r="K145" s="399">
        <f>'1. DireccyConducc'!J141</f>
        <v>0</v>
      </c>
      <c r="L145" s="399">
        <f>'1. DireccyConducc'!K141</f>
        <v>0</v>
      </c>
      <c r="M145" s="399">
        <f>'1. DireccyConducc'!L141</f>
        <v>0</v>
      </c>
      <c r="N145" s="264"/>
      <c r="O145" s="264"/>
      <c r="P145" s="264"/>
      <c r="Q145" s="264"/>
      <c r="R145" s="101">
        <f t="shared" si="15"/>
        <v>0</v>
      </c>
      <c r="S145" s="225">
        <f>'1. DireccyConducc'!M141</f>
        <v>0</v>
      </c>
      <c r="T145" s="225"/>
      <c r="U145" s="225"/>
      <c r="V145" s="100" t="e">
        <f t="shared" si="16"/>
        <v>#DIV/0!</v>
      </c>
    </row>
    <row r="146" spans="1:22" s="97" customFormat="1" ht="38.25" x14ac:dyDescent="0.25">
      <c r="A146" s="882"/>
      <c r="B146" s="621"/>
      <c r="C146" s="621"/>
      <c r="D146" s="628">
        <f>'1. DireccyConducc'!C142</f>
        <v>0</v>
      </c>
      <c r="E146" s="628">
        <f>'1. DireccyConducc'!D142</f>
        <v>0</v>
      </c>
      <c r="F146" s="853">
        <f>'1. DireccyConducc'!E142</f>
        <v>0</v>
      </c>
      <c r="G146" s="259" t="str">
        <f>'1. DireccyConducc'!F142</f>
        <v>Talleres para análisis de la información y elaboracón del diagnóstico bianual sobre medición de gasto en salud en VIH Sida</v>
      </c>
      <c r="H146" s="257">
        <f>'1. DireccyConducc'!G142</f>
        <v>0</v>
      </c>
      <c r="I146" s="399">
        <f>'1. DireccyConducc'!H142</f>
        <v>0</v>
      </c>
      <c r="J146" s="399">
        <f>'1. DireccyConducc'!I142</f>
        <v>0</v>
      </c>
      <c r="K146" s="399">
        <f>'1. DireccyConducc'!J142</f>
        <v>0</v>
      </c>
      <c r="L146" s="399">
        <f>'1. DireccyConducc'!K142</f>
        <v>0</v>
      </c>
      <c r="M146" s="399">
        <f>'1. DireccyConducc'!L142</f>
        <v>0</v>
      </c>
      <c r="N146" s="264"/>
      <c r="O146" s="264"/>
      <c r="P146" s="264"/>
      <c r="Q146" s="264"/>
      <c r="R146" s="101">
        <f t="shared" si="15"/>
        <v>0</v>
      </c>
      <c r="S146" s="225">
        <f>'1. DireccyConducc'!M142</f>
        <v>0</v>
      </c>
      <c r="T146" s="225"/>
      <c r="U146" s="225"/>
      <c r="V146" s="100" t="e">
        <f t="shared" si="16"/>
        <v>#DIV/0!</v>
      </c>
    </row>
    <row r="147" spans="1:22" s="97" customFormat="1" ht="25.5" x14ac:dyDescent="0.25">
      <c r="A147" s="882"/>
      <c r="B147" s="621"/>
      <c r="C147" s="571" t="str">
        <f>'1. DireccyConducc'!B143</f>
        <v>Informe anual de cuentas nacionales en salud</v>
      </c>
      <c r="D147" s="562">
        <f>'1. DireccyConducc'!C143</f>
        <v>1</v>
      </c>
      <c r="E147" s="562">
        <f>'1. DireccyConducc'!D143</f>
        <v>0</v>
      </c>
      <c r="F147" s="852">
        <f>'1. DireccyConducc'!E143</f>
        <v>50</v>
      </c>
      <c r="G147" s="259" t="str">
        <f>'1. DireccyConducc'!F143</f>
        <v>Recopilación de información relacionada con las cuentas nacionales en salud</v>
      </c>
      <c r="H147" s="257">
        <f>'1. DireccyConducc'!G143</f>
        <v>0</v>
      </c>
      <c r="I147" s="399">
        <f>'1. DireccyConducc'!H143</f>
        <v>0</v>
      </c>
      <c r="J147" s="399">
        <f>'1. DireccyConducc'!I143</f>
        <v>0</v>
      </c>
      <c r="K147" s="399">
        <f>'1. DireccyConducc'!J143</f>
        <v>0</v>
      </c>
      <c r="L147" s="399">
        <f>'1. DireccyConducc'!K143</f>
        <v>0</v>
      </c>
      <c r="M147" s="399">
        <f>'1. DireccyConducc'!L143</f>
        <v>0</v>
      </c>
      <c r="N147" s="264"/>
      <c r="O147" s="264"/>
      <c r="P147" s="264"/>
      <c r="Q147" s="264"/>
      <c r="R147" s="101">
        <f t="shared" si="15"/>
        <v>0</v>
      </c>
      <c r="S147" s="225">
        <f>'1. DireccyConducc'!M143</f>
        <v>0</v>
      </c>
      <c r="T147" s="225"/>
      <c r="U147" s="225"/>
      <c r="V147" s="100" t="e">
        <f t="shared" si="16"/>
        <v>#DIV/0!</v>
      </c>
    </row>
    <row r="148" spans="1:22" s="97" customFormat="1" ht="25.5" x14ac:dyDescent="0.25">
      <c r="A148" s="882"/>
      <c r="B148" s="621"/>
      <c r="C148" s="621">
        <f>'1. DireccyConducc'!B144</f>
        <v>0</v>
      </c>
      <c r="D148" s="628">
        <f>'1. DireccyConducc'!C144</f>
        <v>0</v>
      </c>
      <c r="E148" s="628">
        <f>'1. DireccyConducc'!D144</f>
        <v>0</v>
      </c>
      <c r="F148" s="853">
        <f>'1. DireccyConducc'!E144</f>
        <v>0</v>
      </c>
      <c r="G148" s="259" t="str">
        <f>'1. DireccyConducc'!F144</f>
        <v>Actualización del sistema de información cuentas nacionales en salud</v>
      </c>
      <c r="H148" s="257">
        <f>'1. DireccyConducc'!G144</f>
        <v>0</v>
      </c>
      <c r="I148" s="399">
        <f>'1. DireccyConducc'!H144</f>
        <v>0</v>
      </c>
      <c r="J148" s="399">
        <f>'1. DireccyConducc'!I144</f>
        <v>0</v>
      </c>
      <c r="K148" s="399">
        <f>'1. DireccyConducc'!J144</f>
        <v>0</v>
      </c>
      <c r="L148" s="399">
        <f>'1. DireccyConducc'!K144</f>
        <v>0</v>
      </c>
      <c r="M148" s="399">
        <f>'1. DireccyConducc'!L144</f>
        <v>0</v>
      </c>
      <c r="N148" s="264"/>
      <c r="O148" s="264"/>
      <c r="P148" s="264"/>
      <c r="Q148" s="264"/>
      <c r="R148" s="101">
        <f t="shared" si="15"/>
        <v>0</v>
      </c>
      <c r="S148" s="225">
        <f>'1. DireccyConducc'!M144</f>
        <v>0</v>
      </c>
      <c r="T148" s="225"/>
      <c r="U148" s="225"/>
      <c r="V148" s="100" t="e">
        <f t="shared" si="16"/>
        <v>#DIV/0!</v>
      </c>
    </row>
    <row r="149" spans="1:22" s="97" customFormat="1" ht="25.5" x14ac:dyDescent="0.25">
      <c r="A149" s="882"/>
      <c r="B149" s="621"/>
      <c r="C149" s="621">
        <f>'1. DireccyConducc'!B145</f>
        <v>0</v>
      </c>
      <c r="D149" s="628">
        <f>'1. DireccyConducc'!C145</f>
        <v>0</v>
      </c>
      <c r="E149" s="628">
        <f>'1. DireccyConducc'!D145</f>
        <v>0</v>
      </c>
      <c r="F149" s="853">
        <f>'1. DireccyConducc'!E145</f>
        <v>0</v>
      </c>
      <c r="G149" s="259" t="str">
        <f>'1. DireccyConducc'!F145</f>
        <v>Talleres para análisis de la información y elaboracón del diagnóstico anual de las cuentas nacionales en salud</v>
      </c>
      <c r="H149" s="257">
        <f>'1. DireccyConducc'!G145</f>
        <v>0</v>
      </c>
      <c r="I149" s="399">
        <f>'1. DireccyConducc'!H145</f>
        <v>0</v>
      </c>
      <c r="J149" s="399">
        <f>'1. DireccyConducc'!I145</f>
        <v>0</v>
      </c>
      <c r="K149" s="399">
        <f>'1. DireccyConducc'!J145</f>
        <v>0</v>
      </c>
      <c r="L149" s="399">
        <f>'1. DireccyConducc'!K145</f>
        <v>0</v>
      </c>
      <c r="M149" s="399">
        <f>'1. DireccyConducc'!L145</f>
        <v>0</v>
      </c>
      <c r="N149" s="264"/>
      <c r="O149" s="264"/>
      <c r="P149" s="264"/>
      <c r="Q149" s="264"/>
      <c r="R149" s="101">
        <f t="shared" si="15"/>
        <v>0</v>
      </c>
      <c r="S149" s="225">
        <f>'1. DireccyConducc'!M145</f>
        <v>0</v>
      </c>
      <c r="T149" s="225"/>
      <c r="U149" s="225"/>
      <c r="V149" s="100" t="e">
        <f t="shared" si="16"/>
        <v>#DIV/0!</v>
      </c>
    </row>
    <row r="150" spans="1:22" s="97" customFormat="1" ht="20.25" x14ac:dyDescent="0.25">
      <c r="A150" s="882"/>
      <c r="B150" s="182"/>
      <c r="C150" s="192"/>
      <c r="D150" s="192"/>
      <c r="E150" s="192"/>
      <c r="F150" s="193">
        <f>SUM(F144:F149)</f>
        <v>55</v>
      </c>
      <c r="G150" s="849" t="s">
        <v>219</v>
      </c>
      <c r="H150" s="850"/>
      <c r="I150" s="850"/>
      <c r="J150" s="850"/>
      <c r="K150" s="850"/>
      <c r="L150" s="850"/>
      <c r="M150" s="851"/>
      <c r="N150" s="183" t="e">
        <f>AVERAGE(N144:N149)</f>
        <v>#DIV/0!</v>
      </c>
      <c r="O150" s="183" t="e">
        <f>AVERAGE(O144:O149)</f>
        <v>#DIV/0!</v>
      </c>
      <c r="P150" s="183" t="e">
        <f>AVERAGE(P144:P149)</f>
        <v>#DIV/0!</v>
      </c>
      <c r="Q150" s="183" t="e">
        <f>AVERAGE(Q144:Q149)</f>
        <v>#DIV/0!</v>
      </c>
      <c r="R150" s="183">
        <f>AVERAGE(R144:R149)</f>
        <v>0</v>
      </c>
      <c r="S150" s="228">
        <f>SUM(S144:S149)</f>
        <v>0</v>
      </c>
      <c r="T150" s="228">
        <f>SUM(T144:T149)</f>
        <v>0</v>
      </c>
      <c r="U150" s="228">
        <f>SUM(U144:U149)</f>
        <v>0</v>
      </c>
      <c r="V150" s="183" t="e">
        <f>AVERAGE(V144:V149)</f>
        <v>#DIV/0!</v>
      </c>
    </row>
    <row r="151" spans="1:22" s="97" customFormat="1" ht="31.5" customHeight="1" x14ac:dyDescent="0.25">
      <c r="A151" s="882"/>
      <c r="B151" s="935" t="str">
        <f>'1. DireccyConducc'!B146</f>
        <v>RE1.MM Medidas minimizadoras del riesgo</v>
      </c>
      <c r="C151" s="870" t="str">
        <f>'1. DireccyConducc'!C146</f>
        <v>Indicador</v>
      </c>
      <c r="D151" s="870" t="str">
        <f>'1. DireccyConducc'!D146</f>
        <v>Meta anual</v>
      </c>
      <c r="E151" s="826" t="str">
        <f>'1. DireccyConducc'!E146</f>
        <v>Meta trimestral programada</v>
      </c>
      <c r="F151" s="827"/>
      <c r="G151" s="827"/>
      <c r="H151" s="828"/>
      <c r="I151" s="924" t="str">
        <f>'1. DireccyConducc'!I146</f>
        <v>Total programado</v>
      </c>
      <c r="J151" s="893" t="str">
        <f>'1. DireccyConducc'!J146</f>
        <v>PRESUPUESTO ASIGNADO A MEDIDAS MINIMIZADORAS DEL RIESGO</v>
      </c>
      <c r="K151" s="894"/>
      <c r="L151" s="894"/>
      <c r="M151" s="895"/>
      <c r="N151" s="153" t="s">
        <v>216</v>
      </c>
      <c r="O151" s="153" t="s">
        <v>217</v>
      </c>
      <c r="P151" s="153" t="s">
        <v>213</v>
      </c>
      <c r="Q151" s="153" t="s">
        <v>214</v>
      </c>
      <c r="R151" s="158"/>
      <c r="S151" s="158"/>
      <c r="T151" s="158"/>
      <c r="U151" s="158"/>
      <c r="V151" s="158"/>
    </row>
    <row r="152" spans="1:22" s="97" customFormat="1" ht="31.5" customHeight="1" x14ac:dyDescent="0.25">
      <c r="A152" s="882"/>
      <c r="B152" s="936"/>
      <c r="C152" s="925"/>
      <c r="D152" s="925"/>
      <c r="E152" s="402" t="str">
        <f>'1. DireccyConducc'!E147</f>
        <v>I</v>
      </c>
      <c r="F152" s="402" t="str">
        <f>'1. DireccyConducc'!F147</f>
        <v>II</v>
      </c>
      <c r="G152" s="402" t="str">
        <f>'1. DireccyConducc'!G147</f>
        <v>III</v>
      </c>
      <c r="H152" s="402" t="str">
        <f>'1. DireccyConducc'!H147</f>
        <v>IV</v>
      </c>
      <c r="I152" s="925"/>
      <c r="J152" s="896"/>
      <c r="K152" s="897"/>
      <c r="L152" s="897"/>
      <c r="M152" s="898"/>
      <c r="N152" s="154" t="s">
        <v>166</v>
      </c>
      <c r="O152" s="154" t="s">
        <v>166</v>
      </c>
      <c r="P152" s="154" t="s">
        <v>166</v>
      </c>
      <c r="Q152" s="155" t="s">
        <v>166</v>
      </c>
      <c r="R152" s="158"/>
      <c r="S152" s="157"/>
      <c r="T152" s="158"/>
      <c r="U152" s="158"/>
      <c r="V152" s="158"/>
    </row>
    <row r="153" spans="1:22" s="97" customFormat="1" ht="31.5" customHeight="1" x14ac:dyDescent="0.25">
      <c r="A153" s="882"/>
      <c r="B153" s="113">
        <f>'1. DireccyConducc'!B148</f>
        <v>0</v>
      </c>
      <c r="C153" s="113">
        <f>'1. DireccyConducc'!C148</f>
        <v>0</v>
      </c>
      <c r="D153" s="113">
        <f>'1. DireccyConducc'!D148</f>
        <v>0</v>
      </c>
      <c r="E153" s="209">
        <f>'1. DireccyConducc'!E148</f>
        <v>0</v>
      </c>
      <c r="F153" s="209">
        <f>'1. DireccyConducc'!F148</f>
        <v>0</v>
      </c>
      <c r="G153" s="209">
        <f>'1. DireccyConducc'!G148</f>
        <v>0</v>
      </c>
      <c r="H153" s="209">
        <f>'1. DireccyConducc'!H148</f>
        <v>0</v>
      </c>
      <c r="I153" s="209">
        <f>'1. DireccyConducc'!I148</f>
        <v>0</v>
      </c>
      <c r="J153" s="918">
        <f>'1. DireccyConducc'!J148</f>
        <v>0</v>
      </c>
      <c r="K153" s="919"/>
      <c r="L153" s="919"/>
      <c r="M153" s="920"/>
      <c r="N153" s="100"/>
      <c r="O153" s="100"/>
      <c r="P153" s="100"/>
      <c r="Q153" s="100"/>
      <c r="R153" s="101">
        <f>SUM(N153:Q153)</f>
        <v>0</v>
      </c>
      <c r="S153" s="225"/>
      <c r="T153" s="225"/>
      <c r="U153" s="225"/>
      <c r="V153" s="100" t="e">
        <f>(T153+U153)/J153</f>
        <v>#DIV/0!</v>
      </c>
    </row>
    <row r="154" spans="1:22" s="97" customFormat="1" ht="31.5" customHeight="1" x14ac:dyDescent="0.25">
      <c r="A154" s="882"/>
      <c r="B154" s="113">
        <f>'1. DireccyConducc'!B149</f>
        <v>0</v>
      </c>
      <c r="C154" s="113">
        <f>'1. DireccyConducc'!C149</f>
        <v>0</v>
      </c>
      <c r="D154" s="113">
        <f>'1. DireccyConducc'!D149</f>
        <v>0</v>
      </c>
      <c r="E154" s="209">
        <f>'1. DireccyConducc'!E149</f>
        <v>0</v>
      </c>
      <c r="F154" s="209">
        <f>'1. DireccyConducc'!F149</f>
        <v>0</v>
      </c>
      <c r="G154" s="209">
        <f>'1. DireccyConducc'!G149</f>
        <v>0</v>
      </c>
      <c r="H154" s="209">
        <f>'1. DireccyConducc'!H149</f>
        <v>0</v>
      </c>
      <c r="I154" s="209">
        <f>'1. DireccyConducc'!I149</f>
        <v>0</v>
      </c>
      <c r="J154" s="918">
        <f>'1. DireccyConducc'!J149</f>
        <v>0</v>
      </c>
      <c r="K154" s="919"/>
      <c r="L154" s="919"/>
      <c r="M154" s="920"/>
      <c r="N154" s="100"/>
      <c r="O154" s="100"/>
      <c r="P154" s="100"/>
      <c r="Q154" s="100"/>
      <c r="R154" s="101">
        <f>SUM(N154:Q154)</f>
        <v>0</v>
      </c>
      <c r="S154" s="225"/>
      <c r="T154" s="225"/>
      <c r="U154" s="225"/>
      <c r="V154" s="100" t="e">
        <f>(T154+U154)/J154</f>
        <v>#DIV/0!</v>
      </c>
    </row>
    <row r="155" spans="1:22" s="97" customFormat="1" ht="31.5" customHeight="1" x14ac:dyDescent="0.25">
      <c r="A155" s="882"/>
      <c r="B155" s="113">
        <f>'1. DireccyConducc'!B150</f>
        <v>0</v>
      </c>
      <c r="C155" s="113">
        <f>'1. DireccyConducc'!C150</f>
        <v>0</v>
      </c>
      <c r="D155" s="113">
        <f>'1. DireccyConducc'!D150</f>
        <v>0</v>
      </c>
      <c r="E155" s="209">
        <f>'1. DireccyConducc'!E150</f>
        <v>0</v>
      </c>
      <c r="F155" s="209">
        <f>'1. DireccyConducc'!F150</f>
        <v>0</v>
      </c>
      <c r="G155" s="209">
        <f>'1. DireccyConducc'!G150</f>
        <v>0</v>
      </c>
      <c r="H155" s="209">
        <f>'1. DireccyConducc'!H150</f>
        <v>0</v>
      </c>
      <c r="I155" s="209">
        <f>'1. DireccyConducc'!I150</f>
        <v>0</v>
      </c>
      <c r="J155" s="918">
        <f>'1. DireccyConducc'!J150</f>
        <v>0</v>
      </c>
      <c r="K155" s="919"/>
      <c r="L155" s="919"/>
      <c r="M155" s="920"/>
      <c r="N155" s="100"/>
      <c r="O155" s="100"/>
      <c r="P155" s="100"/>
      <c r="Q155" s="100"/>
      <c r="R155" s="101">
        <f>SUM(N155:Q155)</f>
        <v>0</v>
      </c>
      <c r="S155" s="225"/>
      <c r="T155" s="225"/>
      <c r="U155" s="225"/>
      <c r="V155" s="100" t="e">
        <f>(T155+U155)/J155</f>
        <v>#DIV/0!</v>
      </c>
    </row>
    <row r="156" spans="1:22" s="97" customFormat="1" ht="31.5" customHeight="1" x14ac:dyDescent="0.25">
      <c r="A156" s="882"/>
      <c r="B156" s="849" t="s">
        <v>242</v>
      </c>
      <c r="C156" s="850"/>
      <c r="D156" s="850"/>
      <c r="E156" s="850"/>
      <c r="F156" s="850"/>
      <c r="G156" s="850"/>
      <c r="H156" s="850"/>
      <c r="I156" s="850"/>
      <c r="J156" s="873">
        <f>SUM(J153:M155)</f>
        <v>0</v>
      </c>
      <c r="K156" s="873"/>
      <c r="L156" s="873"/>
      <c r="M156" s="874"/>
      <c r="N156" s="183" t="e">
        <f>AVERAGE(N153:N155)</f>
        <v>#DIV/0!</v>
      </c>
      <c r="O156" s="183" t="e">
        <f>AVERAGE(O153:O155)</f>
        <v>#DIV/0!</v>
      </c>
      <c r="P156" s="183" t="e">
        <f>AVERAGE(P153:P155)</f>
        <v>#DIV/0!</v>
      </c>
      <c r="Q156" s="183" t="e">
        <f>AVERAGE(Q153:Q155)</f>
        <v>#DIV/0!</v>
      </c>
      <c r="R156" s="227">
        <f>AVERAGE(R153:R155)</f>
        <v>0</v>
      </c>
      <c r="S156" s="228"/>
      <c r="T156" s="184">
        <f>SUM(T153:T155)</f>
        <v>0</v>
      </c>
      <c r="U156" s="184">
        <f>SUM(U153:U155)</f>
        <v>0</v>
      </c>
      <c r="V156" s="183" t="e">
        <f>AVERAGE(V153:V155)</f>
        <v>#DIV/0!</v>
      </c>
    </row>
    <row r="157" spans="1:22" s="97" customFormat="1" ht="31.5" customHeight="1" x14ac:dyDescent="0.25">
      <c r="A157" s="882"/>
      <c r="B157" s="195"/>
      <c r="C157" s="195"/>
      <c r="D157" s="195"/>
      <c r="E157" s="195"/>
      <c r="F157" s="197">
        <f>SUM(F24,F35,F131,J156,F109,F45,F48,F51,F55,F143,F150,F114,F117,F60)</f>
        <v>1106172650.753</v>
      </c>
      <c r="G157" s="876" t="s">
        <v>223</v>
      </c>
      <c r="H157" s="876"/>
      <c r="I157" s="876"/>
      <c r="J157" s="876"/>
      <c r="K157" s="876"/>
      <c r="L157" s="876"/>
      <c r="M157" s="877"/>
      <c r="N157" s="185" t="e">
        <f>AVERAGE(N24,N35,N131,N156,N109,N45,N48,N51,N55,N143,N150,N114,N117)</f>
        <v>#DIV/0!</v>
      </c>
      <c r="O157" s="185" t="e">
        <f>AVERAGE(O24,O35,O131,O156,O109,O45,O48,O51,O55,O143,O150,O114,O117)</f>
        <v>#DIV/0!</v>
      </c>
      <c r="P157" s="185" t="e">
        <f>AVERAGE(P24,P35,P131,P156,P109,P45,P48,P51,P55,P143,P150,P114,P117)</f>
        <v>#DIV/0!</v>
      </c>
      <c r="Q157" s="185" t="e">
        <f>AVERAGE(Q24,Q35,Q131,Q156,Q109,Q45,Q48,Q51,Q55,Q143,Q150,Q114,Q117)</f>
        <v>#DIV/0!</v>
      </c>
      <c r="R157" s="185">
        <f>AVERAGE(R24,R35,R131,R156,R109,R45,R48,R51,R55,R143,R150,R114,R117)</f>
        <v>0</v>
      </c>
      <c r="S157" s="186">
        <f>SUM(S24,S35,S131,S156,S109,S45,S48,S51,S55,S143,S150,S114,S117)</f>
        <v>0</v>
      </c>
      <c r="T157" s="186">
        <f>SUM(T24,T35,T131,T156,T109,T45,T48,T51,T55,T143,T150,T114,T117)</f>
        <v>0</v>
      </c>
      <c r="U157" s="186">
        <f>SUM(U24,U35,U131,U156,U109,U45,U48,U51,U55,U143,U150,U114,U117)</f>
        <v>0</v>
      </c>
      <c r="V157" s="185" t="e">
        <f>AVERAGE(V24,V35,V131,V156,V109,V45,V48,V51,V55,V143,V150,V114,V117)</f>
        <v>#DIV/0!</v>
      </c>
    </row>
    <row r="158" spans="1:22" s="97" customFormat="1" ht="31.5" customHeight="1" x14ac:dyDescent="0.25">
      <c r="A158" s="171"/>
      <c r="B158" s="161"/>
      <c r="C158" s="162"/>
      <c r="D158" s="163"/>
      <c r="E158" s="163"/>
      <c r="F158" s="164"/>
      <c r="G158" s="164"/>
      <c r="H158" s="165"/>
      <c r="I158" s="166"/>
      <c r="J158" s="166"/>
      <c r="K158" s="167"/>
      <c r="L158" s="166"/>
      <c r="M158" s="166"/>
      <c r="N158" s="168"/>
      <c r="O158" s="168"/>
      <c r="P158" s="168"/>
      <c r="Q158" s="168"/>
      <c r="R158" s="168"/>
      <c r="S158" s="168"/>
      <c r="T158" s="169"/>
      <c r="U158" s="169"/>
      <c r="V158" s="170"/>
    </row>
    <row r="159" spans="1:22" s="97" customFormat="1" ht="59.25" customHeight="1" x14ac:dyDescent="0.25">
      <c r="A159" s="863" t="str">
        <f>'2. Reg en Salud'!A4:F4</f>
        <v>Resultado esperado RE 2: Regulación en salud, eficiente y eficaz</v>
      </c>
      <c r="B159" s="860" t="str">
        <f>'2. Reg en Salud'!A9</f>
        <v>Objetivo Estratégico Específico: 2.1 Fortalecer el registro y control de productos de interés sanitario, con el fin de garantizar su seguridad eficacia y calidad, mediante la aplicación de la normativa vigente.</v>
      </c>
      <c r="C159" s="861"/>
      <c r="D159" s="861"/>
      <c r="E159" s="861"/>
      <c r="F159" s="862"/>
      <c r="G159" s="173"/>
      <c r="H159" s="103"/>
      <c r="I159" s="102"/>
      <c r="J159" s="102"/>
      <c r="K159" s="104"/>
      <c r="L159" s="102"/>
      <c r="M159" s="102"/>
      <c r="N159" s="100"/>
      <c r="O159" s="100"/>
      <c r="P159" s="100"/>
      <c r="Q159" s="100"/>
      <c r="R159" s="219"/>
      <c r="S159" s="100"/>
      <c r="T159" s="160"/>
      <c r="U159" s="160"/>
      <c r="V159" s="96"/>
    </row>
    <row r="160" spans="1:22" s="97" customFormat="1" ht="25.5" x14ac:dyDescent="0.25">
      <c r="A160" s="863"/>
      <c r="B160" s="824" t="str">
        <f>'2. Reg en Salud'!A10</f>
        <v>RE2.P1. Productos de interés sanitario regulados</v>
      </c>
      <c r="C160" s="824">
        <f>'2. Reg en Salud'!B10:F10</f>
        <v>142</v>
      </c>
      <c r="D160" s="855">
        <f>'2. Reg en Salud'!C10:F10</f>
        <v>6</v>
      </c>
      <c r="E160" s="855">
        <f>'2. Reg en Salud'!D10:F10</f>
        <v>250</v>
      </c>
      <c r="F160" s="538">
        <f>'2. Reg en Salud'!E10</f>
        <v>250</v>
      </c>
      <c r="G160" s="152" t="str">
        <f>'2. Reg en Salud'!F10</f>
        <v>Elaboración de normativa relacionada con productos de interés sanitario</v>
      </c>
      <c r="H160" s="431">
        <f>'2. Reg en Salud'!G10</f>
        <v>0</v>
      </c>
      <c r="I160" s="431">
        <f>'2. Reg en Salud'!H10</f>
        <v>0</v>
      </c>
      <c r="J160" s="431">
        <f>'2. Reg en Salud'!I10</f>
        <v>0</v>
      </c>
      <c r="K160" s="431">
        <f>'2. Reg en Salud'!J10</f>
        <v>0</v>
      </c>
      <c r="L160" s="431">
        <f>'2. Reg en Salud'!K10</f>
        <v>0</v>
      </c>
      <c r="M160" s="431">
        <f>'2. Reg en Salud'!L10</f>
        <v>0</v>
      </c>
      <c r="N160" s="100"/>
      <c r="O160" s="100"/>
      <c r="P160" s="100"/>
      <c r="Q160" s="100"/>
      <c r="R160" s="101">
        <f t="shared" ref="R160:R167" si="17">SUM(N160:Q160)</f>
        <v>0</v>
      </c>
      <c r="S160" s="225">
        <f>'2. Reg en Salud'!M10</f>
        <v>0</v>
      </c>
      <c r="T160" s="225"/>
      <c r="U160" s="225"/>
      <c r="V160" s="100" t="e">
        <f t="shared" ref="V160:V167" si="18">(T160+U160)/S160</f>
        <v>#DIV/0!</v>
      </c>
    </row>
    <row r="161" spans="1:23" s="97" customFormat="1" ht="25.5" x14ac:dyDescent="0.25">
      <c r="A161" s="863"/>
      <c r="B161" s="825"/>
      <c r="C161" s="825"/>
      <c r="D161" s="856"/>
      <c r="E161" s="856">
        <f>'2. Reg en Salud'!D11:F11</f>
        <v>0</v>
      </c>
      <c r="F161" s="539"/>
      <c r="G161" s="152" t="str">
        <f>'2. Reg en Salud'!F11</f>
        <v>Divulgación de la normativa relacionda con productos de interés sanitario</v>
      </c>
      <c r="H161" s="431">
        <f>'2. Reg en Salud'!G11</f>
        <v>0</v>
      </c>
      <c r="I161" s="431">
        <f>'2. Reg en Salud'!H11</f>
        <v>0</v>
      </c>
      <c r="J161" s="431">
        <f>'2. Reg en Salud'!I11</f>
        <v>0</v>
      </c>
      <c r="K161" s="431">
        <f>'2. Reg en Salud'!J11</f>
        <v>0</v>
      </c>
      <c r="L161" s="431">
        <f>'2. Reg en Salud'!K11</f>
        <v>0</v>
      </c>
      <c r="M161" s="431">
        <f>'2. Reg en Salud'!L11</f>
        <v>0</v>
      </c>
      <c r="N161" s="100"/>
      <c r="O161" s="100"/>
      <c r="P161" s="100"/>
      <c r="Q161" s="100"/>
      <c r="R161" s="101">
        <f t="shared" si="17"/>
        <v>0</v>
      </c>
      <c r="S161" s="225">
        <f>'2. Reg en Salud'!M11</f>
        <v>0</v>
      </c>
      <c r="T161" s="225"/>
      <c r="U161" s="225"/>
      <c r="V161" s="100" t="e">
        <f t="shared" si="18"/>
        <v>#DIV/0!</v>
      </c>
    </row>
    <row r="162" spans="1:23" s="97" customFormat="1" ht="51.75" customHeight="1" x14ac:dyDescent="0.25">
      <c r="A162" s="863"/>
      <c r="B162" s="825"/>
      <c r="C162" s="824">
        <f>'2. Reg en Salud'!B12:F12</f>
        <v>760</v>
      </c>
      <c r="D162" s="855">
        <f>'2. Reg en Salud'!C12:F12</f>
        <v>850</v>
      </c>
      <c r="E162" s="855">
        <f>'2. Reg en Salud'!D12:F12</f>
        <v>650</v>
      </c>
      <c r="F162" s="538">
        <f>'2. Reg en Salud'!E12</f>
        <v>650</v>
      </c>
      <c r="G162" s="152" t="str">
        <f>'2. Reg en Salud'!F12</f>
        <v>Desarrollo del plan de control sobre productos de interés sanitario</v>
      </c>
      <c r="H162" s="431">
        <f>'2. Reg en Salud'!G12</f>
        <v>0</v>
      </c>
      <c r="I162" s="431">
        <f>'2. Reg en Salud'!H12</f>
        <v>0</v>
      </c>
      <c r="J162" s="431">
        <f>'2. Reg en Salud'!I12</f>
        <v>0</v>
      </c>
      <c r="K162" s="431">
        <f>'2. Reg en Salud'!J12</f>
        <v>0</v>
      </c>
      <c r="L162" s="431">
        <f>'2. Reg en Salud'!K12</f>
        <v>0</v>
      </c>
      <c r="M162" s="431">
        <f>'2. Reg en Salud'!L12</f>
        <v>0</v>
      </c>
      <c r="N162" s="100"/>
      <c r="O162" s="100"/>
      <c r="P162" s="100"/>
      <c r="Q162" s="100"/>
      <c r="R162" s="101">
        <f t="shared" si="17"/>
        <v>0</v>
      </c>
      <c r="S162" s="225">
        <f>'2. Reg en Salud'!M12</f>
        <v>0</v>
      </c>
      <c r="T162" s="225"/>
      <c r="U162" s="225"/>
      <c r="V162" s="100" t="e">
        <f t="shared" si="18"/>
        <v>#DIV/0!</v>
      </c>
    </row>
    <row r="163" spans="1:23" s="97" customFormat="1" ht="60" customHeight="1" x14ac:dyDescent="0.25">
      <c r="A163" s="863"/>
      <c r="B163" s="825"/>
      <c r="C163" s="825">
        <f>'2. Reg en Salud'!B13:F13</f>
        <v>0</v>
      </c>
      <c r="D163" s="856">
        <f>'2. Reg en Salud'!C13:F13</f>
        <v>0</v>
      </c>
      <c r="E163" s="856">
        <f>'2. Reg en Salud'!D13:F13</f>
        <v>0</v>
      </c>
      <c r="F163" s="539" t="str">
        <f>'2. Reg en Salud'!E13:F13</f>
        <v>Elaboración del informe de control sobre productos de interés sanitario</v>
      </c>
      <c r="G163" s="152" t="str">
        <f>'2. Reg en Salud'!F13</f>
        <v>Elaboración del informe de control sobre productos de interés sanitario</v>
      </c>
      <c r="H163" s="431">
        <f>'2. Reg en Salud'!G13</f>
        <v>0</v>
      </c>
      <c r="I163" s="431">
        <f>'2. Reg en Salud'!H13</f>
        <v>0</v>
      </c>
      <c r="J163" s="431">
        <f>'2. Reg en Salud'!I13</f>
        <v>0</v>
      </c>
      <c r="K163" s="431">
        <f>'2. Reg en Salud'!J13</f>
        <v>0</v>
      </c>
      <c r="L163" s="431">
        <f>'2. Reg en Salud'!K13</f>
        <v>0</v>
      </c>
      <c r="M163" s="431">
        <f>'2. Reg en Salud'!L13</f>
        <v>0</v>
      </c>
      <c r="N163" s="100"/>
      <c r="O163" s="100"/>
      <c r="P163" s="100"/>
      <c r="Q163" s="100"/>
      <c r="R163" s="101">
        <f t="shared" si="17"/>
        <v>0</v>
      </c>
      <c r="S163" s="225">
        <f>'2. Reg en Salud'!M13</f>
        <v>0</v>
      </c>
      <c r="T163" s="225"/>
      <c r="U163" s="225"/>
      <c r="V163" s="100" t="e">
        <f t="shared" si="18"/>
        <v>#DIV/0!</v>
      </c>
    </row>
    <row r="164" spans="1:23" s="97" customFormat="1" ht="25.5" x14ac:dyDescent="0.25">
      <c r="A164" s="863"/>
      <c r="B164" s="825"/>
      <c r="C164" s="825">
        <f>'2. Reg en Salud'!B14:F14</f>
        <v>0</v>
      </c>
      <c r="D164" s="856">
        <f>'2. Reg en Salud'!C14:F14</f>
        <v>0</v>
      </c>
      <c r="E164" s="856">
        <f>'2. Reg en Salud'!D14:F14</f>
        <v>0</v>
      </c>
      <c r="F164" s="539" t="str">
        <f>'2. Reg en Salud'!E14:F14</f>
        <v>Atención de denuncias y alertas referidas a productos de interés sanitario</v>
      </c>
      <c r="G164" s="152" t="str">
        <f>'2. Reg en Salud'!F14</f>
        <v>Atención de denuncias y alertas referidas a productos de interés sanitario</v>
      </c>
      <c r="H164" s="431">
        <f>'2. Reg en Salud'!G14</f>
        <v>0</v>
      </c>
      <c r="I164" s="431">
        <f>'2. Reg en Salud'!H14</f>
        <v>0</v>
      </c>
      <c r="J164" s="431">
        <f>'2. Reg en Salud'!I14</f>
        <v>0</v>
      </c>
      <c r="K164" s="431">
        <f>'2. Reg en Salud'!J14</f>
        <v>0</v>
      </c>
      <c r="L164" s="431">
        <f>'2. Reg en Salud'!K14</f>
        <v>0</v>
      </c>
      <c r="M164" s="431">
        <f>'2. Reg en Salud'!L14</f>
        <v>0</v>
      </c>
      <c r="N164" s="100"/>
      <c r="O164" s="100"/>
      <c r="P164" s="100"/>
      <c r="Q164" s="100"/>
      <c r="R164" s="101">
        <f t="shared" si="17"/>
        <v>0</v>
      </c>
      <c r="S164" s="225">
        <f>'2. Reg en Salud'!M14</f>
        <v>0</v>
      </c>
      <c r="T164" s="225"/>
      <c r="U164" s="225"/>
      <c r="V164" s="100" t="e">
        <f t="shared" si="18"/>
        <v>#DIV/0!</v>
      </c>
    </row>
    <row r="165" spans="1:23" s="97" customFormat="1" ht="25.5" x14ac:dyDescent="0.25">
      <c r="A165" s="863"/>
      <c r="B165" s="825"/>
      <c r="C165" s="825">
        <f>'2. Reg en Salud'!B15:F15</f>
        <v>0</v>
      </c>
      <c r="D165" s="856">
        <f>'2. Reg en Salud'!C15:F15</f>
        <v>0</v>
      </c>
      <c r="E165" s="856">
        <f>'2. Reg en Salud'!D15:F15</f>
        <v>0</v>
      </c>
      <c r="F165" s="539" t="str">
        <f>'2. Reg en Salud'!E15:F15</f>
        <v>Seguimiento al cumplimiento de las órdenes sanitarias relacionadas con productos de interés sanitario</v>
      </c>
      <c r="G165" s="152" t="str">
        <f>'2. Reg en Salud'!F15</f>
        <v>Seguimiento al cumplimiento de las órdenes sanitarias relacionadas con productos de interés sanitario</v>
      </c>
      <c r="H165" s="431">
        <f>'2. Reg en Salud'!G15</f>
        <v>0</v>
      </c>
      <c r="I165" s="431">
        <f>'2. Reg en Salud'!H15</f>
        <v>0</v>
      </c>
      <c r="J165" s="431">
        <f>'2. Reg en Salud'!I15</f>
        <v>0</v>
      </c>
      <c r="K165" s="431">
        <f>'2. Reg en Salud'!J15</f>
        <v>0</v>
      </c>
      <c r="L165" s="431">
        <f>'2. Reg en Salud'!K15</f>
        <v>0</v>
      </c>
      <c r="M165" s="431">
        <f>'2. Reg en Salud'!L15</f>
        <v>0</v>
      </c>
      <c r="N165" s="100"/>
      <c r="O165" s="100"/>
      <c r="P165" s="100"/>
      <c r="Q165" s="100"/>
      <c r="R165" s="101">
        <f t="shared" si="17"/>
        <v>0</v>
      </c>
      <c r="S165" s="225">
        <f>'2. Reg en Salud'!M15</f>
        <v>0</v>
      </c>
      <c r="T165" s="225"/>
      <c r="U165" s="225"/>
      <c r="V165" s="100" t="e">
        <f t="shared" si="18"/>
        <v>#DIV/0!</v>
      </c>
    </row>
    <row r="166" spans="1:23" s="97" customFormat="1" ht="55.5" customHeight="1" x14ac:dyDescent="0.25">
      <c r="A166" s="863"/>
      <c r="B166" s="825"/>
      <c r="C166" s="819">
        <f>'2. Reg en Salud'!B16:F16</f>
        <v>6</v>
      </c>
      <c r="D166" s="899">
        <f>'2. Reg en Salud'!C16:F16</f>
        <v>1</v>
      </c>
      <c r="E166" s="899">
        <f>'2. Reg en Salud'!D16:F16</f>
        <v>3921.7</v>
      </c>
      <c r="F166" s="542">
        <f>'2. Reg en Salud'!E16</f>
        <v>3921.7</v>
      </c>
      <c r="G166" s="152" t="str">
        <f>'2. Reg en Salud'!F16</f>
        <v>Desarrollo del sistema para la incorporación a REGISTRELO de los medicamentos que requieren demostrar bioequivalencia</v>
      </c>
      <c r="H166" s="431">
        <f>'2. Reg en Salud'!G16</f>
        <v>0</v>
      </c>
      <c r="I166" s="431">
        <f>'2. Reg en Salud'!H16</f>
        <v>0</v>
      </c>
      <c r="J166" s="431">
        <f>'2. Reg en Salud'!I16</f>
        <v>0</v>
      </c>
      <c r="K166" s="431">
        <f>'2. Reg en Salud'!J16</f>
        <v>0</v>
      </c>
      <c r="L166" s="431">
        <f>'2. Reg en Salud'!K16</f>
        <v>0</v>
      </c>
      <c r="M166" s="431">
        <f>'2. Reg en Salud'!L16</f>
        <v>0</v>
      </c>
      <c r="N166" s="100"/>
      <c r="O166" s="100"/>
      <c r="P166" s="100"/>
      <c r="Q166" s="100"/>
      <c r="R166" s="101">
        <f t="shared" si="17"/>
        <v>0</v>
      </c>
      <c r="S166" s="225">
        <f>'2. Reg en Salud'!M16</f>
        <v>0</v>
      </c>
      <c r="T166" s="225"/>
      <c r="U166" s="225"/>
      <c r="V166" s="100" t="e">
        <f t="shared" si="18"/>
        <v>#DIV/0!</v>
      </c>
    </row>
    <row r="167" spans="1:23" s="97" customFormat="1" ht="62.25" customHeight="1" x14ac:dyDescent="0.25">
      <c r="A167" s="863"/>
      <c r="B167" s="825"/>
      <c r="C167" s="824">
        <f>'2. Reg en Salud'!B17:F17</f>
        <v>0</v>
      </c>
      <c r="D167" s="855">
        <f>'2. Reg en Salud'!C17:F17</f>
        <v>0</v>
      </c>
      <c r="E167" s="855">
        <f>'2. Reg en Salud'!D17:F17</f>
        <v>0</v>
      </c>
      <c r="F167" s="538" t="str">
        <f>'2. Reg en Salud'!E17:F17</f>
        <v>Capacitación en el uso del sistema REGISTRELO para los medicamentos que requieren demostrar bioequivalencia</v>
      </c>
      <c r="G167" s="409" t="str">
        <f>'2. Reg en Salud'!F17</f>
        <v>Capacitación en el uso del sistema REGISTRELO para los medicamentos que requieren demostrar bioequivalencia</v>
      </c>
      <c r="H167" s="432">
        <f>'2. Reg en Salud'!G17</f>
        <v>0</v>
      </c>
      <c r="I167" s="431">
        <f>'2. Reg en Salud'!H17</f>
        <v>0</v>
      </c>
      <c r="J167" s="431">
        <f>'2. Reg en Salud'!I17</f>
        <v>0</v>
      </c>
      <c r="K167" s="431">
        <f>'2. Reg en Salud'!J17</f>
        <v>0</v>
      </c>
      <c r="L167" s="431">
        <f>'2. Reg en Salud'!K17</f>
        <v>0</v>
      </c>
      <c r="M167" s="431">
        <f>'2. Reg en Salud'!L17</f>
        <v>0</v>
      </c>
      <c r="N167" s="100"/>
      <c r="O167" s="100"/>
      <c r="P167" s="100"/>
      <c r="Q167" s="100"/>
      <c r="R167" s="101">
        <f t="shared" si="17"/>
        <v>0</v>
      </c>
      <c r="S167" s="225">
        <f>'2. Reg en Salud'!M17</f>
        <v>0</v>
      </c>
      <c r="T167" s="225"/>
      <c r="U167" s="225"/>
      <c r="V167" s="100" t="e">
        <f t="shared" si="18"/>
        <v>#DIV/0!</v>
      </c>
    </row>
    <row r="168" spans="1:23" s="97" customFormat="1" ht="15.75" customHeight="1" x14ac:dyDescent="0.25">
      <c r="A168" s="863"/>
      <c r="B168" s="192"/>
      <c r="C168" s="192"/>
      <c r="D168" s="192"/>
      <c r="E168" s="192"/>
      <c r="F168" s="206">
        <f>SUM(F156+F158+F162)</f>
        <v>650</v>
      </c>
      <c r="G168" s="849" t="s">
        <v>219</v>
      </c>
      <c r="H168" s="850"/>
      <c r="I168" s="850"/>
      <c r="J168" s="850"/>
      <c r="K168" s="850"/>
      <c r="L168" s="850"/>
      <c r="M168" s="851"/>
      <c r="N168" s="183" t="e">
        <f>AVERAGE(N160:N167)</f>
        <v>#DIV/0!</v>
      </c>
      <c r="O168" s="183" t="e">
        <f>AVERAGE(O160:O167)</f>
        <v>#DIV/0!</v>
      </c>
      <c r="P168" s="183" t="e">
        <f>AVERAGE(P160:P167)</f>
        <v>#DIV/0!</v>
      </c>
      <c r="Q168" s="183" t="e">
        <f>AVERAGE(Q160:Q167)</f>
        <v>#DIV/0!</v>
      </c>
      <c r="R168" s="183">
        <f>AVERAGE(R160:R167)</f>
        <v>0</v>
      </c>
      <c r="S168" s="228">
        <f>SUM(S160:S167)</f>
        <v>0</v>
      </c>
      <c r="T168" s="228">
        <f>SUM(T160:T167)</f>
        <v>0</v>
      </c>
      <c r="U168" s="228">
        <f>SUM(U160:U167)</f>
        <v>0</v>
      </c>
      <c r="V168" s="183" t="e">
        <f>AVERAGE(V160:V167)</f>
        <v>#DIV/0!</v>
      </c>
      <c r="W168" s="175"/>
    </row>
    <row r="169" spans="1:23" s="97" customFormat="1" ht="62.25" customHeight="1" x14ac:dyDescent="0.25">
      <c r="A169" s="863"/>
      <c r="B169" s="844" t="str">
        <f>'2. Reg en Salud'!A18</f>
        <v>RE2.P2. Comunicación a la población sobre eventos e incidentes adversos de medicamentos y tecnologías médicas efectiva</v>
      </c>
      <c r="C169" s="817" t="str">
        <f>'2. Reg en Salud'!B18</f>
        <v>Etapa de ejecución de la estrategia de comunicación a la población en farmaco y tecnovigilancia (modificar PEI)</v>
      </c>
      <c r="D169" s="819" t="str">
        <f>'2. Reg en Salud'!C18</f>
        <v>no iniciado</v>
      </c>
      <c r="E169" s="819"/>
      <c r="F169" s="538">
        <f>'2. Reg en Salud'!E18</f>
        <v>270</v>
      </c>
      <c r="G169" s="152" t="str">
        <f>'2. Reg en Salud'!F18</f>
        <v>Desarrollo de las estrategias de comunicación en farmaco y tecnovigilancia</v>
      </c>
      <c r="H169" s="431">
        <f>'2. Reg en Salud'!G18</f>
        <v>0</v>
      </c>
      <c r="I169" s="431">
        <f>'2. Reg en Salud'!H18</f>
        <v>0</v>
      </c>
      <c r="J169" s="431">
        <f>'2. Reg en Salud'!I18</f>
        <v>0</v>
      </c>
      <c r="K169" s="431">
        <f>'2. Reg en Salud'!J18</f>
        <v>0</v>
      </c>
      <c r="L169" s="431">
        <f>'2. Reg en Salud'!K18</f>
        <v>0</v>
      </c>
      <c r="M169" s="431">
        <f>'2. Reg en Salud'!L18</f>
        <v>0</v>
      </c>
      <c r="N169" s="100"/>
      <c r="O169" s="100"/>
      <c r="P169" s="100"/>
      <c r="Q169" s="100"/>
      <c r="R169" s="101">
        <f>SUM(N169:Q169)</f>
        <v>0</v>
      </c>
      <c r="S169" s="225">
        <f>'2. Reg en Salud'!M18</f>
        <v>0</v>
      </c>
      <c r="T169" s="225"/>
      <c r="U169" s="225"/>
      <c r="V169" s="100" t="e">
        <f>(T169+U169)/S169</f>
        <v>#DIV/0!</v>
      </c>
    </row>
    <row r="170" spans="1:23" s="97" customFormat="1" ht="62.25" customHeight="1" x14ac:dyDescent="0.25">
      <c r="A170" s="863"/>
      <c r="B170" s="845"/>
      <c r="C170" s="818"/>
      <c r="D170" s="819"/>
      <c r="E170" s="819"/>
      <c r="F170" s="540"/>
      <c r="G170" s="152" t="str">
        <f>'2. Reg en Salud'!F19</f>
        <v>Elaboración de informes  en farmaco y tecnovigilancia</v>
      </c>
      <c r="H170" s="431">
        <f>'2. Reg en Salud'!G19</f>
        <v>0</v>
      </c>
      <c r="I170" s="431">
        <f>'2. Reg en Salud'!H19</f>
        <v>0</v>
      </c>
      <c r="J170" s="431">
        <f>'2. Reg en Salud'!I19</f>
        <v>0</v>
      </c>
      <c r="K170" s="431">
        <f>'2. Reg en Salud'!J19</f>
        <v>0</v>
      </c>
      <c r="L170" s="431">
        <f>'2. Reg en Salud'!K19</f>
        <v>0</v>
      </c>
      <c r="M170" s="431">
        <f>'2. Reg en Salud'!L19</f>
        <v>0</v>
      </c>
      <c r="N170" s="100"/>
      <c r="O170" s="100"/>
      <c r="P170" s="100"/>
      <c r="Q170" s="100"/>
      <c r="R170" s="101">
        <f>SUM(N170:Q170)</f>
        <v>0</v>
      </c>
      <c r="S170" s="225">
        <f>'2. Reg en Salud'!M19</f>
        <v>0</v>
      </c>
      <c r="T170" s="225"/>
      <c r="U170" s="225"/>
      <c r="V170" s="100" t="e">
        <f>(T170+U170)/S170</f>
        <v>#DIV/0!</v>
      </c>
    </row>
    <row r="171" spans="1:23" s="97" customFormat="1" ht="15.75" customHeight="1" x14ac:dyDescent="0.25">
      <c r="A171" s="863"/>
      <c r="B171" s="192"/>
      <c r="C171" s="192"/>
      <c r="D171" s="192"/>
      <c r="E171" s="192"/>
      <c r="F171" s="206">
        <f>SUM(F169)</f>
        <v>270</v>
      </c>
      <c r="G171" s="849" t="s">
        <v>219</v>
      </c>
      <c r="H171" s="850"/>
      <c r="I171" s="850"/>
      <c r="J171" s="850"/>
      <c r="K171" s="850"/>
      <c r="L171" s="850"/>
      <c r="M171" s="851"/>
      <c r="N171" s="183" t="e">
        <f>AVERAGE(N169:N170)</f>
        <v>#DIV/0!</v>
      </c>
      <c r="O171" s="183" t="e">
        <f>AVERAGE(O169:O170)</f>
        <v>#DIV/0!</v>
      </c>
      <c r="P171" s="183" t="e">
        <f>AVERAGE(P169:P170)</f>
        <v>#DIV/0!</v>
      </c>
      <c r="Q171" s="183" t="e">
        <f>AVERAGE(Q169:Q170)</f>
        <v>#DIV/0!</v>
      </c>
      <c r="R171" s="183">
        <f>AVERAGE(R169:R170)</f>
        <v>0</v>
      </c>
      <c r="S171" s="228">
        <f>SUM(S169:S170)</f>
        <v>0</v>
      </c>
      <c r="T171" s="228">
        <f>SUM(T169:T170)</f>
        <v>0</v>
      </c>
      <c r="U171" s="228">
        <f>SUM(U169:U170)</f>
        <v>0</v>
      </c>
      <c r="V171" s="183" t="e">
        <f>AVERAGE(V169:V170)</f>
        <v>#DIV/0!</v>
      </c>
      <c r="W171" s="175"/>
    </row>
    <row r="172" spans="1:23" s="97" customFormat="1" ht="57" customHeight="1" x14ac:dyDescent="0.25">
      <c r="A172" s="863"/>
      <c r="B172" s="860" t="str">
        <f>'2. Reg en Salud'!A21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172" s="861"/>
      <c r="D172" s="861"/>
      <c r="E172" s="861"/>
      <c r="F172" s="862"/>
      <c r="G172" s="152"/>
      <c r="H172" s="152"/>
      <c r="I172" s="152"/>
      <c r="J172" s="152"/>
      <c r="K172" s="152"/>
      <c r="L172" s="152"/>
      <c r="M172" s="152"/>
      <c r="N172" s="100"/>
      <c r="O172" s="100"/>
      <c r="P172" s="100"/>
      <c r="Q172" s="100"/>
      <c r="R172" s="219"/>
      <c r="S172" s="225">
        <f>'2. Reg en Salud'!M21</f>
        <v>0</v>
      </c>
      <c r="T172" s="160"/>
      <c r="U172" s="160"/>
      <c r="V172" s="100"/>
    </row>
    <row r="173" spans="1:23" s="97" customFormat="1" ht="63.75" customHeight="1" x14ac:dyDescent="0.25">
      <c r="A173" s="863"/>
      <c r="B173" s="824" t="str">
        <f>'2. Reg en Salud'!A22</f>
        <v>RE2.P3.Industrias con  Buenas Prácticas de Manufactura implementadas</v>
      </c>
      <c r="C173" s="824">
        <f>'2. Reg en Salud'!B22:F22</f>
        <v>0</v>
      </c>
      <c r="D173" s="855">
        <f>'2. Reg en Salud'!C22:F22</f>
        <v>0.1</v>
      </c>
      <c r="E173" s="829">
        <f>'2. Reg en Salud'!D22:F22</f>
        <v>255</v>
      </c>
      <c r="F173" s="831">
        <f>'2. Reg en Salud'!E22</f>
        <v>255</v>
      </c>
      <c r="G173" s="152" t="str">
        <f>'2. Reg en Salud'!F22</f>
        <v xml:space="preserve">Apoyo técnico al nivel regional y local para el desarrollo del plan de inspección de Buenas Prácticas de Manufactura en industrias de alimentos </v>
      </c>
      <c r="H173" s="433">
        <f>'2. Reg en Salud'!G22</f>
        <v>0</v>
      </c>
      <c r="I173" s="433">
        <f>'2. Reg en Salud'!H22</f>
        <v>0</v>
      </c>
      <c r="J173" s="433">
        <f>'2. Reg en Salud'!I22</f>
        <v>0</v>
      </c>
      <c r="K173" s="433">
        <f>'2. Reg en Salud'!J22</f>
        <v>0</v>
      </c>
      <c r="L173" s="433">
        <f>'2. Reg en Salud'!K22</f>
        <v>0</v>
      </c>
      <c r="M173" s="433">
        <f>'2. Reg en Salud'!L22</f>
        <v>0</v>
      </c>
      <c r="N173" s="100"/>
      <c r="O173" s="100"/>
      <c r="P173" s="100"/>
      <c r="Q173" s="100"/>
      <c r="R173" s="101">
        <f>SUM(N173:Q173)</f>
        <v>0</v>
      </c>
      <c r="S173" s="225">
        <f>'2. Reg en Salud'!M22</f>
        <v>0</v>
      </c>
      <c r="T173" s="225"/>
      <c r="U173" s="225"/>
      <c r="V173" s="100" t="e">
        <f>(T173+U173)/S173</f>
        <v>#DIV/0!</v>
      </c>
    </row>
    <row r="174" spans="1:23" s="97" customFormat="1" ht="54.75" customHeight="1" x14ac:dyDescent="0.25">
      <c r="A174" s="863"/>
      <c r="B174" s="825"/>
      <c r="C174" s="825">
        <f>'2. Reg en Salud'!B23:F23</f>
        <v>0</v>
      </c>
      <c r="D174" s="856"/>
      <c r="E174" s="830"/>
      <c r="F174" s="832"/>
      <c r="G174" s="152" t="str">
        <f>'2. Reg en Salud'!F23</f>
        <v>Capacitación al nivel regional y local en Buenas Prácticas de Manufactura en industrias de alimentos (Región Huetar Caribe y Pacífico Central)</v>
      </c>
      <c r="H174" s="433">
        <f>'2. Reg en Salud'!G23</f>
        <v>0</v>
      </c>
      <c r="I174" s="433">
        <f>'2. Reg en Salud'!H23</f>
        <v>0</v>
      </c>
      <c r="J174" s="433">
        <f>'2. Reg en Salud'!I23</f>
        <v>0</v>
      </c>
      <c r="K174" s="433">
        <f>'2. Reg en Salud'!J23</f>
        <v>0</v>
      </c>
      <c r="L174" s="433">
        <f>'2. Reg en Salud'!K23</f>
        <v>0</v>
      </c>
      <c r="M174" s="433">
        <f>'2. Reg en Salud'!L23</f>
        <v>0</v>
      </c>
      <c r="N174" s="100"/>
      <c r="O174" s="100"/>
      <c r="P174" s="100"/>
      <c r="Q174" s="100"/>
      <c r="R174" s="101">
        <f>SUM(N174:Q174)</f>
        <v>0</v>
      </c>
      <c r="S174" s="225">
        <f>'2. Reg en Salud'!M23</f>
        <v>0</v>
      </c>
      <c r="T174" s="225"/>
      <c r="U174" s="225"/>
      <c r="V174" s="100" t="e">
        <f>(T174+U174)/S174</f>
        <v>#DIV/0!</v>
      </c>
    </row>
    <row r="175" spans="1:23" s="97" customFormat="1" ht="15.75" customHeight="1" x14ac:dyDescent="0.25">
      <c r="A175" s="863"/>
      <c r="B175" s="192"/>
      <c r="C175" s="192"/>
      <c r="D175" s="192"/>
      <c r="E175" s="192"/>
      <c r="F175" s="206">
        <f>SUM(F173)</f>
        <v>255</v>
      </c>
      <c r="G175" s="849" t="s">
        <v>219</v>
      </c>
      <c r="H175" s="850"/>
      <c r="I175" s="850"/>
      <c r="J175" s="850"/>
      <c r="K175" s="850"/>
      <c r="L175" s="850"/>
      <c r="M175" s="851"/>
      <c r="N175" s="183" t="e">
        <f>AVERAGE(N173:N174)</f>
        <v>#DIV/0!</v>
      </c>
      <c r="O175" s="183" t="e">
        <f>AVERAGE(O173:O174)</f>
        <v>#DIV/0!</v>
      </c>
      <c r="P175" s="183" t="e">
        <f>AVERAGE(P173:P174)</f>
        <v>#DIV/0!</v>
      </c>
      <c r="Q175" s="183" t="e">
        <f>AVERAGE(Q173:Q174)</f>
        <v>#DIV/0!</v>
      </c>
      <c r="R175" s="227">
        <f>AVERAGE(R173:R174)</f>
        <v>0</v>
      </c>
      <c r="S175" s="184">
        <f>SUM(S173:S174)</f>
        <v>0</v>
      </c>
      <c r="T175" s="184">
        <f>SUM(T173:T174)</f>
        <v>0</v>
      </c>
      <c r="U175" s="184">
        <f>SUM(U173:U174)</f>
        <v>0</v>
      </c>
      <c r="V175" s="183" t="e">
        <f>AVERAGE(V173:V174)</f>
        <v>#DIV/0!</v>
      </c>
      <c r="W175" s="175"/>
    </row>
    <row r="176" spans="1:23" s="97" customFormat="1" ht="31.5" customHeight="1" x14ac:dyDescent="0.25">
      <c r="A176" s="863"/>
      <c r="B176" s="855" t="str">
        <f>'2. Reg en Salud'!A24</f>
        <v>RE2.P4. Ambiente humano mejorado acorde con el desarrollo sostenible</v>
      </c>
      <c r="C176" s="824">
        <f>'2. Reg en Salud'!B24:F24</f>
        <v>6</v>
      </c>
      <c r="D176" s="855">
        <f>'2. Reg en Salud'!C24:F24</f>
        <v>6</v>
      </c>
      <c r="E176" s="855">
        <f>'2. Reg en Salud'!D24:F24</f>
        <v>3</v>
      </c>
      <c r="F176" s="831">
        <f>'2. Reg en Salud'!E24</f>
        <v>3</v>
      </c>
      <c r="G176" s="152" t="str">
        <f>'2. Reg en Salud'!F24</f>
        <v>Elaboración de normativa relacionada con el ambiente humano</v>
      </c>
      <c r="H176" s="433">
        <f>'2. Reg en Salud'!G24</f>
        <v>6</v>
      </c>
      <c r="I176" s="433">
        <f>'2. Reg en Salud'!H24</f>
        <v>1</v>
      </c>
      <c r="J176" s="433">
        <f>'2. Reg en Salud'!I24</f>
        <v>0.1</v>
      </c>
      <c r="K176" s="433">
        <f>'2. Reg en Salud'!J24</f>
        <v>0.3</v>
      </c>
      <c r="L176" s="433">
        <f>'2. Reg en Salud'!K24</f>
        <v>0.3</v>
      </c>
      <c r="M176" s="433">
        <f>'2. Reg en Salud'!L24</f>
        <v>0.3</v>
      </c>
      <c r="N176" s="100"/>
      <c r="O176" s="100"/>
      <c r="P176" s="100"/>
      <c r="Q176" s="100"/>
      <c r="R176" s="101">
        <f t="shared" ref="R176:R183" si="19">SUM(N176:Q176)</f>
        <v>0</v>
      </c>
      <c r="S176" s="225">
        <f>'2. Reg en Salud'!M24</f>
        <v>43000000</v>
      </c>
      <c r="T176" s="225"/>
      <c r="U176" s="225"/>
      <c r="V176" s="100">
        <f t="shared" ref="V176:V183" si="20">(T176+U176)/S176</f>
        <v>0</v>
      </c>
    </row>
    <row r="177" spans="1:22" s="97" customFormat="1" ht="31.5" customHeight="1" x14ac:dyDescent="0.25">
      <c r="A177" s="863"/>
      <c r="B177" s="856"/>
      <c r="C177" s="825"/>
      <c r="D177" s="856"/>
      <c r="E177" s="856">
        <f>'2. Reg en Salud'!D25:F25</f>
        <v>0</v>
      </c>
      <c r="F177" s="832"/>
      <c r="G177" s="152" t="str">
        <f>'2. Reg en Salud'!F25</f>
        <v>Divulgación de la normativa relacionda con el ambiente humano</v>
      </c>
      <c r="H177" s="433">
        <f>'2. Reg en Salud'!G25</f>
        <v>6</v>
      </c>
      <c r="I177" s="433">
        <f>'2. Reg en Salud'!H25</f>
        <v>1</v>
      </c>
      <c r="J177" s="433">
        <f>'2. Reg en Salud'!I25</f>
        <v>0.1</v>
      </c>
      <c r="K177" s="433">
        <f>'2. Reg en Salud'!J25</f>
        <v>0.3</v>
      </c>
      <c r="L177" s="433">
        <f>'2. Reg en Salud'!K25</f>
        <v>0.3</v>
      </c>
      <c r="M177" s="433">
        <f>'2. Reg en Salud'!L25</f>
        <v>0.3</v>
      </c>
      <c r="N177" s="100"/>
      <c r="O177" s="100"/>
      <c r="P177" s="100"/>
      <c r="Q177" s="100"/>
      <c r="R177" s="101">
        <f t="shared" si="19"/>
        <v>0</v>
      </c>
      <c r="S177" s="225">
        <f>'2. Reg en Salud'!M25</f>
        <v>300000</v>
      </c>
      <c r="T177" s="225"/>
      <c r="U177" s="225"/>
      <c r="V177" s="100">
        <f t="shared" si="20"/>
        <v>0</v>
      </c>
    </row>
    <row r="178" spans="1:22" s="97" customFormat="1" ht="31.5" customHeight="1" x14ac:dyDescent="0.25">
      <c r="A178" s="863"/>
      <c r="B178" s="856"/>
      <c r="C178" s="824">
        <f>'2. Reg en Salud'!B26:F26</f>
        <v>200</v>
      </c>
      <c r="D178" s="855">
        <f>'2. Reg en Salud'!C26:F26</f>
        <v>197</v>
      </c>
      <c r="E178" s="855">
        <f>'2. Reg en Salud'!D26:F26</f>
        <v>44</v>
      </c>
      <c r="F178" s="831">
        <f>'2. Reg en Salud'!E26</f>
        <v>44</v>
      </c>
      <c r="G178" s="152" t="str">
        <f>'2. Reg en Salud'!F26</f>
        <v>Coordinación de acciones de vigilancia de control estatal</v>
      </c>
      <c r="H178" s="433">
        <f>'2. Reg en Salud'!G26</f>
        <v>197</v>
      </c>
      <c r="I178" s="433">
        <f>'2. Reg en Salud'!H26</f>
        <v>1</v>
      </c>
      <c r="J178" s="433">
        <f>'2. Reg en Salud'!I26</f>
        <v>0</v>
      </c>
      <c r="K178" s="433">
        <f>'2. Reg en Salud'!J26</f>
        <v>0.33</v>
      </c>
      <c r="L178" s="433">
        <f>'2. Reg en Salud'!K26</f>
        <v>0.33</v>
      </c>
      <c r="M178" s="433">
        <f>'2. Reg en Salud'!L26</f>
        <v>0.34</v>
      </c>
      <c r="N178" s="100"/>
      <c r="O178" s="100"/>
      <c r="P178" s="100"/>
      <c r="Q178" s="100"/>
      <c r="R178" s="101">
        <f t="shared" si="19"/>
        <v>0</v>
      </c>
      <c r="S178" s="225">
        <f>'2. Reg en Salud'!M26</f>
        <v>4500000</v>
      </c>
      <c r="T178" s="225"/>
      <c r="U178" s="225"/>
      <c r="V178" s="100">
        <f t="shared" si="20"/>
        <v>0</v>
      </c>
    </row>
    <row r="179" spans="1:22" s="97" customFormat="1" ht="31.5" customHeight="1" x14ac:dyDescent="0.25">
      <c r="A179" s="863"/>
      <c r="B179" s="856"/>
      <c r="C179" s="825"/>
      <c r="D179" s="856"/>
      <c r="E179" s="856"/>
      <c r="F179" s="832"/>
      <c r="G179" s="152" t="str">
        <f>'2. Reg en Salud'!F27</f>
        <v>Inspección y verificación de la toma de muestras</v>
      </c>
      <c r="H179" s="433">
        <f>'2. Reg en Salud'!G27</f>
        <v>197</v>
      </c>
      <c r="I179" s="433">
        <f>'2. Reg en Salud'!H27</f>
        <v>1</v>
      </c>
      <c r="J179" s="433">
        <f>'2. Reg en Salud'!I27</f>
        <v>0</v>
      </c>
      <c r="K179" s="433">
        <f>'2. Reg en Salud'!J27</f>
        <v>0.33</v>
      </c>
      <c r="L179" s="433">
        <f>'2. Reg en Salud'!K27</f>
        <v>0.33</v>
      </c>
      <c r="M179" s="433">
        <f>'2. Reg en Salud'!L27</f>
        <v>0.34</v>
      </c>
      <c r="N179" s="100"/>
      <c r="O179" s="100"/>
      <c r="P179" s="100"/>
      <c r="Q179" s="100"/>
      <c r="R179" s="101">
        <f t="shared" si="19"/>
        <v>0</v>
      </c>
      <c r="S179" s="225">
        <f>'2. Reg en Salud'!M27</f>
        <v>44000000</v>
      </c>
      <c r="T179" s="225"/>
      <c r="U179" s="225"/>
      <c r="V179" s="100">
        <f t="shared" si="20"/>
        <v>0</v>
      </c>
    </row>
    <row r="180" spans="1:22" s="97" customFormat="1" ht="31.5" customHeight="1" x14ac:dyDescent="0.25">
      <c r="A180" s="863"/>
      <c r="B180" s="856"/>
      <c r="C180" s="825"/>
      <c r="D180" s="856"/>
      <c r="E180" s="856"/>
      <c r="F180" s="832"/>
      <c r="G180" s="152" t="str">
        <f>'2. Reg en Salud'!F28</f>
        <v>Elaboración de los Reportes Operacionales e Informes de Visita</v>
      </c>
      <c r="H180" s="433">
        <f>'2. Reg en Salud'!G28</f>
        <v>197</v>
      </c>
      <c r="I180" s="433">
        <f>'2. Reg en Salud'!H28</f>
        <v>1</v>
      </c>
      <c r="J180" s="433">
        <f>'2. Reg en Salud'!I28</f>
        <v>0</v>
      </c>
      <c r="K180" s="433">
        <f>'2. Reg en Salud'!J28</f>
        <v>0.33</v>
      </c>
      <c r="L180" s="433">
        <f>'2. Reg en Salud'!K28</f>
        <v>0.33</v>
      </c>
      <c r="M180" s="433">
        <f>'2. Reg en Salud'!L28</f>
        <v>0.34</v>
      </c>
      <c r="N180" s="100"/>
      <c r="O180" s="100"/>
      <c r="P180" s="100"/>
      <c r="Q180" s="100"/>
      <c r="R180" s="101">
        <f t="shared" si="19"/>
        <v>0</v>
      </c>
      <c r="S180" s="225">
        <f>'2. Reg en Salud'!M28</f>
        <v>3250000</v>
      </c>
      <c r="T180" s="225"/>
      <c r="U180" s="225"/>
      <c r="V180" s="100">
        <f t="shared" si="20"/>
        <v>0</v>
      </c>
    </row>
    <row r="181" spans="1:22" s="97" customFormat="1" ht="31.5" customHeight="1" x14ac:dyDescent="0.25">
      <c r="A181" s="863"/>
      <c r="B181" s="856"/>
      <c r="C181" s="953"/>
      <c r="D181" s="857"/>
      <c r="E181" s="857"/>
      <c r="F181" s="865"/>
      <c r="G181" s="152" t="str">
        <f>'2. Reg en Salud'!F29</f>
        <v>Seguimiento de órdenes sanitarias de incumplimientos</v>
      </c>
      <c r="H181" s="433">
        <f>'2. Reg en Salud'!G29</f>
        <v>197</v>
      </c>
      <c r="I181" s="433">
        <f>'2. Reg en Salud'!H29</f>
        <v>1</v>
      </c>
      <c r="J181" s="433">
        <f>'2. Reg en Salud'!I29</f>
        <v>0</v>
      </c>
      <c r="K181" s="433">
        <f>'2. Reg en Salud'!J29</f>
        <v>0.33</v>
      </c>
      <c r="L181" s="433">
        <f>'2. Reg en Salud'!K29</f>
        <v>0.33</v>
      </c>
      <c r="M181" s="433">
        <f>'2. Reg en Salud'!L29</f>
        <v>0.34</v>
      </c>
      <c r="N181" s="100"/>
      <c r="O181" s="100"/>
      <c r="P181" s="100"/>
      <c r="Q181" s="100"/>
      <c r="R181" s="101">
        <f t="shared" si="19"/>
        <v>0</v>
      </c>
      <c r="S181" s="225">
        <f>'2. Reg en Salud'!M29</f>
        <v>384000</v>
      </c>
      <c r="T181" s="225"/>
      <c r="U181" s="225"/>
      <c r="V181" s="100">
        <f t="shared" si="20"/>
        <v>0</v>
      </c>
    </row>
    <row r="182" spans="1:22" s="97" customFormat="1" ht="62.25" customHeight="1" x14ac:dyDescent="0.25">
      <c r="A182" s="863"/>
      <c r="B182" s="856"/>
      <c r="C182" s="951">
        <f>'2. Reg en Salud'!B30:F30</f>
        <v>0</v>
      </c>
      <c r="D182" s="855">
        <f>'2. Reg en Salud'!C30:F30</f>
        <v>0.1</v>
      </c>
      <c r="E182" s="829">
        <f>'2. Reg en Salud'!D30:F30</f>
        <v>30</v>
      </c>
      <c r="F182" s="831">
        <f>'2. Reg en Salud'!E30</f>
        <v>30</v>
      </c>
      <c r="G182" s="152" t="str">
        <f>'2. Reg en Salud'!F30</f>
        <v>Control de gestores de residuos peligrosos, ordinarios, de manejo especial y unidades de cumplimiento, con base en la Ley GIRS y sus reglamentos</v>
      </c>
      <c r="H182" s="433">
        <f>'2. Reg en Salud'!G30</f>
        <v>95</v>
      </c>
      <c r="I182" s="433">
        <f>'2. Reg en Salud'!H30</f>
        <v>1</v>
      </c>
      <c r="J182" s="433">
        <f>'2. Reg en Salud'!I30</f>
        <v>0.1</v>
      </c>
      <c r="K182" s="433">
        <f>'2. Reg en Salud'!J30</f>
        <v>0.3</v>
      </c>
      <c r="L182" s="433">
        <f>'2. Reg en Salud'!K30</f>
        <v>0.3</v>
      </c>
      <c r="M182" s="433">
        <f>'2. Reg en Salud'!L30</f>
        <v>0.3</v>
      </c>
      <c r="N182" s="100"/>
      <c r="O182" s="100"/>
      <c r="P182" s="100"/>
      <c r="Q182" s="100"/>
      <c r="R182" s="101">
        <f t="shared" si="19"/>
        <v>0</v>
      </c>
      <c r="S182" s="225">
        <f>'2. Reg en Salud'!M30</f>
        <v>23802000</v>
      </c>
      <c r="T182" s="225"/>
      <c r="U182" s="225"/>
      <c r="V182" s="100">
        <f t="shared" si="20"/>
        <v>0</v>
      </c>
    </row>
    <row r="183" spans="1:22" s="97" customFormat="1" ht="31.5" customHeight="1" x14ac:dyDescent="0.25">
      <c r="A183" s="863"/>
      <c r="B183" s="856"/>
      <c r="C183" s="952"/>
      <c r="D183" s="856">
        <f>'2. Reg en Salud'!C33:F33</f>
        <v>0</v>
      </c>
      <c r="E183" s="830">
        <f>'2. Reg en Salud'!D33:F33</f>
        <v>0</v>
      </c>
      <c r="F183" s="832" t="str">
        <f>'2. Reg en Salud'!E33:F33</f>
        <v>Implmentación del Sistema Nacional de Información en Gestión Integral de Residuos (SINIGIR)</v>
      </c>
      <c r="G183" s="152" t="str">
        <f>'2. Reg en Salud'!F33</f>
        <v>Implmentación del Sistema Nacional de Información en Gestión Integral de Residuos (SINIGIR)</v>
      </c>
      <c r="H183" s="433">
        <f>'2. Reg en Salud'!G33</f>
        <v>1</v>
      </c>
      <c r="I183" s="433">
        <f>'2. Reg en Salud'!H33</f>
        <v>1</v>
      </c>
      <c r="J183" s="433">
        <f>'2. Reg en Salud'!I33</f>
        <v>0</v>
      </c>
      <c r="K183" s="433">
        <f>'2. Reg en Salud'!J33</f>
        <v>0</v>
      </c>
      <c r="L183" s="433">
        <f>'2. Reg en Salud'!K33</f>
        <v>0</v>
      </c>
      <c r="M183" s="433">
        <f>'2. Reg en Salud'!L33</f>
        <v>1</v>
      </c>
      <c r="N183" s="100"/>
      <c r="O183" s="100"/>
      <c r="P183" s="100"/>
      <c r="Q183" s="100"/>
      <c r="R183" s="101">
        <f t="shared" si="19"/>
        <v>0</v>
      </c>
      <c r="S183" s="225">
        <f>'2. Reg en Salud'!M33</f>
        <v>2000000</v>
      </c>
      <c r="T183" s="225"/>
      <c r="U183" s="225"/>
      <c r="V183" s="100">
        <f t="shared" si="20"/>
        <v>0</v>
      </c>
    </row>
    <row r="184" spans="1:22" s="97" customFormat="1" ht="31.5" customHeight="1" x14ac:dyDescent="0.25">
      <c r="A184" s="863"/>
      <c r="B184" s="856"/>
      <c r="C184" s="952"/>
      <c r="D184" s="856">
        <f>'2. Reg en Salud'!C34:F34</f>
        <v>0</v>
      </c>
      <c r="E184" s="830">
        <f>'2. Reg en Salud'!D34:F34</f>
        <v>0</v>
      </c>
      <c r="F184" s="832" t="str">
        <f>'2. Reg en Salud'!E34:F34</f>
        <v>Análisis de situación de entes generadores de aguas residuales</v>
      </c>
      <c r="G184" s="152" t="str">
        <f>'2. Reg en Salud'!F34</f>
        <v>Análisis de situación de entes generadores de aguas residuales</v>
      </c>
      <c r="H184" s="433">
        <f>'2. Reg en Salud'!G34</f>
        <v>4</v>
      </c>
      <c r="I184" s="433">
        <f>'2. Reg en Salud'!H34</f>
        <v>1</v>
      </c>
      <c r="J184" s="433">
        <f>'2. Reg en Salud'!I34</f>
        <v>0.1</v>
      </c>
      <c r="K184" s="433">
        <f>'2. Reg en Salud'!J34</f>
        <v>0.3</v>
      </c>
      <c r="L184" s="433">
        <f>'2. Reg en Salud'!K34</f>
        <v>0.3</v>
      </c>
      <c r="M184" s="433">
        <f>'2. Reg en Salud'!L34</f>
        <v>0.3</v>
      </c>
      <c r="N184" s="100"/>
      <c r="O184" s="100"/>
      <c r="P184" s="100"/>
      <c r="Q184" s="100"/>
      <c r="R184" s="101">
        <f t="shared" ref="R184:R193" si="21">SUM(N184:Q184)</f>
        <v>0</v>
      </c>
      <c r="S184" s="225">
        <f>'2. Reg en Salud'!M34</f>
        <v>375000</v>
      </c>
      <c r="T184" s="225"/>
      <c r="U184" s="225"/>
      <c r="V184" s="100">
        <f t="shared" ref="V184:V193" si="22">(T184+U184)/S184</f>
        <v>0</v>
      </c>
    </row>
    <row r="185" spans="1:22" s="97" customFormat="1" ht="31.5" customHeight="1" x14ac:dyDescent="0.25">
      <c r="A185" s="863"/>
      <c r="B185" s="856"/>
      <c r="C185" s="952"/>
      <c r="D185" s="856">
        <f>'2. Reg en Salud'!C35:F35</f>
        <v>0</v>
      </c>
      <c r="E185" s="830">
        <f>'2. Reg en Salud'!D35:F35</f>
        <v>0</v>
      </c>
      <c r="F185" s="832" t="str">
        <f>'2. Reg en Salud'!E35:F35</f>
        <v xml:space="preserve">Implementación y seguimiento del Plan Nacional de Gestión Integral de Residuos </v>
      </c>
      <c r="G185" s="152" t="str">
        <f>'2. Reg en Salud'!F35</f>
        <v xml:space="preserve">Implementación y seguimiento del Plan Nacional de Gestión Integral de Residuos </v>
      </c>
      <c r="H185" s="433">
        <f>'2. Reg en Salud'!G35</f>
        <v>1</v>
      </c>
      <c r="I185" s="433">
        <f>'2. Reg en Salud'!H35</f>
        <v>1</v>
      </c>
      <c r="J185" s="433">
        <f>'2. Reg en Salud'!I35</f>
        <v>0</v>
      </c>
      <c r="K185" s="433">
        <f>'2. Reg en Salud'!J35</f>
        <v>0</v>
      </c>
      <c r="L185" s="433">
        <f>'2. Reg en Salud'!K35</f>
        <v>0</v>
      </c>
      <c r="M185" s="433">
        <f>'2. Reg en Salud'!L35</f>
        <v>1</v>
      </c>
      <c r="N185" s="100"/>
      <c r="O185" s="100"/>
      <c r="P185" s="100"/>
      <c r="Q185" s="100"/>
      <c r="R185" s="101">
        <f t="shared" si="21"/>
        <v>0</v>
      </c>
      <c r="S185" s="225">
        <f>'2. Reg en Salud'!M35</f>
        <v>5118000</v>
      </c>
      <c r="T185" s="225"/>
      <c r="U185" s="225"/>
      <c r="V185" s="100">
        <f t="shared" si="22"/>
        <v>0</v>
      </c>
    </row>
    <row r="186" spans="1:22" s="97" customFormat="1" ht="31.5" customHeight="1" x14ac:dyDescent="0.25">
      <c r="A186" s="863"/>
      <c r="B186" s="856"/>
      <c r="C186" s="952"/>
      <c r="D186" s="856"/>
      <c r="E186" s="830"/>
      <c r="F186" s="832"/>
      <c r="G186" s="152" t="str">
        <f>'2. Reg en Salud'!F36</f>
        <v xml:space="preserve">Implementación de la Estrategia Nacional de Separación, Recolección y Valorización de Residuos </v>
      </c>
      <c r="H186" s="433">
        <f>'2. Reg en Salud'!G36</f>
        <v>1</v>
      </c>
      <c r="I186" s="433">
        <f>'2. Reg en Salud'!H36</f>
        <v>1</v>
      </c>
      <c r="J186" s="433">
        <f>'2. Reg en Salud'!I36</f>
        <v>0</v>
      </c>
      <c r="K186" s="433">
        <f>'2. Reg en Salud'!J36</f>
        <v>0</v>
      </c>
      <c r="L186" s="433">
        <f>'2. Reg en Salud'!K36</f>
        <v>0</v>
      </c>
      <c r="M186" s="433">
        <f>'2. Reg en Salud'!L36</f>
        <v>1</v>
      </c>
      <c r="N186" s="100"/>
      <c r="O186" s="100"/>
      <c r="P186" s="100"/>
      <c r="Q186" s="100"/>
      <c r="R186" s="101">
        <f t="shared" si="21"/>
        <v>0</v>
      </c>
      <c r="S186" s="225">
        <f>'2. Reg en Salud'!M36</f>
        <v>5118000</v>
      </c>
      <c r="T186" s="225"/>
      <c r="U186" s="225"/>
      <c r="V186" s="100">
        <f t="shared" si="22"/>
        <v>0</v>
      </c>
    </row>
    <row r="187" spans="1:22" s="97" customFormat="1" ht="31.5" customHeight="1" x14ac:dyDescent="0.25">
      <c r="A187" s="863"/>
      <c r="B187" s="856"/>
      <c r="C187" s="952"/>
      <c r="D187" s="856"/>
      <c r="E187" s="830"/>
      <c r="F187" s="832"/>
      <c r="G187" s="152" t="str">
        <f>'2. Reg en Salud'!F37</f>
        <v>Elaboración de base de datos de fichas de emergencias</v>
      </c>
      <c r="H187" s="433">
        <f>'2. Reg en Salud'!G37</f>
        <v>1</v>
      </c>
      <c r="I187" s="433">
        <f>'2. Reg en Salud'!H37</f>
        <v>1</v>
      </c>
      <c r="J187" s="433">
        <f>'2. Reg en Salud'!I37</f>
        <v>1</v>
      </c>
      <c r="K187" s="433">
        <f>'2. Reg en Salud'!J37</f>
        <v>0</v>
      </c>
      <c r="L187" s="433">
        <f>'2. Reg en Salud'!K37</f>
        <v>0</v>
      </c>
      <c r="M187" s="433">
        <f>'2. Reg en Salud'!L37</f>
        <v>0</v>
      </c>
      <c r="N187" s="100"/>
      <c r="O187" s="100"/>
      <c r="P187" s="100"/>
      <c r="Q187" s="100"/>
      <c r="R187" s="101">
        <f t="shared" si="21"/>
        <v>0</v>
      </c>
      <c r="S187" s="225">
        <f>'2. Reg en Salud'!M37</f>
        <v>10000000</v>
      </c>
      <c r="T187" s="225"/>
      <c r="U187" s="225"/>
      <c r="V187" s="100">
        <f t="shared" si="22"/>
        <v>0</v>
      </c>
    </row>
    <row r="188" spans="1:22" s="97" customFormat="1" ht="31.5" customHeight="1" x14ac:dyDescent="0.25">
      <c r="A188" s="863"/>
      <c r="B188" s="856"/>
      <c r="C188" s="952"/>
      <c r="D188" s="856"/>
      <c r="E188" s="830"/>
      <c r="F188" s="832"/>
      <c r="G188" s="152" t="str">
        <f>'2. Reg en Salud'!F38</f>
        <v>Elaboración y revsión de documentos referidos a la Organización para la Cooperación y Desarrollo Económico (OCDE)</v>
      </c>
      <c r="H188" s="433">
        <f>'2. Reg en Salud'!G38</f>
        <v>2</v>
      </c>
      <c r="I188" s="433">
        <f>'2. Reg en Salud'!H38</f>
        <v>1</v>
      </c>
      <c r="J188" s="433">
        <f>'2. Reg en Salud'!I38</f>
        <v>0</v>
      </c>
      <c r="K188" s="433">
        <f>'2. Reg en Salud'!J38</f>
        <v>0</v>
      </c>
      <c r="L188" s="433">
        <f>'2. Reg en Salud'!K38</f>
        <v>0</v>
      </c>
      <c r="M188" s="433">
        <f>'2. Reg en Salud'!L38</f>
        <v>1</v>
      </c>
      <c r="N188" s="100"/>
      <c r="O188" s="100"/>
      <c r="P188" s="100"/>
      <c r="Q188" s="100"/>
      <c r="R188" s="101">
        <f t="shared" si="21"/>
        <v>0</v>
      </c>
      <c r="S188" s="225">
        <f>'2. Reg en Salud'!M38</f>
        <v>12120000</v>
      </c>
      <c r="T188" s="225"/>
      <c r="U188" s="225"/>
      <c r="V188" s="100">
        <f t="shared" si="22"/>
        <v>0</v>
      </c>
    </row>
    <row r="189" spans="1:22" s="97" customFormat="1" ht="31.5" customHeight="1" x14ac:dyDescent="0.25">
      <c r="A189" s="863"/>
      <c r="B189" s="856"/>
      <c r="C189" s="952"/>
      <c r="D189" s="856"/>
      <c r="E189" s="830"/>
      <c r="F189" s="832"/>
      <c r="G189" s="152" t="str">
        <f>'2. Reg en Salud'!F39</f>
        <v>Control de la normativa referente a protección radiológica</v>
      </c>
      <c r="H189" s="433">
        <f>'2. Reg en Salud'!G39</f>
        <v>6</v>
      </c>
      <c r="I189" s="433">
        <f>'2. Reg en Salud'!H39</f>
        <v>1</v>
      </c>
      <c r="J189" s="433">
        <f>'2. Reg en Salud'!I39</f>
        <v>0.25</v>
      </c>
      <c r="K189" s="433">
        <f>'2. Reg en Salud'!J39</f>
        <v>0.25</v>
      </c>
      <c r="L189" s="433">
        <f>'2. Reg en Salud'!K39</f>
        <v>0.25</v>
      </c>
      <c r="M189" s="433">
        <f>'2. Reg en Salud'!L39</f>
        <v>0.25</v>
      </c>
      <c r="N189" s="100"/>
      <c r="O189" s="100"/>
      <c r="P189" s="100"/>
      <c r="Q189" s="100"/>
      <c r="R189" s="101">
        <f t="shared" si="21"/>
        <v>0</v>
      </c>
      <c r="S189" s="225">
        <f>'2. Reg en Salud'!M39</f>
        <v>19200000</v>
      </c>
      <c r="T189" s="225"/>
      <c r="U189" s="225"/>
      <c r="V189" s="100">
        <f t="shared" si="22"/>
        <v>0</v>
      </c>
    </row>
    <row r="190" spans="1:22" s="97" customFormat="1" ht="31.5" customHeight="1" x14ac:dyDescent="0.25">
      <c r="A190" s="863"/>
      <c r="B190" s="856"/>
      <c r="C190" s="952"/>
      <c r="D190" s="856"/>
      <c r="E190" s="830"/>
      <c r="F190" s="832"/>
      <c r="G190" s="152" t="str">
        <f>'2. Reg en Salud'!F40</f>
        <v>Control de inocuidad Alimentaria</v>
      </c>
      <c r="H190" s="433">
        <f>'2. Reg en Salud'!G40</f>
        <v>30</v>
      </c>
      <c r="I190" s="433">
        <f>'2. Reg en Salud'!H40</f>
        <v>1</v>
      </c>
      <c r="J190" s="433">
        <f>'2. Reg en Salud'!I40</f>
        <v>0</v>
      </c>
      <c r="K190" s="433">
        <f>'2. Reg en Salud'!J40</f>
        <v>0.33</v>
      </c>
      <c r="L190" s="433">
        <f>'2. Reg en Salud'!K40</f>
        <v>0.33</v>
      </c>
      <c r="M190" s="433">
        <f>'2. Reg en Salud'!L40</f>
        <v>0.34</v>
      </c>
      <c r="N190" s="100"/>
      <c r="O190" s="100"/>
      <c r="P190" s="100"/>
      <c r="Q190" s="100"/>
      <c r="R190" s="101">
        <f t="shared" si="21"/>
        <v>0</v>
      </c>
      <c r="S190" s="225">
        <f>'2. Reg en Salud'!M40</f>
        <v>11400000</v>
      </c>
      <c r="T190" s="225"/>
      <c r="U190" s="225"/>
      <c r="V190" s="100">
        <f t="shared" si="22"/>
        <v>0</v>
      </c>
    </row>
    <row r="191" spans="1:22" s="97" customFormat="1" ht="31.5" customHeight="1" x14ac:dyDescent="0.25">
      <c r="A191" s="863"/>
      <c r="B191" s="856"/>
      <c r="C191" s="952"/>
      <c r="D191" s="856"/>
      <c r="E191" s="830"/>
      <c r="F191" s="832"/>
      <c r="G191" s="152" t="str">
        <f>'2. Reg en Salud'!F41</f>
        <v>Seguimiento Red Nacional de Monitoreo de la Calidad del Aire</v>
      </c>
      <c r="H191" s="433">
        <f>'2. Reg en Salud'!G41</f>
        <v>45</v>
      </c>
      <c r="I191" s="433">
        <f>'2. Reg en Salud'!H41</f>
        <v>1</v>
      </c>
      <c r="J191" s="433">
        <f>'2. Reg en Salud'!I41</f>
        <v>0.25</v>
      </c>
      <c r="K191" s="433">
        <f>'2. Reg en Salud'!J41</f>
        <v>0.25</v>
      </c>
      <c r="L191" s="433">
        <f>'2. Reg en Salud'!K41</f>
        <v>0.25</v>
      </c>
      <c r="M191" s="433">
        <f>'2. Reg en Salud'!L41</f>
        <v>0.25</v>
      </c>
      <c r="N191" s="100"/>
      <c r="O191" s="100"/>
      <c r="P191" s="100"/>
      <c r="Q191" s="100"/>
      <c r="R191" s="101">
        <f t="shared" si="21"/>
        <v>0</v>
      </c>
      <c r="S191" s="225">
        <f>'2. Reg en Salud'!M41</f>
        <v>7000000</v>
      </c>
      <c r="T191" s="225"/>
      <c r="U191" s="225"/>
      <c r="V191" s="100">
        <f t="shared" si="22"/>
        <v>0</v>
      </c>
    </row>
    <row r="192" spans="1:22" s="97" customFormat="1" ht="31.5" customHeight="1" x14ac:dyDescent="0.25">
      <c r="A192" s="863"/>
      <c r="B192" s="856"/>
      <c r="C192" s="952"/>
      <c r="D192" s="856"/>
      <c r="E192" s="830"/>
      <c r="F192" s="832"/>
      <c r="G192" s="152" t="str">
        <f>'2. Reg en Salud'!F42</f>
        <v>Vigilancia sobre manejo y disposición de lodos ordinarios y peligrosos  provenientes de plantas de tratamiento</v>
      </c>
      <c r="H192" s="433">
        <f>'2. Reg en Salud'!G42</f>
        <v>20</v>
      </c>
      <c r="I192" s="433">
        <f>'2. Reg en Salud'!H42</f>
        <v>1</v>
      </c>
      <c r="J192" s="433">
        <f>'2. Reg en Salud'!I42</f>
        <v>0</v>
      </c>
      <c r="K192" s="433">
        <f>'2. Reg en Salud'!J42</f>
        <v>0.33</v>
      </c>
      <c r="L192" s="433">
        <f>'2. Reg en Salud'!K42</f>
        <v>0.33</v>
      </c>
      <c r="M192" s="433">
        <f>'2. Reg en Salud'!L42</f>
        <v>0.34</v>
      </c>
      <c r="N192" s="100"/>
      <c r="O192" s="100"/>
      <c r="P192" s="100"/>
      <c r="Q192" s="100"/>
      <c r="R192" s="101">
        <f t="shared" si="21"/>
        <v>0</v>
      </c>
      <c r="S192" s="225">
        <f>'2. Reg en Salud'!M42</f>
        <v>3800000</v>
      </c>
      <c r="T192" s="225"/>
      <c r="U192" s="225"/>
      <c r="V192" s="100">
        <f t="shared" si="22"/>
        <v>0</v>
      </c>
    </row>
    <row r="193" spans="1:22" s="97" customFormat="1" ht="31.5" customHeight="1" x14ac:dyDescent="0.25">
      <c r="A193" s="863"/>
      <c r="B193" s="856"/>
      <c r="C193" s="952"/>
      <c r="D193" s="856"/>
      <c r="E193" s="830"/>
      <c r="F193" s="832"/>
      <c r="G193" s="152" t="str">
        <f>'2. Reg en Salud'!F45</f>
        <v>Atención de denuncias sanitarias y solicitudes de apoyo técnico y acompañamiento a los niveles locales.</v>
      </c>
      <c r="H193" s="433" t="str">
        <f>'2. Reg en Salud'!G45</f>
        <v>A demanda</v>
      </c>
      <c r="I193" s="433">
        <f>'2. Reg en Salud'!H45</f>
        <v>1</v>
      </c>
      <c r="J193" s="433">
        <f>'2. Reg en Salud'!I45</f>
        <v>0.25</v>
      </c>
      <c r="K193" s="433">
        <f>'2. Reg en Salud'!J45</f>
        <v>0.25</v>
      </c>
      <c r="L193" s="433">
        <f>'2. Reg en Salud'!K45</f>
        <v>0.25</v>
      </c>
      <c r="M193" s="433">
        <f>'2. Reg en Salud'!L45</f>
        <v>0.25</v>
      </c>
      <c r="N193" s="100"/>
      <c r="O193" s="100"/>
      <c r="P193" s="100"/>
      <c r="Q193" s="100"/>
      <c r="R193" s="101">
        <f t="shared" si="21"/>
        <v>0</v>
      </c>
      <c r="S193" s="225">
        <f>'2. Reg en Salud'!M45</f>
        <v>1662700</v>
      </c>
      <c r="T193" s="225"/>
      <c r="U193" s="225"/>
      <c r="V193" s="100">
        <f t="shared" si="22"/>
        <v>0</v>
      </c>
    </row>
    <row r="194" spans="1:22" s="97" customFormat="1" ht="31.5" customHeight="1" x14ac:dyDescent="0.25">
      <c r="A194" s="863"/>
      <c r="B194" s="856"/>
      <c r="C194" s="824">
        <f>'2. Reg en Salud'!B46:F46</f>
        <v>1600</v>
      </c>
      <c r="D194" s="855">
        <f>'2. Reg en Salud'!C46:F46</f>
        <v>1600</v>
      </c>
      <c r="E194" s="855">
        <f>'2. Reg en Salud'!D46:F46</f>
        <v>428</v>
      </c>
      <c r="F194" s="831">
        <f>'2. Reg en Salud'!E46</f>
        <v>428</v>
      </c>
      <c r="G194" s="152" t="str">
        <f>'2. Reg en Salud'!F46</f>
        <v>Realización de consolidado nacional de necesidades de SANEBAR y elaborar términos de referencia de licictación.</v>
      </c>
      <c r="H194" s="433">
        <f>'2. Reg en Salud'!G46</f>
        <v>1</v>
      </c>
      <c r="I194" s="433">
        <f>'2. Reg en Salud'!H46</f>
        <v>1</v>
      </c>
      <c r="J194" s="433">
        <f>'2. Reg en Salud'!I46</f>
        <v>1</v>
      </c>
      <c r="K194" s="433">
        <f>'2. Reg en Salud'!J46</f>
        <v>0</v>
      </c>
      <c r="L194" s="433">
        <f>'2. Reg en Salud'!K46</f>
        <v>0</v>
      </c>
      <c r="M194" s="433">
        <f>'2. Reg en Salud'!L46</f>
        <v>0</v>
      </c>
      <c r="N194" s="100"/>
      <c r="O194" s="100"/>
      <c r="P194" s="100"/>
      <c r="Q194" s="100"/>
      <c r="R194" s="101">
        <f>SUM(N194:Q194)</f>
        <v>0</v>
      </c>
      <c r="S194" s="225">
        <f>'2. Reg en Salud'!M46</f>
        <v>1600000</v>
      </c>
      <c r="T194" s="225"/>
      <c r="U194" s="225"/>
      <c r="V194" s="100">
        <f>(T194+U194)/S194</f>
        <v>0</v>
      </c>
    </row>
    <row r="195" spans="1:22" s="97" customFormat="1" ht="31.5" customHeight="1" x14ac:dyDescent="0.25">
      <c r="A195" s="863"/>
      <c r="B195" s="856"/>
      <c r="C195" s="825"/>
      <c r="D195" s="856">
        <f>'2. Reg en Salud'!C47:F47</f>
        <v>0</v>
      </c>
      <c r="E195" s="856">
        <f>'2. Reg en Salud'!D47:F47</f>
        <v>0</v>
      </c>
      <c r="F195" s="832" t="str">
        <f>'2. Reg en Salud'!E47:F47</f>
        <v>Realización Proyecto de presupuesto y gestión de adquisiciones</v>
      </c>
      <c r="G195" s="152" t="str">
        <f>'2. Reg en Salud'!F47</f>
        <v>Realización Proyecto de presupuesto y gestión de adquisiciones</v>
      </c>
      <c r="H195" s="433">
        <f>'2. Reg en Salud'!G47</f>
        <v>1</v>
      </c>
      <c r="I195" s="433">
        <f>'2. Reg en Salud'!H47</f>
        <v>1</v>
      </c>
      <c r="J195" s="433">
        <f>'2. Reg en Salud'!I47</f>
        <v>0</v>
      </c>
      <c r="K195" s="433">
        <f>'2. Reg en Salud'!J47</f>
        <v>0</v>
      </c>
      <c r="L195" s="433">
        <f>'2. Reg en Salud'!K47</f>
        <v>1</v>
      </c>
      <c r="M195" s="433">
        <f>'2. Reg en Salud'!L47</f>
        <v>0</v>
      </c>
      <c r="N195" s="100"/>
      <c r="O195" s="100"/>
      <c r="P195" s="100"/>
      <c r="Q195" s="100"/>
      <c r="R195" s="101">
        <f>SUM(N195:Q195)</f>
        <v>0</v>
      </c>
      <c r="S195" s="225">
        <f>'2. Reg en Salud'!M47</f>
        <v>1600000</v>
      </c>
      <c r="T195" s="225"/>
      <c r="U195" s="225"/>
      <c r="V195" s="100">
        <f>(T195+U195)/S195</f>
        <v>0</v>
      </c>
    </row>
    <row r="196" spans="1:22" s="97" customFormat="1" ht="31.5" customHeight="1" x14ac:dyDescent="0.25">
      <c r="A196" s="863"/>
      <c r="B196" s="856"/>
      <c r="C196" s="825"/>
      <c r="D196" s="856">
        <f>'2. Reg en Salud'!C48:F48</f>
        <v>0</v>
      </c>
      <c r="E196" s="856">
        <f>'2. Reg en Salud'!D48:F48</f>
        <v>0</v>
      </c>
      <c r="F196" s="832" t="str">
        <f>'2. Reg en Salud'!E48:F48</f>
        <v>Distribución de Soluciones Sanitarias</v>
      </c>
      <c r="G196" s="152" t="str">
        <f>'2. Reg en Salud'!F48</f>
        <v>Distribución de Soluciones Sanitarias</v>
      </c>
      <c r="H196" s="433">
        <f>'2. Reg en Salud'!G48</f>
        <v>800</v>
      </c>
      <c r="I196" s="433">
        <f>'2. Reg en Salud'!H48</f>
        <v>1</v>
      </c>
      <c r="J196" s="433">
        <f>'2. Reg en Salud'!I48</f>
        <v>0.5</v>
      </c>
      <c r="K196" s="433">
        <f>'2. Reg en Salud'!J48</f>
        <v>0.5</v>
      </c>
      <c r="L196" s="433">
        <f>'2. Reg en Salud'!K48</f>
        <v>0</v>
      </c>
      <c r="M196" s="433">
        <f>'2. Reg en Salud'!L48</f>
        <v>0</v>
      </c>
      <c r="N196" s="100"/>
      <c r="O196" s="100"/>
      <c r="P196" s="100"/>
      <c r="Q196" s="100"/>
      <c r="R196" s="101">
        <f>SUM(N196:Q196)</f>
        <v>0</v>
      </c>
      <c r="S196" s="225">
        <f>'2. Reg en Salud'!M48</f>
        <v>800000000</v>
      </c>
      <c r="T196" s="225"/>
      <c r="U196" s="225"/>
      <c r="V196" s="100">
        <f>(T196+U196)/S196</f>
        <v>0</v>
      </c>
    </row>
    <row r="197" spans="1:22" s="97" customFormat="1" ht="48.75" customHeight="1" x14ac:dyDescent="0.25">
      <c r="A197" s="863"/>
      <c r="B197" s="856"/>
      <c r="C197" s="825"/>
      <c r="D197" s="856">
        <f>'2. Reg en Salud'!C49:F49</f>
        <v>0</v>
      </c>
      <c r="E197" s="856">
        <f>'2. Reg en Salud'!D49:F49</f>
        <v>0</v>
      </c>
      <c r="F197" s="832" t="str">
        <f>'2. Reg en Salud'!E49:F49</f>
        <v>Visitas de acompañamiento, capacitación, supervisión y seguimiento al proceso de instalación de Soluciones Sanitarias</v>
      </c>
      <c r="G197" s="152" t="str">
        <f>'2. Reg en Salud'!F49</f>
        <v>Visitas de acompañamiento, capacitación, supervisión y seguimiento al proceso de instalación de Soluciones Sanitarias</v>
      </c>
      <c r="H197" s="433">
        <f>'2. Reg en Salud'!G49</f>
        <v>20</v>
      </c>
      <c r="I197" s="433">
        <f>'2. Reg en Salud'!H49</f>
        <v>1</v>
      </c>
      <c r="J197" s="433">
        <f>'2. Reg en Salud'!I49</f>
        <v>0.25</v>
      </c>
      <c r="K197" s="433">
        <f>'2. Reg en Salud'!J49</f>
        <v>0.25</v>
      </c>
      <c r="L197" s="433">
        <f>'2. Reg en Salud'!K49</f>
        <v>0.25</v>
      </c>
      <c r="M197" s="433">
        <f>'2. Reg en Salud'!L49</f>
        <v>0.25</v>
      </c>
      <c r="N197" s="100"/>
      <c r="O197" s="100"/>
      <c r="P197" s="100"/>
      <c r="Q197" s="100"/>
      <c r="R197" s="101">
        <f>SUM(N197:Q197)</f>
        <v>0</v>
      </c>
      <c r="S197" s="225">
        <f>'2. Reg en Salud'!M49</f>
        <v>5754000</v>
      </c>
      <c r="T197" s="225"/>
      <c r="U197" s="225"/>
      <c r="V197" s="100">
        <f>(T197+U197)/S197</f>
        <v>0</v>
      </c>
    </row>
    <row r="198" spans="1:22" s="97" customFormat="1" ht="31.5" customHeight="1" x14ac:dyDescent="0.25">
      <c r="A198" s="863"/>
      <c r="B198" s="857"/>
      <c r="C198" s="953"/>
      <c r="D198" s="857">
        <f>'2. Reg en Salud'!C50:F50</f>
        <v>0</v>
      </c>
      <c r="E198" s="857">
        <f>'2. Reg en Salud'!D50:F50</f>
        <v>0</v>
      </c>
      <c r="F198" s="865" t="str">
        <f>'2. Reg en Salud'!E50:F50</f>
        <v>Elaboración de Informes internos y externos del programa</v>
      </c>
      <c r="G198" s="152" t="str">
        <f>'2. Reg en Salud'!F50</f>
        <v>Elaboración de Informes internos y externos del programa</v>
      </c>
      <c r="H198" s="433">
        <f>'2. Reg en Salud'!G50</f>
        <v>4</v>
      </c>
      <c r="I198" s="433">
        <f>'2. Reg en Salud'!H50</f>
        <v>1</v>
      </c>
      <c r="J198" s="433">
        <f>'2. Reg en Salud'!I50</f>
        <v>0.25</v>
      </c>
      <c r="K198" s="433">
        <f>'2. Reg en Salud'!J50</f>
        <v>0.25</v>
      </c>
      <c r="L198" s="433">
        <f>'2. Reg en Salud'!K50</f>
        <v>0.25</v>
      </c>
      <c r="M198" s="433">
        <f>'2. Reg en Salud'!L50</f>
        <v>0.25</v>
      </c>
      <c r="N198" s="100"/>
      <c r="O198" s="100"/>
      <c r="P198" s="100"/>
      <c r="Q198" s="100"/>
      <c r="R198" s="101">
        <f>SUM(N198:Q198)</f>
        <v>0</v>
      </c>
      <c r="S198" s="225">
        <f>'2. Reg en Salud'!M50</f>
        <v>1600000</v>
      </c>
      <c r="T198" s="225"/>
      <c r="U198" s="225"/>
      <c r="V198" s="100">
        <f>(T198+U198)/S198</f>
        <v>0</v>
      </c>
    </row>
    <row r="199" spans="1:22" s="97" customFormat="1" ht="31.5" customHeight="1" x14ac:dyDescent="0.25">
      <c r="A199" s="863"/>
      <c r="B199" s="192"/>
      <c r="C199" s="192"/>
      <c r="D199" s="192"/>
      <c r="E199" s="192"/>
      <c r="F199" s="206">
        <f>SUM(F176,F178,F182,F194)</f>
        <v>505</v>
      </c>
      <c r="G199" s="849" t="s">
        <v>219</v>
      </c>
      <c r="H199" s="850"/>
      <c r="I199" s="850"/>
      <c r="J199" s="850"/>
      <c r="K199" s="850"/>
      <c r="L199" s="850"/>
      <c r="M199" s="851"/>
      <c r="N199" s="183" t="e">
        <f>AVERAGE(N176:N198)</f>
        <v>#DIV/0!</v>
      </c>
      <c r="O199" s="183" t="e">
        <f>AVERAGE(O176:O198)</f>
        <v>#DIV/0!</v>
      </c>
      <c r="P199" s="183" t="e">
        <f>AVERAGE(P176:P198)</f>
        <v>#DIV/0!</v>
      </c>
      <c r="Q199" s="183" t="e">
        <f>AVERAGE(Q176:Q198)</f>
        <v>#DIV/0!</v>
      </c>
      <c r="R199" s="227">
        <f>AVERAGE(R176:R198)</f>
        <v>0</v>
      </c>
      <c r="S199" s="184">
        <f>SUM(S176:S198)</f>
        <v>1007583700</v>
      </c>
      <c r="T199" s="184">
        <f>SUM(T176:T198)</f>
        <v>0</v>
      </c>
      <c r="U199" s="184">
        <f>SUM(U176:U198)</f>
        <v>0</v>
      </c>
      <c r="V199" s="183">
        <f>AVERAGE(V176:V198)</f>
        <v>0</v>
      </c>
    </row>
    <row r="200" spans="1:22" s="97" customFormat="1" ht="25.5" x14ac:dyDescent="0.25">
      <c r="A200" s="863"/>
      <c r="B200" s="824" t="str">
        <f>'2. Reg en Salud'!A52</f>
        <v>RE2.P5. Servicios de salud con calidad de acuerdo con las necesidades de la población</v>
      </c>
      <c r="C200" s="408">
        <f>'2. Reg en Salud'!B52:F52</f>
        <v>1</v>
      </c>
      <c r="D200" s="406">
        <f>'2. Reg en Salud'!C52:F52</f>
        <v>1</v>
      </c>
      <c r="E200" s="406">
        <f>'2. Reg en Salud'!D52:F52</f>
        <v>6</v>
      </c>
      <c r="F200" s="254">
        <f>'2. Reg en Salud'!E52</f>
        <v>6</v>
      </c>
      <c r="G200" s="152" t="str">
        <f>'2. Reg en Salud'!F52</f>
        <v>Elaboración de reglamentos específicos en materia de salud</v>
      </c>
      <c r="H200" s="433">
        <f>'2. Reg en Salud'!G52</f>
        <v>0</v>
      </c>
      <c r="I200" s="433">
        <f>'2. Reg en Salud'!H52</f>
        <v>0</v>
      </c>
      <c r="J200" s="433">
        <f>'2. Reg en Salud'!I52</f>
        <v>0</v>
      </c>
      <c r="K200" s="433">
        <f>'2. Reg en Salud'!J52</f>
        <v>0</v>
      </c>
      <c r="L200" s="433">
        <f>'2. Reg en Salud'!K52</f>
        <v>0</v>
      </c>
      <c r="M200" s="433">
        <f>'2. Reg en Salud'!L52</f>
        <v>0</v>
      </c>
      <c r="N200" s="100"/>
      <c r="O200" s="100"/>
      <c r="P200" s="100"/>
      <c r="Q200" s="100"/>
      <c r="R200" s="101">
        <f>SUM(N200:Q200)</f>
        <v>0</v>
      </c>
      <c r="S200" s="225">
        <f>'2. Reg en Salud'!M52</f>
        <v>0</v>
      </c>
      <c r="T200" s="225"/>
      <c r="U200" s="225"/>
      <c r="V200" s="100" t="e">
        <f>(T200+U200)/S200</f>
        <v>#DIV/0!</v>
      </c>
    </row>
    <row r="201" spans="1:22" s="97" customFormat="1" ht="25.5" x14ac:dyDescent="0.25">
      <c r="A201" s="863"/>
      <c r="B201" s="825"/>
      <c r="C201" s="824">
        <f>'2. Reg en Salud'!B53:F53</f>
        <v>6</v>
      </c>
      <c r="D201" s="855">
        <f>'2. Reg en Salud'!C53:F53</f>
        <v>8</v>
      </c>
      <c r="E201" s="855">
        <f>'2. Reg en Salud'!D53:F53</f>
        <v>14</v>
      </c>
      <c r="F201" s="831">
        <f>'2. Reg en Salud'!E53</f>
        <v>14</v>
      </c>
      <c r="G201" s="152" t="str">
        <f>'2. Reg en Salud'!F53</f>
        <v>Elaboración de normas de habilitación de servicios de salud tipo A</v>
      </c>
      <c r="H201" s="433">
        <f>'2. Reg en Salud'!G53</f>
        <v>0</v>
      </c>
      <c r="I201" s="433">
        <f>'2. Reg en Salud'!H53</f>
        <v>0</v>
      </c>
      <c r="J201" s="433">
        <f>'2. Reg en Salud'!I53</f>
        <v>0</v>
      </c>
      <c r="K201" s="433">
        <f>'2. Reg en Salud'!J53</f>
        <v>0</v>
      </c>
      <c r="L201" s="433">
        <f>'2. Reg en Salud'!K53</f>
        <v>0</v>
      </c>
      <c r="M201" s="433">
        <f>'2. Reg en Salud'!L53</f>
        <v>0</v>
      </c>
      <c r="N201" s="100"/>
      <c r="O201" s="100"/>
      <c r="P201" s="100"/>
      <c r="Q201" s="100"/>
      <c r="R201" s="101">
        <f t="shared" ref="R201:R206" si="23">SUM(N201:Q201)</f>
        <v>0</v>
      </c>
      <c r="S201" s="225">
        <f>'2. Reg en Salud'!M53</f>
        <v>0</v>
      </c>
      <c r="T201" s="225"/>
      <c r="U201" s="225"/>
      <c r="V201" s="100" t="e">
        <f t="shared" ref="V201:V206" si="24">(T201+U201)/S201</f>
        <v>#DIV/0!</v>
      </c>
    </row>
    <row r="202" spans="1:22" s="97" customFormat="1" ht="25.5" x14ac:dyDescent="0.25">
      <c r="A202" s="863"/>
      <c r="B202" s="825"/>
      <c r="C202" s="825">
        <f>'2. Reg en Salud'!B54:F54</f>
        <v>0</v>
      </c>
      <c r="D202" s="856">
        <f>'2. Reg en Salud'!C54:F54</f>
        <v>0</v>
      </c>
      <c r="E202" s="856">
        <f>'2. Reg en Salud'!D54:F54</f>
        <v>0</v>
      </c>
      <c r="F202" s="832" t="str">
        <f>'2. Reg en Salud'!E54:F54</f>
        <v>Evaluación de servicios de salud tipo A con el apoyo del nivel regional y local</v>
      </c>
      <c r="G202" s="152" t="str">
        <f>'2. Reg en Salud'!F54</f>
        <v>Evaluación de servicios de salud tipo A con el apoyo del nivel regional y local</v>
      </c>
      <c r="H202" s="433">
        <f>'2. Reg en Salud'!G54</f>
        <v>0</v>
      </c>
      <c r="I202" s="433">
        <f>'2. Reg en Salud'!H54</f>
        <v>0</v>
      </c>
      <c r="J202" s="433">
        <f>'2. Reg en Salud'!I54</f>
        <v>0</v>
      </c>
      <c r="K202" s="433">
        <f>'2. Reg en Salud'!J54</f>
        <v>0</v>
      </c>
      <c r="L202" s="433">
        <f>'2. Reg en Salud'!K54</f>
        <v>0</v>
      </c>
      <c r="M202" s="433">
        <f>'2. Reg en Salud'!L54</f>
        <v>0</v>
      </c>
      <c r="N202" s="100"/>
      <c r="O202" s="100"/>
      <c r="P202" s="100"/>
      <c r="Q202" s="100"/>
      <c r="R202" s="101">
        <f t="shared" si="23"/>
        <v>0</v>
      </c>
      <c r="S202" s="225">
        <f>'2. Reg en Salud'!M54</f>
        <v>0</v>
      </c>
      <c r="T202" s="225"/>
      <c r="U202" s="225"/>
      <c r="V202" s="100" t="e">
        <f t="shared" si="24"/>
        <v>#DIV/0!</v>
      </c>
    </row>
    <row r="203" spans="1:22" s="97" customFormat="1" ht="25.5" x14ac:dyDescent="0.25">
      <c r="A203" s="863"/>
      <c r="B203" s="825"/>
      <c r="C203" s="825">
        <f>'2. Reg en Salud'!B58:F58</f>
        <v>0</v>
      </c>
      <c r="D203" s="856">
        <f>'2. Reg en Salud'!C58:F58</f>
        <v>0</v>
      </c>
      <c r="E203" s="856">
        <f>'2. Reg en Salud'!D58:F58</f>
        <v>0</v>
      </c>
      <c r="F203" s="832" t="str">
        <f>'2. Reg en Salud'!E58:F58</f>
        <v>Capacitación en normativa al nivel regional y local u otros actores interesados</v>
      </c>
      <c r="G203" s="152" t="str">
        <f>'2. Reg en Salud'!F55</f>
        <v>Elaboración de normas de habilitación de servicios de salud tipo B y C, para su aplicación por el nivel local</v>
      </c>
      <c r="H203" s="433">
        <f>'2. Reg en Salud'!G55</f>
        <v>0</v>
      </c>
      <c r="I203" s="433">
        <f>'2. Reg en Salud'!H55</f>
        <v>0</v>
      </c>
      <c r="J203" s="433">
        <f>'2. Reg en Salud'!I55</f>
        <v>0</v>
      </c>
      <c r="K203" s="433">
        <f>'2. Reg en Salud'!J55</f>
        <v>0</v>
      </c>
      <c r="L203" s="433">
        <f>'2. Reg en Salud'!K55</f>
        <v>0</v>
      </c>
      <c r="M203" s="433">
        <f>'2. Reg en Salud'!L55</f>
        <v>0</v>
      </c>
      <c r="N203" s="100"/>
      <c r="O203" s="100"/>
      <c r="P203" s="100"/>
      <c r="Q203" s="100"/>
      <c r="R203" s="101">
        <f t="shared" si="23"/>
        <v>0</v>
      </c>
      <c r="S203" s="225">
        <f>'2. Reg en Salud'!M55</f>
        <v>0</v>
      </c>
      <c r="T203" s="225"/>
      <c r="U203" s="225"/>
      <c r="V203" s="100" t="e">
        <f t="shared" si="24"/>
        <v>#DIV/0!</v>
      </c>
    </row>
    <row r="204" spans="1:22" s="97" customFormat="1" ht="25.5" x14ac:dyDescent="0.25">
      <c r="A204" s="863"/>
      <c r="B204" s="825"/>
      <c r="C204" s="825"/>
      <c r="D204" s="856"/>
      <c r="E204" s="856"/>
      <c r="F204" s="832"/>
      <c r="G204" s="152" t="str">
        <f>'2. Reg en Salud'!F56</f>
        <v>Actualización de normas de habilitación con más de cinco años de emitidas con el apoyo del nivel regional y local</v>
      </c>
      <c r="H204" s="433">
        <f>'2. Reg en Salud'!G56</f>
        <v>0</v>
      </c>
      <c r="I204" s="433">
        <f>'2. Reg en Salud'!H56</f>
        <v>0</v>
      </c>
      <c r="J204" s="433">
        <f>'2. Reg en Salud'!I56</f>
        <v>0</v>
      </c>
      <c r="K204" s="433">
        <f>'2. Reg en Salud'!J56</f>
        <v>0</v>
      </c>
      <c r="L204" s="433">
        <f>'2. Reg en Salud'!K56</f>
        <v>0</v>
      </c>
      <c r="M204" s="433">
        <f>'2. Reg en Salud'!L56</f>
        <v>0</v>
      </c>
      <c r="N204" s="100"/>
      <c r="O204" s="100"/>
      <c r="P204" s="100"/>
      <c r="Q204" s="100"/>
      <c r="R204" s="101">
        <f t="shared" si="23"/>
        <v>0</v>
      </c>
      <c r="S204" s="225">
        <f>'2. Reg en Salud'!M56</f>
        <v>0</v>
      </c>
      <c r="T204" s="225"/>
      <c r="U204" s="225"/>
      <c r="V204" s="100" t="e">
        <f t="shared" si="24"/>
        <v>#DIV/0!</v>
      </c>
    </row>
    <row r="205" spans="1:22" s="97" customFormat="1" ht="25.5" x14ac:dyDescent="0.25">
      <c r="A205" s="863"/>
      <c r="B205" s="825"/>
      <c r="C205" s="825"/>
      <c r="D205" s="856"/>
      <c r="E205" s="856"/>
      <c r="F205" s="832"/>
      <c r="G205" s="152" t="str">
        <f>'2. Reg en Salud'!F57</f>
        <v>Elaboración de la norma de acreditación de servicios de salud</v>
      </c>
      <c r="H205" s="433">
        <f>'2. Reg en Salud'!G57</f>
        <v>0</v>
      </c>
      <c r="I205" s="433">
        <f>'2. Reg en Salud'!H57</f>
        <v>0</v>
      </c>
      <c r="J205" s="433">
        <f>'2. Reg en Salud'!I57</f>
        <v>0</v>
      </c>
      <c r="K205" s="433">
        <f>'2. Reg en Salud'!J57</f>
        <v>0</v>
      </c>
      <c r="L205" s="433">
        <f>'2. Reg en Salud'!K57</f>
        <v>0</v>
      </c>
      <c r="M205" s="433">
        <f>'2. Reg en Salud'!L57</f>
        <v>0</v>
      </c>
      <c r="N205" s="100"/>
      <c r="O205" s="100"/>
      <c r="P205" s="100"/>
      <c r="Q205" s="100"/>
      <c r="R205" s="101">
        <f t="shared" si="23"/>
        <v>0</v>
      </c>
      <c r="S205" s="225">
        <f>'2. Reg en Salud'!M57</f>
        <v>0</v>
      </c>
      <c r="T205" s="225"/>
      <c r="U205" s="225"/>
      <c r="V205" s="100" t="e">
        <f t="shared" si="24"/>
        <v>#DIV/0!</v>
      </c>
    </row>
    <row r="206" spans="1:22" s="97" customFormat="1" ht="25.5" x14ac:dyDescent="0.25">
      <c r="A206" s="863"/>
      <c r="B206" s="825"/>
      <c r="C206" s="825"/>
      <c r="D206" s="856"/>
      <c r="E206" s="856"/>
      <c r="F206" s="832"/>
      <c r="G206" s="152" t="str">
        <f>'2. Reg en Salud'!F58</f>
        <v>Capacitación en normativa al nivel regional y local u otros actores interesados</v>
      </c>
      <c r="H206" s="433">
        <f>'2. Reg en Salud'!G58</f>
        <v>0</v>
      </c>
      <c r="I206" s="433">
        <f>'2. Reg en Salud'!H58</f>
        <v>0</v>
      </c>
      <c r="J206" s="433">
        <f>'2. Reg en Salud'!I58</f>
        <v>0</v>
      </c>
      <c r="K206" s="433">
        <f>'2. Reg en Salud'!J58</f>
        <v>0</v>
      </c>
      <c r="L206" s="433">
        <f>'2. Reg en Salud'!K58</f>
        <v>0</v>
      </c>
      <c r="M206" s="433">
        <f>'2. Reg en Salud'!L58</f>
        <v>0</v>
      </c>
      <c r="N206" s="100"/>
      <c r="O206" s="100"/>
      <c r="P206" s="100"/>
      <c r="Q206" s="100"/>
      <c r="R206" s="101">
        <f t="shared" si="23"/>
        <v>0</v>
      </c>
      <c r="S206" s="225">
        <f>'2. Reg en Salud'!M58</f>
        <v>0</v>
      </c>
      <c r="T206" s="225"/>
      <c r="U206" s="225"/>
      <c r="V206" s="100" t="e">
        <f t="shared" si="24"/>
        <v>#DIV/0!</v>
      </c>
    </row>
    <row r="207" spans="1:22" s="97" customFormat="1" ht="25.5" x14ac:dyDescent="0.25">
      <c r="A207" s="863"/>
      <c r="B207" s="825"/>
      <c r="C207" s="825">
        <f>'2. Reg en Salud'!B59:F59</f>
        <v>0</v>
      </c>
      <c r="D207" s="856">
        <f>'2. Reg en Salud'!C59:F59</f>
        <v>0</v>
      </c>
      <c r="E207" s="856">
        <f>'2. Reg en Salud'!D59:F59</f>
        <v>0</v>
      </c>
      <c r="F207" s="832" t="str">
        <f>'2. Reg en Salud'!E59:F59</f>
        <v>Elaboración de normativa para la distribución de riñones de donante cadavérico</v>
      </c>
      <c r="G207" s="409" t="str">
        <f>'2. Reg en Salud'!F59</f>
        <v>Elaboración de normativa para la distribución de riñones de donante cadavérico</v>
      </c>
      <c r="H207" s="433">
        <f>'2. Reg en Salud'!G59</f>
        <v>0</v>
      </c>
      <c r="I207" s="433">
        <f>'2. Reg en Salud'!H59</f>
        <v>0</v>
      </c>
      <c r="J207" s="433">
        <f>'2. Reg en Salud'!I59</f>
        <v>0</v>
      </c>
      <c r="K207" s="433">
        <f>'2. Reg en Salud'!J59</f>
        <v>0</v>
      </c>
      <c r="L207" s="433">
        <f>'2. Reg en Salud'!K59</f>
        <v>0</v>
      </c>
      <c r="M207" s="433">
        <f>'2. Reg en Salud'!L59</f>
        <v>0</v>
      </c>
      <c r="N207" s="100"/>
      <c r="O207" s="100"/>
      <c r="P207" s="100"/>
      <c r="Q207" s="100"/>
      <c r="R207" s="101">
        <f t="shared" ref="R207:R214" si="25">SUM(N207:Q207)</f>
        <v>0</v>
      </c>
      <c r="S207" s="225">
        <f>'2. Reg en Salud'!M59</f>
        <v>0</v>
      </c>
      <c r="T207" s="225"/>
      <c r="U207" s="225"/>
      <c r="V207" s="100" t="e">
        <f t="shared" ref="V207:V214" si="26">(T207+U207)/S207</f>
        <v>#DIV/0!</v>
      </c>
    </row>
    <row r="208" spans="1:22" s="97" customFormat="1" ht="60" customHeight="1" x14ac:dyDescent="0.25">
      <c r="A208" s="863"/>
      <c r="B208" s="825"/>
      <c r="C208" s="429" t="str">
        <f>'2. Reg en Salud'!B60</f>
        <v>Número de autorizaciones de establecimiento de salud que realicen procesos de donacion y trasplantes (modificar PEI)</v>
      </c>
      <c r="D208" s="430"/>
      <c r="E208" s="430">
        <v>1</v>
      </c>
      <c r="F208" s="434"/>
      <c r="G208" s="409" t="str">
        <f>'2. Reg en Salud'!F60</f>
        <v>Aplicación de la normativa específica para la autorización según el tipo de establecimiento que se solicite</v>
      </c>
      <c r="H208" s="433">
        <f>'2. Reg en Salud'!G60</f>
        <v>0</v>
      </c>
      <c r="I208" s="433">
        <f>'2. Reg en Salud'!H60</f>
        <v>0</v>
      </c>
      <c r="J208" s="433">
        <f>'2. Reg en Salud'!I60</f>
        <v>0</v>
      </c>
      <c r="K208" s="433">
        <f>'2. Reg en Salud'!J60</f>
        <v>0</v>
      </c>
      <c r="L208" s="433">
        <f>'2. Reg en Salud'!K60</f>
        <v>0</v>
      </c>
      <c r="M208" s="433">
        <f>'2. Reg en Salud'!L60</f>
        <v>0</v>
      </c>
      <c r="N208" s="100"/>
      <c r="O208" s="100"/>
      <c r="P208" s="100"/>
      <c r="Q208" s="100"/>
      <c r="R208" s="101">
        <f t="shared" si="25"/>
        <v>0</v>
      </c>
      <c r="S208" s="225">
        <f>'2. Reg en Salud'!M60</f>
        <v>0</v>
      </c>
      <c r="T208" s="225"/>
      <c r="U208" s="225"/>
      <c r="V208" s="100" t="e">
        <f t="shared" si="26"/>
        <v>#DIV/0!</v>
      </c>
    </row>
    <row r="209" spans="1:22" s="97" customFormat="1" ht="51" x14ac:dyDescent="0.25">
      <c r="A209" s="863"/>
      <c r="B209" s="825"/>
      <c r="C209" s="824" t="str">
        <f>'2. Reg en Salud'!B61</f>
        <v>Sistema de calidad en donación y trasplantes desarrollado (modificar PEI)</v>
      </c>
      <c r="D209" s="407"/>
      <c r="E209" s="407"/>
      <c r="F209" s="405"/>
      <c r="G209" s="409" t="str">
        <f>'2. Reg en Salud'!F61</f>
        <v xml:space="preserve">Capacitación de funcionarios  para el diseño de los sistema de calidad en donación y trasplantes
</v>
      </c>
      <c r="H209" s="433">
        <f>'2. Reg en Salud'!G61</f>
        <v>0</v>
      </c>
      <c r="I209" s="433">
        <f>'2. Reg en Salud'!H61</f>
        <v>0</v>
      </c>
      <c r="J209" s="433">
        <f>'2. Reg en Salud'!I61</f>
        <v>0</v>
      </c>
      <c r="K209" s="433">
        <f>'2. Reg en Salud'!J61</f>
        <v>0</v>
      </c>
      <c r="L209" s="433">
        <f>'2. Reg en Salud'!K61</f>
        <v>0</v>
      </c>
      <c r="M209" s="433">
        <f>'2. Reg en Salud'!L61</f>
        <v>0</v>
      </c>
      <c r="N209" s="100"/>
      <c r="O209" s="100"/>
      <c r="P209" s="100"/>
      <c r="Q209" s="100"/>
      <c r="R209" s="101">
        <f t="shared" si="25"/>
        <v>0</v>
      </c>
      <c r="S209" s="225">
        <f>'2. Reg en Salud'!M61</f>
        <v>0</v>
      </c>
      <c r="T209" s="225"/>
      <c r="U209" s="225"/>
      <c r="V209" s="100" t="e">
        <f t="shared" si="26"/>
        <v>#DIV/0!</v>
      </c>
    </row>
    <row r="210" spans="1:22" s="97" customFormat="1" ht="25.5" x14ac:dyDescent="0.25">
      <c r="A210" s="863"/>
      <c r="B210" s="825"/>
      <c r="C210" s="825"/>
      <c r="D210" s="407"/>
      <c r="E210" s="407"/>
      <c r="F210" s="405"/>
      <c r="G210" s="409" t="str">
        <f>'2. Reg en Salud'!F62</f>
        <v xml:space="preserve">Evaluaciones de los establecimiento de salud  aplicando estanderes de calidad </v>
      </c>
      <c r="H210" s="433">
        <f>'2. Reg en Salud'!G62</f>
        <v>0</v>
      </c>
      <c r="I210" s="433">
        <f>'2. Reg en Salud'!H62</f>
        <v>0</v>
      </c>
      <c r="J210" s="433">
        <f>'2. Reg en Salud'!I62</f>
        <v>0</v>
      </c>
      <c r="K210" s="433">
        <f>'2. Reg en Salud'!J62</f>
        <v>0</v>
      </c>
      <c r="L210" s="433">
        <f>'2. Reg en Salud'!K62</f>
        <v>0</v>
      </c>
      <c r="M210" s="433">
        <f>'2. Reg en Salud'!L62</f>
        <v>0</v>
      </c>
      <c r="N210" s="100"/>
      <c r="O210" s="100"/>
      <c r="P210" s="100"/>
      <c r="Q210" s="100"/>
      <c r="R210" s="101">
        <f t="shared" si="25"/>
        <v>0</v>
      </c>
      <c r="S210" s="225">
        <f>'2. Reg en Salud'!M62</f>
        <v>0</v>
      </c>
      <c r="T210" s="225"/>
      <c r="U210" s="225"/>
      <c r="V210" s="100" t="e">
        <f t="shared" si="26"/>
        <v>#DIV/0!</v>
      </c>
    </row>
    <row r="211" spans="1:22" s="97" customFormat="1" ht="25.5" x14ac:dyDescent="0.25">
      <c r="A211" s="863"/>
      <c r="B211" s="825"/>
      <c r="C211" s="824">
        <f>'2. Reg en Salud'!B63:F63</f>
        <v>8000</v>
      </c>
      <c r="D211" s="855">
        <f>'2. Reg en Salud'!C63:F63</f>
        <v>8000</v>
      </c>
      <c r="E211" s="855">
        <f>'2. Reg en Salud'!D63:F63</f>
        <v>467</v>
      </c>
      <c r="F211" s="831">
        <f>'2. Reg en Salud'!E63</f>
        <v>467</v>
      </c>
      <c r="G211" s="409" t="str">
        <f>'2. Reg en Salud'!F63</f>
        <v>Resolución de trámites de habilitación (o autorizaciones) responsabilidad de Nivel Central</v>
      </c>
      <c r="H211" s="433">
        <f>'2. Reg en Salud'!G63</f>
        <v>0</v>
      </c>
      <c r="I211" s="433">
        <f>'2. Reg en Salud'!H63</f>
        <v>0</v>
      </c>
      <c r="J211" s="433">
        <f>'2. Reg en Salud'!I63</f>
        <v>0</v>
      </c>
      <c r="K211" s="433">
        <f>'2. Reg en Salud'!J63</f>
        <v>0</v>
      </c>
      <c r="L211" s="433">
        <f>'2. Reg en Salud'!K63</f>
        <v>0</v>
      </c>
      <c r="M211" s="433">
        <f>'2. Reg en Salud'!L63</f>
        <v>0</v>
      </c>
      <c r="N211" s="100"/>
      <c r="O211" s="100"/>
      <c r="P211" s="100"/>
      <c r="Q211" s="100"/>
      <c r="R211" s="101">
        <f t="shared" si="25"/>
        <v>0</v>
      </c>
      <c r="S211" s="225">
        <f>'2. Reg en Salud'!M63</f>
        <v>0</v>
      </c>
      <c r="T211" s="225"/>
      <c r="U211" s="225"/>
      <c r="V211" s="100" t="e">
        <f t="shared" si="26"/>
        <v>#DIV/0!</v>
      </c>
    </row>
    <row r="212" spans="1:22" s="97" customFormat="1" x14ac:dyDescent="0.25">
      <c r="A212" s="863"/>
      <c r="B212" s="825"/>
      <c r="C212" s="825">
        <f>'2. Reg en Salud'!B64:F64</f>
        <v>0</v>
      </c>
      <c r="D212" s="856">
        <f>'2. Reg en Salud'!C64:F64</f>
        <v>0</v>
      </c>
      <c r="E212" s="856">
        <f>'2. Reg en Salud'!D64:F64</f>
        <v>0</v>
      </c>
      <c r="F212" s="832" t="str">
        <f>'2. Reg en Salud'!E64:F64</f>
        <v xml:space="preserve">Apoyo técnico a niveles central y regional </v>
      </c>
      <c r="G212" s="409" t="str">
        <f>'2. Reg en Salud'!F64</f>
        <v xml:space="preserve">Apoyo técnico a niveles central y regional </v>
      </c>
      <c r="H212" s="433">
        <f>'2. Reg en Salud'!G64</f>
        <v>0</v>
      </c>
      <c r="I212" s="433">
        <f>'2. Reg en Salud'!H64</f>
        <v>0</v>
      </c>
      <c r="J212" s="433">
        <f>'2. Reg en Salud'!I64</f>
        <v>0</v>
      </c>
      <c r="K212" s="433">
        <f>'2. Reg en Salud'!J64</f>
        <v>0</v>
      </c>
      <c r="L212" s="433">
        <f>'2. Reg en Salud'!K64</f>
        <v>0</v>
      </c>
      <c r="M212" s="433">
        <f>'2. Reg en Salud'!L64</f>
        <v>0</v>
      </c>
      <c r="N212" s="100"/>
      <c r="O212" s="100"/>
      <c r="P212" s="100"/>
      <c r="Q212" s="100"/>
      <c r="R212" s="101">
        <f t="shared" si="25"/>
        <v>0</v>
      </c>
      <c r="S212" s="225">
        <f>'2. Reg en Salud'!M64</f>
        <v>0</v>
      </c>
      <c r="T212" s="225"/>
      <c r="U212" s="225"/>
      <c r="V212" s="100" t="e">
        <f t="shared" si="26"/>
        <v>#DIV/0!</v>
      </c>
    </row>
    <row r="213" spans="1:22" s="97" customFormat="1" ht="40.5" customHeight="1" x14ac:dyDescent="0.25">
      <c r="A213" s="863"/>
      <c r="B213" s="825"/>
      <c r="C213" s="824">
        <f>'2. Reg en Salud'!B65:F65</f>
        <v>0</v>
      </c>
      <c r="D213" s="855">
        <f>'2. Reg en Salud'!C65:F65</f>
        <v>0.33</v>
      </c>
      <c r="E213" s="829">
        <f>'2. Reg en Salud'!D65:F65</f>
        <v>184</v>
      </c>
      <c r="F213" s="831">
        <f>'2. Reg en Salud'!E65</f>
        <v>184</v>
      </c>
      <c r="G213" s="409" t="str">
        <f>'2. Reg en Salud'!F65</f>
        <v>Capacitación al nivel regional y local para la implementación de la metodología de evaluación del primer nivel de atención</v>
      </c>
      <c r="H213" s="433">
        <f>'2. Reg en Salud'!G65</f>
        <v>0</v>
      </c>
      <c r="I213" s="433">
        <f>'2. Reg en Salud'!H65</f>
        <v>0</v>
      </c>
      <c r="J213" s="433">
        <f>'2. Reg en Salud'!I65</f>
        <v>0</v>
      </c>
      <c r="K213" s="433">
        <f>'2. Reg en Salud'!J65</f>
        <v>0</v>
      </c>
      <c r="L213" s="433">
        <f>'2. Reg en Salud'!K65</f>
        <v>0</v>
      </c>
      <c r="M213" s="433">
        <f>'2. Reg en Salud'!L65</f>
        <v>0</v>
      </c>
      <c r="N213" s="100"/>
      <c r="O213" s="100"/>
      <c r="P213" s="100"/>
      <c r="Q213" s="100"/>
      <c r="R213" s="101">
        <f t="shared" si="25"/>
        <v>0</v>
      </c>
      <c r="S213" s="225">
        <f>'2. Reg en Salud'!M65</f>
        <v>0</v>
      </c>
      <c r="T213" s="225"/>
      <c r="U213" s="225"/>
      <c r="V213" s="100" t="e">
        <f t="shared" si="26"/>
        <v>#DIV/0!</v>
      </c>
    </row>
    <row r="214" spans="1:22" s="97" customFormat="1" ht="49.5" customHeight="1" x14ac:dyDescent="0.25">
      <c r="A214" s="863"/>
      <c r="B214" s="825"/>
      <c r="C214" s="825">
        <f>'2. Reg en Salud'!B66:F66</f>
        <v>0</v>
      </c>
      <c r="D214" s="856">
        <f>'2. Reg en Salud'!C66:F66</f>
        <v>0</v>
      </c>
      <c r="E214" s="830"/>
      <c r="F214" s="832" t="str">
        <f>'2. Reg en Salud'!E66:F66</f>
        <v>Realización de informe nacional sobre la evaluación del primer nivel de atención</v>
      </c>
      <c r="G214" s="409" t="str">
        <f>'2. Reg en Salud'!F66</f>
        <v>Realización de informe nacional sobre la evaluación del primer nivel de atención</v>
      </c>
      <c r="H214" s="433">
        <f>'2. Reg en Salud'!G66</f>
        <v>0</v>
      </c>
      <c r="I214" s="433">
        <f>'2. Reg en Salud'!H66</f>
        <v>0</v>
      </c>
      <c r="J214" s="433">
        <f>'2. Reg en Salud'!I66</f>
        <v>0</v>
      </c>
      <c r="K214" s="433">
        <f>'2. Reg en Salud'!J66</f>
        <v>0</v>
      </c>
      <c r="L214" s="433">
        <f>'2. Reg en Salud'!K66</f>
        <v>0</v>
      </c>
      <c r="M214" s="433">
        <f>'2. Reg en Salud'!L66</f>
        <v>0</v>
      </c>
      <c r="N214" s="100"/>
      <c r="O214" s="100"/>
      <c r="P214" s="100"/>
      <c r="Q214" s="100"/>
      <c r="R214" s="101">
        <f t="shared" si="25"/>
        <v>0</v>
      </c>
      <c r="S214" s="225">
        <f>'2. Reg en Salud'!M66</f>
        <v>0</v>
      </c>
      <c r="T214" s="225"/>
      <c r="U214" s="225"/>
      <c r="V214" s="100" t="e">
        <f t="shared" si="26"/>
        <v>#DIV/0!</v>
      </c>
    </row>
    <row r="215" spans="1:22" ht="21" customHeight="1" x14ac:dyDescent="0.25">
      <c r="A215" s="863"/>
      <c r="B215" s="182"/>
      <c r="C215" s="192"/>
      <c r="D215" s="192"/>
      <c r="E215" s="192"/>
      <c r="F215" s="206">
        <f>SUM(F200,F201,F208,F210,F211,F213)</f>
        <v>671</v>
      </c>
      <c r="G215" s="849" t="s">
        <v>219</v>
      </c>
      <c r="H215" s="850"/>
      <c r="I215" s="850"/>
      <c r="J215" s="850"/>
      <c r="K215" s="850"/>
      <c r="L215" s="850"/>
      <c r="M215" s="851"/>
      <c r="N215" s="183" t="e">
        <f>AVERAGE(N200:N214)</f>
        <v>#DIV/0!</v>
      </c>
      <c r="O215" s="183" t="e">
        <f>AVERAGE(O200:O214)</f>
        <v>#DIV/0!</v>
      </c>
      <c r="P215" s="183" t="e">
        <f>AVERAGE(P200:P214)</f>
        <v>#DIV/0!</v>
      </c>
      <c r="Q215" s="183" t="e">
        <f>AVERAGE(Q200:Q214)</f>
        <v>#DIV/0!</v>
      </c>
      <c r="R215" s="227">
        <f>AVERAGE(R200:R214)</f>
        <v>0</v>
      </c>
      <c r="S215" s="184">
        <f>SUM(S200:S214)</f>
        <v>0</v>
      </c>
      <c r="T215" s="184">
        <f>SUM(T200:T214)</f>
        <v>0</v>
      </c>
      <c r="U215" s="184">
        <f>SUM(U200:U214)</f>
        <v>0</v>
      </c>
      <c r="V215" s="183" t="e">
        <f>AVERAGE(V200:V214)</f>
        <v>#DIV/0!</v>
      </c>
    </row>
    <row r="216" spans="1:22" s="97" customFormat="1" ht="21" customHeight="1" x14ac:dyDescent="0.25">
      <c r="A216" s="863"/>
      <c r="B216" s="948" t="str">
        <f>'2. Reg en Salud'!A67</f>
        <v>RE2.P6. Actividades científicas en salud reguladas</v>
      </c>
      <c r="C216" s="948" t="str">
        <f>'2. Reg en Salud'!B67</f>
        <v>Número de normas  de investigación en salud elaboradas o actualizadas</v>
      </c>
      <c r="D216" s="498">
        <f>'2. Reg en Salud'!C67</f>
        <v>4</v>
      </c>
      <c r="E216" s="498">
        <f>'2. Reg en Salud'!D67</f>
        <v>0</v>
      </c>
      <c r="F216" s="498">
        <f>'2. Reg en Salud'!E67</f>
        <v>33.049999999999997</v>
      </c>
      <c r="G216" s="267" t="str">
        <f>'2. Reg en Salud'!F67</f>
        <v>Ajuste de normativa de investigación en salud</v>
      </c>
      <c r="H216" s="433">
        <f>'2. Reg en Salud'!G67</f>
        <v>0</v>
      </c>
      <c r="I216" s="433">
        <f>'2. Reg en Salud'!H67</f>
        <v>0</v>
      </c>
      <c r="J216" s="433">
        <f>'2. Reg en Salud'!I67</f>
        <v>0</v>
      </c>
      <c r="K216" s="433">
        <f>'2. Reg en Salud'!J67</f>
        <v>0</v>
      </c>
      <c r="L216" s="433">
        <f>'2. Reg en Salud'!K67</f>
        <v>0</v>
      </c>
      <c r="M216" s="433">
        <f>'2. Reg en Salud'!L67</f>
        <v>0</v>
      </c>
      <c r="N216" s="230"/>
      <c r="O216" s="230"/>
      <c r="P216" s="230"/>
      <c r="Q216" s="230"/>
      <c r="R216" s="101">
        <f>SUM(N216:Q216)</f>
        <v>0</v>
      </c>
      <c r="S216" s="225">
        <f>'2. Reg en Salud'!M67</f>
        <v>0</v>
      </c>
      <c r="T216" s="225"/>
      <c r="U216" s="225"/>
      <c r="V216" s="100" t="e">
        <f>(T216+U216)/S216</f>
        <v>#DIV/0!</v>
      </c>
    </row>
    <row r="217" spans="1:22" s="97" customFormat="1" ht="46.5" customHeight="1" x14ac:dyDescent="0.25">
      <c r="A217" s="863"/>
      <c r="B217" s="949"/>
      <c r="C217" s="950"/>
      <c r="D217" s="891"/>
      <c r="E217" s="891"/>
      <c r="F217" s="891"/>
      <c r="G217" s="267" t="str">
        <f>'2. Reg en Salud'!F68</f>
        <v>Validación de normativa referidas a investigación en salud</v>
      </c>
      <c r="H217" s="433">
        <f>'2. Reg en Salud'!G68</f>
        <v>0</v>
      </c>
      <c r="I217" s="433">
        <f>'2. Reg en Salud'!H68</f>
        <v>0</v>
      </c>
      <c r="J217" s="433">
        <f>'2. Reg en Salud'!I68</f>
        <v>0</v>
      </c>
      <c r="K217" s="433">
        <f>'2. Reg en Salud'!J68</f>
        <v>0</v>
      </c>
      <c r="L217" s="433">
        <f>'2. Reg en Salud'!K68</f>
        <v>0</v>
      </c>
      <c r="M217" s="433">
        <f>'2. Reg en Salud'!L68</f>
        <v>0</v>
      </c>
      <c r="N217" s="230"/>
      <c r="O217" s="230"/>
      <c r="P217" s="230"/>
      <c r="Q217" s="230"/>
      <c r="R217" s="101">
        <f>SUM(N217:Q217)</f>
        <v>0</v>
      </c>
      <c r="S217" s="225">
        <f>'2. Reg en Salud'!M68</f>
        <v>0</v>
      </c>
      <c r="T217" s="225"/>
      <c r="U217" s="225"/>
      <c r="V217" s="100" t="e">
        <f>(T217+U217)/S217</f>
        <v>#DIV/0!</v>
      </c>
    </row>
    <row r="218" spans="1:22" s="97" customFormat="1" ht="50.25" customHeight="1" x14ac:dyDescent="0.25">
      <c r="A218" s="863"/>
      <c r="B218" s="949"/>
      <c r="C218" s="948" t="str">
        <f>'2. Reg en Salud'!B69</f>
        <v>Número de actividades de promoción y capacitación en temas de investigación realizados</v>
      </c>
      <c r="D218" s="498">
        <f>'2. Reg en Salud'!C69</f>
        <v>0</v>
      </c>
      <c r="E218" s="498">
        <f>'2. Reg en Salud'!D69</f>
        <v>0</v>
      </c>
      <c r="F218" s="498">
        <f>'2. Reg en Salud'!E69</f>
        <v>33.049999999999997</v>
      </c>
      <c r="G218" s="267" t="str">
        <f>'2. Reg en Salud'!F69</f>
        <v>Coordinar con entes relacionados en temas de investigación</v>
      </c>
      <c r="H218" s="433">
        <f>'2. Reg en Salud'!G69</f>
        <v>0</v>
      </c>
      <c r="I218" s="433">
        <f>'2. Reg en Salud'!H69</f>
        <v>0</v>
      </c>
      <c r="J218" s="433">
        <f>'2. Reg en Salud'!I69</f>
        <v>0</v>
      </c>
      <c r="K218" s="433">
        <f>'2. Reg en Salud'!J69</f>
        <v>0</v>
      </c>
      <c r="L218" s="433">
        <f>'2. Reg en Salud'!K69</f>
        <v>0</v>
      </c>
      <c r="M218" s="433">
        <f>'2. Reg en Salud'!L69</f>
        <v>0</v>
      </c>
      <c r="N218" s="230"/>
      <c r="O218" s="230"/>
      <c r="P218" s="230"/>
      <c r="Q218" s="230"/>
      <c r="R218" s="101">
        <f>SUM(N218:Q218)</f>
        <v>0</v>
      </c>
      <c r="S218" s="225">
        <f>'2. Reg en Salud'!M69</f>
        <v>0</v>
      </c>
      <c r="T218" s="225"/>
      <c r="U218" s="225"/>
      <c r="V218" s="100" t="e">
        <f>(T218+U218)/S218</f>
        <v>#DIV/0!</v>
      </c>
    </row>
    <row r="219" spans="1:22" s="97" customFormat="1" ht="21" customHeight="1" x14ac:dyDescent="0.25">
      <c r="A219" s="863"/>
      <c r="B219" s="950"/>
      <c r="C219" s="950"/>
      <c r="D219" s="891">
        <f>'2. Reg en Salud'!C70</f>
        <v>0</v>
      </c>
      <c r="E219" s="891">
        <f>'2. Reg en Salud'!D70</f>
        <v>0</v>
      </c>
      <c r="F219" s="891"/>
      <c r="G219" s="267" t="str">
        <f>'2. Reg en Salud'!F70</f>
        <v>Desarrollo de las actividades en temas de investigación</v>
      </c>
      <c r="H219" s="433">
        <f>'2. Reg en Salud'!G70</f>
        <v>0</v>
      </c>
      <c r="I219" s="433">
        <f>'2. Reg en Salud'!H70</f>
        <v>0</v>
      </c>
      <c r="J219" s="433">
        <f>'2. Reg en Salud'!I70</f>
        <v>0</v>
      </c>
      <c r="K219" s="433">
        <f>'2. Reg en Salud'!J70</f>
        <v>0</v>
      </c>
      <c r="L219" s="433">
        <f>'2. Reg en Salud'!K70</f>
        <v>0</v>
      </c>
      <c r="M219" s="433">
        <f>'2. Reg en Salud'!L70</f>
        <v>0</v>
      </c>
      <c r="N219" s="230"/>
      <c r="O219" s="230"/>
      <c r="P219" s="230"/>
      <c r="Q219" s="230"/>
      <c r="R219" s="101">
        <f>SUM(N219:Q219)</f>
        <v>0</v>
      </c>
      <c r="S219" s="225">
        <f>'2. Reg en Salud'!M70</f>
        <v>0</v>
      </c>
      <c r="T219" s="225"/>
      <c r="U219" s="225"/>
      <c r="V219" s="100" t="e">
        <f>(T219+U219)/S219</f>
        <v>#DIV/0!</v>
      </c>
    </row>
    <row r="220" spans="1:22" ht="21" customHeight="1" x14ac:dyDescent="0.25">
      <c r="A220" s="863"/>
      <c r="B220" s="182"/>
      <c r="C220" s="192"/>
      <c r="D220" s="192"/>
      <c r="E220" s="192"/>
      <c r="F220" s="206">
        <f>SUM(F216:F219)</f>
        <v>66.099999999999994</v>
      </c>
      <c r="G220" s="849" t="s">
        <v>219</v>
      </c>
      <c r="H220" s="850"/>
      <c r="I220" s="850"/>
      <c r="J220" s="850"/>
      <c r="K220" s="850"/>
      <c r="L220" s="850"/>
      <c r="M220" s="851"/>
      <c r="N220" s="183" t="e">
        <f>AVERAGE(N216:N219)</f>
        <v>#DIV/0!</v>
      </c>
      <c r="O220" s="183" t="e">
        <f>AVERAGE(O216:O219)</f>
        <v>#DIV/0!</v>
      </c>
      <c r="P220" s="183" t="e">
        <f>AVERAGE(P216:P219)</f>
        <v>#DIV/0!</v>
      </c>
      <c r="Q220" s="183" t="e">
        <f>AVERAGE(Q216:Q219)</f>
        <v>#DIV/0!</v>
      </c>
      <c r="R220" s="183">
        <f>AVERAGE(R216:R219)</f>
        <v>0</v>
      </c>
      <c r="S220" s="228">
        <f>SUM(S216:S219)</f>
        <v>0</v>
      </c>
      <c r="T220" s="228">
        <f>SUM(T216:T219)</f>
        <v>0</v>
      </c>
      <c r="U220" s="228">
        <f>SUM(U216:U219)</f>
        <v>0</v>
      </c>
      <c r="V220" s="183" t="e">
        <f>AVERAGE(V216:V219)</f>
        <v>#DIV/0!</v>
      </c>
    </row>
    <row r="221" spans="1:22" ht="53.25" customHeight="1" x14ac:dyDescent="0.25">
      <c r="A221" s="863"/>
      <c r="B221" s="860" t="str">
        <f>'2. Reg en Salud'!A72</f>
        <v>Objetivo Estratégico Específico: 2.4 Fortalecer los procesos de generación y utilización del conocimiento científico y tecnológico en salud, como base para la toma de decisiones basada en evidencia.</v>
      </c>
      <c r="C221" s="861">
        <f>'2. Reg en Salud'!B72:F72</f>
        <v>0</v>
      </c>
      <c r="D221" s="861">
        <f>'2. Reg en Salud'!C72:F72</f>
        <v>0</v>
      </c>
      <c r="E221" s="861"/>
      <c r="F221" s="862"/>
      <c r="G221" s="152"/>
      <c r="H221" s="152"/>
      <c r="I221" s="152"/>
      <c r="J221" s="152"/>
      <c r="K221" s="152"/>
      <c r="L221" s="152"/>
      <c r="M221" s="152"/>
      <c r="N221" s="100"/>
      <c r="O221" s="100"/>
      <c r="P221" s="100"/>
      <c r="Q221" s="100"/>
      <c r="R221" s="219"/>
      <c r="S221" s="100"/>
      <c r="T221" s="225"/>
      <c r="U221" s="225"/>
      <c r="V221" s="100"/>
    </row>
    <row r="222" spans="1:22" ht="42.75" customHeight="1" x14ac:dyDescent="0.25">
      <c r="A222" s="863"/>
      <c r="B222" s="948" t="str">
        <f>'2. Reg en Salud'!A73</f>
        <v>RE2.P7. Sistema Nacional de Ciencia y Tecnología en Salud fortalecido</v>
      </c>
      <c r="C222" s="948" t="str">
        <f>'2. Reg en Salud'!B73</f>
        <v>1 Sistema Nacional de Información de Ciencia, Tecnología e Innovación en Salud</v>
      </c>
      <c r="D222" s="498">
        <f>'2. Reg en Salud'!C73</f>
        <v>0</v>
      </c>
      <c r="E222" s="498">
        <f>'2. Reg en Salud'!D73</f>
        <v>0</v>
      </c>
      <c r="F222" s="498">
        <f>'2. Reg en Salud'!E73</f>
        <v>264.39999999999998</v>
      </c>
      <c r="G222" s="267" t="str">
        <f>'2. Reg en Salud'!F73</f>
        <v>Capacitación de usuarios en el manejo del Sistema Nacional de Ciencia y Tecnología e Innovación en Salud</v>
      </c>
      <c r="H222" s="433">
        <f>'2. Reg en Salud'!G73</f>
        <v>0</v>
      </c>
      <c r="I222" s="433">
        <f>'2. Reg en Salud'!H73</f>
        <v>0</v>
      </c>
      <c r="J222" s="433">
        <f>'2. Reg en Salud'!I73</f>
        <v>0</v>
      </c>
      <c r="K222" s="433">
        <f>'2. Reg en Salud'!J73</f>
        <v>0</v>
      </c>
      <c r="L222" s="433">
        <f>'2. Reg en Salud'!K73</f>
        <v>0</v>
      </c>
      <c r="M222" s="433">
        <f>'2. Reg en Salud'!L73</f>
        <v>0</v>
      </c>
      <c r="N222" s="100"/>
      <c r="O222" s="100"/>
      <c r="P222" s="100"/>
      <c r="Q222" s="100"/>
      <c r="R222" s="101">
        <f>SUM(N222:Q222)</f>
        <v>0</v>
      </c>
      <c r="S222" s="225">
        <f>'2. Reg en Salud'!M73</f>
        <v>0</v>
      </c>
      <c r="T222" s="225"/>
      <c r="U222" s="225"/>
      <c r="V222" s="100" t="e">
        <f>(T222+U222)/S222</f>
        <v>#DIV/0!</v>
      </c>
    </row>
    <row r="223" spans="1:22" ht="28.5" x14ac:dyDescent="0.25">
      <c r="A223" s="863"/>
      <c r="B223" s="949"/>
      <c r="C223" s="949"/>
      <c r="D223" s="499"/>
      <c r="E223" s="499"/>
      <c r="F223" s="499"/>
      <c r="G223" s="267" t="str">
        <f>'2. Reg en Salud'!F74</f>
        <v>Iimplementación del Sistema Nacional de Ciencia y Tecnología e Innovación en Salud</v>
      </c>
      <c r="H223" s="433">
        <f>'2. Reg en Salud'!G74</f>
        <v>0</v>
      </c>
      <c r="I223" s="433">
        <f>'2. Reg en Salud'!H74</f>
        <v>0</v>
      </c>
      <c r="J223" s="433">
        <f>'2. Reg en Salud'!I74</f>
        <v>0</v>
      </c>
      <c r="K223" s="433">
        <f>'2. Reg en Salud'!J74</f>
        <v>0</v>
      </c>
      <c r="L223" s="433">
        <f>'2. Reg en Salud'!K74</f>
        <v>0</v>
      </c>
      <c r="M223" s="433">
        <f>'2. Reg en Salud'!L74</f>
        <v>0</v>
      </c>
      <c r="N223" s="100"/>
      <c r="O223" s="100"/>
      <c r="P223" s="100"/>
      <c r="Q223" s="100"/>
      <c r="R223" s="101">
        <f>SUM(N223:Q223)</f>
        <v>0</v>
      </c>
      <c r="S223" s="225">
        <f>'2. Reg en Salud'!M74</f>
        <v>0</v>
      </c>
      <c r="T223" s="225"/>
      <c r="U223" s="225"/>
      <c r="V223" s="100" t="e">
        <f>(T223+U223)/S223</f>
        <v>#DIV/0!</v>
      </c>
    </row>
    <row r="224" spans="1:22" ht="21" customHeight="1" x14ac:dyDescent="0.25">
      <c r="A224" s="863"/>
      <c r="B224" s="182"/>
      <c r="C224" s="192"/>
      <c r="D224" s="192"/>
      <c r="E224" s="192"/>
      <c r="F224" s="206">
        <f>SUM(F222:F223)</f>
        <v>264.39999999999998</v>
      </c>
      <c r="G224" s="849" t="s">
        <v>219</v>
      </c>
      <c r="H224" s="850"/>
      <c r="I224" s="850"/>
      <c r="J224" s="850"/>
      <c r="K224" s="850"/>
      <c r="L224" s="850"/>
      <c r="M224" s="851"/>
      <c r="N224" s="183" t="e">
        <f>AVERAGE(N222:N223)</f>
        <v>#DIV/0!</v>
      </c>
      <c r="O224" s="183" t="e">
        <f>AVERAGE(O222:O223)</f>
        <v>#DIV/0!</v>
      </c>
      <c r="P224" s="183" t="e">
        <f>AVERAGE(P222:P223)</f>
        <v>#DIV/0!</v>
      </c>
      <c r="Q224" s="183" t="e">
        <f>AVERAGE(Q222:Q223)</f>
        <v>#DIV/0!</v>
      </c>
      <c r="R224" s="183">
        <f>AVERAGE(R222:R223)</f>
        <v>0</v>
      </c>
      <c r="S224" s="228">
        <f>SUM(S222:S223)</f>
        <v>0</v>
      </c>
      <c r="T224" s="228">
        <f>SUM(T222:T223)</f>
        <v>0</v>
      </c>
      <c r="U224" s="228">
        <f>SUM(U222:U223)</f>
        <v>0</v>
      </c>
      <c r="V224" s="183" t="e">
        <f>AVERAGE(V222:V223)</f>
        <v>#DIV/0!</v>
      </c>
    </row>
    <row r="225" spans="1:23" ht="25.5" customHeight="1" x14ac:dyDescent="0.25">
      <c r="A225" s="863"/>
      <c r="B225" s="824" t="str">
        <f>'2. Reg en Salud'!A75</f>
        <v>RE2.P8. Evaluación de tecnologías en salud  (ETS) institucionalizada</v>
      </c>
      <c r="C225" s="824">
        <f>'2. Reg en Salud'!B75:F75</f>
        <v>0</v>
      </c>
      <c r="D225" s="855">
        <f>'2. Reg en Salud'!C75:F75</f>
        <v>0.4</v>
      </c>
      <c r="E225" s="829">
        <f>'2. Reg en Salud'!D75:F75</f>
        <v>68.3</v>
      </c>
      <c r="F225" s="831">
        <f>'2. Reg en Salud'!E75</f>
        <v>68.3</v>
      </c>
      <c r="G225" s="152" t="str">
        <f>'2. Reg en Salud'!F75</f>
        <v>Diseño de la estructura del ente a cargo de Evaluación de Tecnologías en Salud</v>
      </c>
      <c r="H225" s="433">
        <f>'2. Reg en Salud'!G75</f>
        <v>0</v>
      </c>
      <c r="I225" s="433">
        <f>'2. Reg en Salud'!H75</f>
        <v>0</v>
      </c>
      <c r="J225" s="433">
        <f>'2. Reg en Salud'!I75</f>
        <v>0</v>
      </c>
      <c r="K225" s="433">
        <f>'2. Reg en Salud'!J75</f>
        <v>0</v>
      </c>
      <c r="L225" s="433">
        <f>'2. Reg en Salud'!K75</f>
        <v>0</v>
      </c>
      <c r="M225" s="433">
        <f>'2. Reg en Salud'!L75</f>
        <v>0</v>
      </c>
      <c r="N225" s="100"/>
      <c r="O225" s="100"/>
      <c r="P225" s="100"/>
      <c r="Q225" s="100"/>
      <c r="R225" s="101">
        <f>SUM(N225:Q225)</f>
        <v>0</v>
      </c>
      <c r="S225" s="225">
        <f>'2. Reg en Salud'!M75</f>
        <v>0</v>
      </c>
      <c r="T225" s="225"/>
      <c r="U225" s="225"/>
      <c r="V225" s="100" t="e">
        <f>(T225+U225)/S225</f>
        <v>#DIV/0!</v>
      </c>
    </row>
    <row r="226" spans="1:23" ht="25.5" x14ac:dyDescent="0.25">
      <c r="A226" s="863"/>
      <c r="B226" s="825"/>
      <c r="C226" s="825"/>
      <c r="D226" s="856"/>
      <c r="E226" s="830"/>
      <c r="F226" s="832"/>
      <c r="G226" s="152" t="str">
        <f>'2. Reg en Salud'!F76</f>
        <v>Acompañamiento al proceso de puesta en marcha del ente a cargo de Evaluación de Tecnologías en Salud</v>
      </c>
      <c r="H226" s="433">
        <f>'2. Reg en Salud'!G76</f>
        <v>0</v>
      </c>
      <c r="I226" s="433">
        <f>'2. Reg en Salud'!H76</f>
        <v>0</v>
      </c>
      <c r="J226" s="433">
        <f>'2. Reg en Salud'!I76</f>
        <v>0</v>
      </c>
      <c r="K226" s="433">
        <f>'2. Reg en Salud'!J76</f>
        <v>0</v>
      </c>
      <c r="L226" s="433">
        <f>'2. Reg en Salud'!K76</f>
        <v>0</v>
      </c>
      <c r="M226" s="433">
        <f>'2. Reg en Salud'!L76</f>
        <v>0</v>
      </c>
      <c r="N226" s="100"/>
      <c r="O226" s="100"/>
      <c r="P226" s="100"/>
      <c r="Q226" s="100"/>
      <c r="R226" s="101">
        <f>SUM(N226:Q226)</f>
        <v>0</v>
      </c>
      <c r="S226" s="225">
        <f>'2. Reg en Salud'!M76</f>
        <v>0</v>
      </c>
      <c r="T226" s="225"/>
      <c r="U226" s="225"/>
      <c r="V226" s="100" t="e">
        <f>(T226+U226)/S226</f>
        <v>#DIV/0!</v>
      </c>
    </row>
    <row r="227" spans="1:23" s="97" customFormat="1" ht="15.75" customHeight="1" x14ac:dyDescent="0.25">
      <c r="A227" s="863"/>
      <c r="B227" s="192"/>
      <c r="C227" s="192"/>
      <c r="D227" s="192"/>
      <c r="E227" s="192"/>
      <c r="F227" s="206">
        <f>SUM(F225)</f>
        <v>68.3</v>
      </c>
      <c r="G227" s="849" t="s">
        <v>219</v>
      </c>
      <c r="H227" s="850"/>
      <c r="I227" s="850"/>
      <c r="J227" s="850"/>
      <c r="K227" s="850"/>
      <c r="L227" s="850"/>
      <c r="M227" s="851"/>
      <c r="N227" s="183" t="e">
        <f>AVERAGE(N225:N226)</f>
        <v>#DIV/0!</v>
      </c>
      <c r="O227" s="183" t="e">
        <f>AVERAGE(O225:O226)</f>
        <v>#DIV/0!</v>
      </c>
      <c r="P227" s="183" t="e">
        <f>AVERAGE(P225:P226)</f>
        <v>#DIV/0!</v>
      </c>
      <c r="Q227" s="183" t="e">
        <f>AVERAGE(Q225:Q226)</f>
        <v>#DIV/0!</v>
      </c>
      <c r="R227" s="227">
        <f>AVERAGE(R225:R226)</f>
        <v>0</v>
      </c>
      <c r="S227" s="184">
        <f>SUM(S225:S226)</f>
        <v>0</v>
      </c>
      <c r="T227" s="184">
        <f>SUM(T225:T226)</f>
        <v>0</v>
      </c>
      <c r="U227" s="184">
        <f>SUM(U225:U226)</f>
        <v>0</v>
      </c>
      <c r="V227" s="227" t="e">
        <f>AVERAGE(V225:V226)</f>
        <v>#DIV/0!</v>
      </c>
      <c r="W227" s="175"/>
    </row>
    <row r="228" spans="1:23" ht="38.25" customHeight="1" x14ac:dyDescent="0.25">
      <c r="A228" s="863"/>
      <c r="B228" s="824" t="str">
        <f>'2. Reg en Salud'!A77</f>
        <v>RE2.P9. Análisis de Situación de la Investigación y el Desarrollo Tecnológico en Salud</v>
      </c>
      <c r="C228" s="824">
        <f>'2. Reg en Salud'!B77:F77</f>
        <v>0</v>
      </c>
      <c r="D228" s="855">
        <f>'2. Reg en Salud'!C77:F77</f>
        <v>1</v>
      </c>
      <c r="E228" s="855">
        <f>'2. Reg en Salud'!D77:F77</f>
        <v>264.39999999999998</v>
      </c>
      <c r="F228" s="831">
        <f>'2. Reg en Salud'!E77</f>
        <v>264.39999999999998</v>
      </c>
      <c r="G228" s="152" t="str">
        <f>'2. Reg en Salud'!F77</f>
        <v>Recolección de información para el análisis de situación de la investigación y desarrollo tecnológico en salud</v>
      </c>
      <c r="H228" s="433">
        <f>'2. Reg en Salud'!G77</f>
        <v>0</v>
      </c>
      <c r="I228" s="433">
        <f>'2. Reg en Salud'!H77</f>
        <v>0</v>
      </c>
      <c r="J228" s="433">
        <f>'2. Reg en Salud'!I77</f>
        <v>0</v>
      </c>
      <c r="K228" s="433">
        <f>'2. Reg en Salud'!J77</f>
        <v>0</v>
      </c>
      <c r="L228" s="433">
        <f>'2. Reg en Salud'!K77</f>
        <v>0</v>
      </c>
      <c r="M228" s="433">
        <f>'2. Reg en Salud'!L77</f>
        <v>0</v>
      </c>
      <c r="N228" s="100"/>
      <c r="O228" s="100"/>
      <c r="P228" s="100"/>
      <c r="Q228" s="100"/>
      <c r="R228" s="101">
        <f>SUM(N228:Q228)</f>
        <v>0</v>
      </c>
      <c r="S228" s="225">
        <f>'2. Reg en Salud'!M77</f>
        <v>0</v>
      </c>
      <c r="T228" s="225"/>
      <c r="U228" s="225"/>
      <c r="V228" s="100" t="e">
        <f>(T228+U228)/S228</f>
        <v>#DIV/0!</v>
      </c>
    </row>
    <row r="229" spans="1:23" ht="25.5" x14ac:dyDescent="0.25">
      <c r="A229" s="863"/>
      <c r="B229" s="825"/>
      <c r="C229" s="825"/>
      <c r="D229" s="856">
        <f>'2. Reg en Salud'!C78:F78</f>
        <v>0</v>
      </c>
      <c r="E229" s="856">
        <f>'2. Reg en Salud'!D78:F78</f>
        <v>0</v>
      </c>
      <c r="F229" s="832" t="str">
        <f>'2. Reg en Salud'!E78:F78</f>
        <v>Análisis de información de la investigación y desarrollo tecnológico en salud</v>
      </c>
      <c r="G229" s="152" t="str">
        <f>'2. Reg en Salud'!F78</f>
        <v>Análisis de información de la investigación y desarrollo tecnológico en salud</v>
      </c>
      <c r="H229" s="433">
        <f>'2. Reg en Salud'!G78</f>
        <v>0</v>
      </c>
      <c r="I229" s="433">
        <f>'2. Reg en Salud'!H78</f>
        <v>0</v>
      </c>
      <c r="J229" s="433">
        <f>'2. Reg en Salud'!I78</f>
        <v>0</v>
      </c>
      <c r="K229" s="433">
        <f>'2. Reg en Salud'!J78</f>
        <v>0</v>
      </c>
      <c r="L229" s="433">
        <f>'2. Reg en Salud'!K78</f>
        <v>0</v>
      </c>
      <c r="M229" s="433">
        <f>'2. Reg en Salud'!L78</f>
        <v>0</v>
      </c>
      <c r="N229" s="100"/>
      <c r="O229" s="100"/>
      <c r="P229" s="100"/>
      <c r="Q229" s="100"/>
      <c r="R229" s="101">
        <f>SUM(N229:Q229)</f>
        <v>0</v>
      </c>
      <c r="S229" s="225">
        <f>'2. Reg en Salud'!M78</f>
        <v>0</v>
      </c>
      <c r="T229" s="225"/>
      <c r="U229" s="225"/>
      <c r="V229" s="100" t="e">
        <f>(T229+U229)/S229</f>
        <v>#DIV/0!</v>
      </c>
    </row>
    <row r="230" spans="1:23" ht="25.5" x14ac:dyDescent="0.25">
      <c r="A230" s="863"/>
      <c r="B230" s="825"/>
      <c r="C230" s="825"/>
      <c r="D230" s="856"/>
      <c r="E230" s="856"/>
      <c r="F230" s="832"/>
      <c r="G230" s="152" t="str">
        <f>'2. Reg en Salud'!F79</f>
        <v>Divulgación del análisis de situación de la investigación y desarrollo tecnológico en salud</v>
      </c>
      <c r="H230" s="433">
        <f>'2. Reg en Salud'!G79</f>
        <v>0</v>
      </c>
      <c r="I230" s="433">
        <f>'2. Reg en Salud'!H79</f>
        <v>0</v>
      </c>
      <c r="J230" s="433">
        <f>'2. Reg en Salud'!I79</f>
        <v>0</v>
      </c>
      <c r="K230" s="433">
        <f>'2. Reg en Salud'!J79</f>
        <v>0</v>
      </c>
      <c r="L230" s="433">
        <f>'2. Reg en Salud'!K79</f>
        <v>0</v>
      </c>
      <c r="M230" s="433">
        <f>'2. Reg en Salud'!L79</f>
        <v>0</v>
      </c>
      <c r="N230" s="100"/>
      <c r="O230" s="100"/>
      <c r="P230" s="100"/>
      <c r="Q230" s="100"/>
      <c r="R230" s="101">
        <f>SUM(N230:Q230)</f>
        <v>0</v>
      </c>
      <c r="S230" s="225">
        <f>'2. Reg en Salud'!M79</f>
        <v>0</v>
      </c>
      <c r="T230" s="225"/>
      <c r="U230" s="225"/>
      <c r="V230" s="100" t="e">
        <f>(T230+U230)/S230</f>
        <v>#DIV/0!</v>
      </c>
    </row>
    <row r="231" spans="1:23" ht="25.5" x14ac:dyDescent="0.25">
      <c r="A231" s="863"/>
      <c r="B231" s="825"/>
      <c r="C231" s="825"/>
      <c r="D231" s="856"/>
      <c r="E231" s="856"/>
      <c r="F231" s="832"/>
      <c r="G231" s="152" t="str">
        <f>'2. Reg en Salud'!F80</f>
        <v>Elaboración o actualización de inventarios de tecnologías en temas prioritarios</v>
      </c>
      <c r="H231" s="433">
        <f>'2. Reg en Salud'!G80</f>
        <v>0</v>
      </c>
      <c r="I231" s="433">
        <f>'2. Reg en Salud'!H80</f>
        <v>0</v>
      </c>
      <c r="J231" s="433">
        <f>'2. Reg en Salud'!I80</f>
        <v>0</v>
      </c>
      <c r="K231" s="433">
        <f>'2. Reg en Salud'!J80</f>
        <v>0</v>
      </c>
      <c r="L231" s="433">
        <f>'2. Reg en Salud'!K80</f>
        <v>0</v>
      </c>
      <c r="M231" s="433">
        <f>'2. Reg en Salud'!L80</f>
        <v>0</v>
      </c>
      <c r="N231" s="100"/>
      <c r="O231" s="100"/>
      <c r="P231" s="100"/>
      <c r="Q231" s="100"/>
      <c r="R231" s="101">
        <f>SUM(N231:Q231)</f>
        <v>0</v>
      </c>
      <c r="S231" s="225">
        <f>'2. Reg en Salud'!M80</f>
        <v>0</v>
      </c>
      <c r="T231" s="225"/>
      <c r="U231" s="225"/>
      <c r="V231" s="100" t="e">
        <f>(T231+U231)/S231</f>
        <v>#DIV/0!</v>
      </c>
    </row>
    <row r="232" spans="1:23" ht="25.5" x14ac:dyDescent="0.25">
      <c r="A232" s="863"/>
      <c r="B232" s="825"/>
      <c r="C232" s="825"/>
      <c r="D232" s="856">
        <f>'2. Reg en Salud'!C81:F81</f>
        <v>0</v>
      </c>
      <c r="E232" s="856">
        <f>'2. Reg en Salud'!D81:F81</f>
        <v>0</v>
      </c>
      <c r="F232" s="832" t="str">
        <f>'2. Reg en Salud'!E81:F81</f>
        <v>Elaboración o actualización de inventarios de investigación en salud</v>
      </c>
      <c r="G232" s="152" t="str">
        <f>'2. Reg en Salud'!F81</f>
        <v>Elaboración o actualización de inventarios de investigación en salud</v>
      </c>
      <c r="H232" s="433">
        <f>'2. Reg en Salud'!G81</f>
        <v>0</v>
      </c>
      <c r="I232" s="433">
        <f>'2. Reg en Salud'!H81</f>
        <v>0</v>
      </c>
      <c r="J232" s="433">
        <f>'2. Reg en Salud'!I81</f>
        <v>0</v>
      </c>
      <c r="K232" s="433">
        <f>'2. Reg en Salud'!J81</f>
        <v>0</v>
      </c>
      <c r="L232" s="433">
        <f>'2. Reg en Salud'!K81</f>
        <v>0</v>
      </c>
      <c r="M232" s="433">
        <f>'2. Reg en Salud'!L81</f>
        <v>0</v>
      </c>
      <c r="N232" s="100"/>
      <c r="O232" s="100"/>
      <c r="P232" s="100"/>
      <c r="Q232" s="100"/>
      <c r="R232" s="101">
        <f>SUM(N232:Q232)</f>
        <v>0</v>
      </c>
      <c r="S232" s="225">
        <f>'2. Reg en Salud'!M81</f>
        <v>0</v>
      </c>
      <c r="T232" s="225"/>
      <c r="U232" s="225"/>
      <c r="V232" s="100" t="e">
        <f>(T232+U232)/S232</f>
        <v>#DIV/0!</v>
      </c>
    </row>
    <row r="233" spans="1:23" s="97" customFormat="1" ht="15.75" customHeight="1" x14ac:dyDescent="0.25">
      <c r="A233" s="863"/>
      <c r="B233" s="192"/>
      <c r="C233" s="192"/>
      <c r="D233" s="192"/>
      <c r="E233" s="192"/>
      <c r="F233" s="206">
        <f>SUM(F228)</f>
        <v>264.39999999999998</v>
      </c>
      <c r="G233" s="849" t="s">
        <v>219</v>
      </c>
      <c r="H233" s="850"/>
      <c r="I233" s="850"/>
      <c r="J233" s="850"/>
      <c r="K233" s="850"/>
      <c r="L233" s="850"/>
      <c r="M233" s="851"/>
      <c r="N233" s="183" t="e">
        <f>AVERAGE(N228:N232)</f>
        <v>#DIV/0!</v>
      </c>
      <c r="O233" s="183" t="e">
        <f>AVERAGE(O228:O232)</f>
        <v>#DIV/0!</v>
      </c>
      <c r="P233" s="183" t="e">
        <f>AVERAGE(P228:P232)</f>
        <v>#DIV/0!</v>
      </c>
      <c r="Q233" s="183" t="e">
        <f>AVERAGE(Q228:Q232)</f>
        <v>#DIV/0!</v>
      </c>
      <c r="R233" s="227">
        <f>AVERAGE(R228:R232)</f>
        <v>0</v>
      </c>
      <c r="S233" s="184">
        <f>SUM(S228:S232)</f>
        <v>0</v>
      </c>
      <c r="T233" s="184">
        <f>SUM(T228)</f>
        <v>0</v>
      </c>
      <c r="U233" s="184">
        <f>SUM(U228)</f>
        <v>0</v>
      </c>
      <c r="V233" s="183" t="e">
        <f>AVERAGE(V228)</f>
        <v>#DIV/0!</v>
      </c>
      <c r="W233" s="175"/>
    </row>
    <row r="234" spans="1:23" s="97" customFormat="1" ht="30" customHeight="1" x14ac:dyDescent="0.25">
      <c r="A234" s="863"/>
      <c r="B234" s="824" t="str">
        <f>'2. Reg en Salud'!A82</f>
        <v>RE2. P10. Uso de las tecnologías de información y comunicación en salud fortalecido (TICs)</v>
      </c>
      <c r="C234" s="855" t="str">
        <f>'2. Reg en Salud'!B82</f>
        <v xml:space="preserve">Porcentaje de avance </v>
      </c>
      <c r="D234" s="855">
        <f>'2. Reg en Salud'!C82</f>
        <v>0</v>
      </c>
      <c r="E234" s="829">
        <f>'2. Reg en Salud'!D82</f>
        <v>0.2</v>
      </c>
      <c r="F234" s="831">
        <f>'2. Reg en Salud'!E82</f>
        <v>14</v>
      </c>
      <c r="G234" s="160" t="str">
        <f>'2. Reg en Salud'!F82</f>
        <v>Diseño de curso virtual</v>
      </c>
      <c r="H234" s="433">
        <f>'2. Reg en Salud'!G82</f>
        <v>0</v>
      </c>
      <c r="I234" s="433">
        <f>'2. Reg en Salud'!H82</f>
        <v>0</v>
      </c>
      <c r="J234" s="433">
        <f>'2. Reg en Salud'!I82</f>
        <v>0</v>
      </c>
      <c r="K234" s="433">
        <f>'2. Reg en Salud'!J82</f>
        <v>0</v>
      </c>
      <c r="L234" s="433">
        <f>'2. Reg en Salud'!K82</f>
        <v>0</v>
      </c>
      <c r="M234" s="433">
        <f>'2. Reg en Salud'!L82</f>
        <v>0</v>
      </c>
      <c r="N234" s="100"/>
      <c r="O234" s="100"/>
      <c r="P234" s="100"/>
      <c r="Q234" s="100"/>
      <c r="R234" s="101">
        <f>SUM(N234:Q234)</f>
        <v>0</v>
      </c>
      <c r="S234" s="225">
        <f>'2. Reg en Salud'!M83</f>
        <v>0</v>
      </c>
      <c r="T234" s="225"/>
      <c r="U234" s="225"/>
      <c r="V234" s="100" t="e">
        <f>(T234+U234)/S234</f>
        <v>#DIV/0!</v>
      </c>
      <c r="W234" s="175"/>
    </row>
    <row r="235" spans="1:23" s="97" customFormat="1" ht="48" customHeight="1" x14ac:dyDescent="0.25">
      <c r="A235" s="863"/>
      <c r="B235" s="825"/>
      <c r="C235" s="856"/>
      <c r="D235" s="856">
        <f>'2. Reg en Salud'!C83</f>
        <v>0</v>
      </c>
      <c r="E235" s="830">
        <f>'2. Reg en Salud'!D83</f>
        <v>0</v>
      </c>
      <c r="F235" s="832"/>
      <c r="G235" s="160" t="str">
        <f>'2. Reg en Salud'!F83</f>
        <v>Implementación de curso virtual</v>
      </c>
      <c r="H235" s="433">
        <f>'2. Reg en Salud'!G83</f>
        <v>0</v>
      </c>
      <c r="I235" s="433">
        <f>'2. Reg en Salud'!H83</f>
        <v>0</v>
      </c>
      <c r="J235" s="433">
        <f>'2. Reg en Salud'!I83</f>
        <v>0</v>
      </c>
      <c r="K235" s="433">
        <f>'2. Reg en Salud'!J83</f>
        <v>0</v>
      </c>
      <c r="L235" s="433">
        <f>'2. Reg en Salud'!K83</f>
        <v>0</v>
      </c>
      <c r="M235" s="433">
        <f>'2. Reg en Salud'!L83</f>
        <v>0</v>
      </c>
      <c r="N235" s="100"/>
      <c r="O235" s="100"/>
      <c r="P235" s="100"/>
      <c r="Q235" s="100"/>
      <c r="R235" s="101">
        <f>SUM(N235:Q235)</f>
        <v>0</v>
      </c>
      <c r="S235" s="225">
        <f>'2. Reg en Salud'!M84</f>
        <v>0</v>
      </c>
      <c r="T235" s="225"/>
      <c r="U235" s="225"/>
      <c r="V235" s="100" t="e">
        <f>(T235+U235)/S235</f>
        <v>#DIV/0!</v>
      </c>
      <c r="W235" s="175"/>
    </row>
    <row r="236" spans="1:23" s="97" customFormat="1" ht="15.75" customHeight="1" x14ac:dyDescent="0.25">
      <c r="A236" s="863"/>
      <c r="B236" s="192"/>
      <c r="C236" s="192"/>
      <c r="D236" s="192"/>
      <c r="E236" s="192"/>
      <c r="F236" s="206">
        <f>SUM(F234)</f>
        <v>14</v>
      </c>
      <c r="G236" s="849" t="s">
        <v>219</v>
      </c>
      <c r="H236" s="850"/>
      <c r="I236" s="850"/>
      <c r="J236" s="850"/>
      <c r="K236" s="850"/>
      <c r="L236" s="850"/>
      <c r="M236" s="851"/>
      <c r="N236" s="183" t="e">
        <f>AVERAGE(N234:N235)</f>
        <v>#DIV/0!</v>
      </c>
      <c r="O236" s="183" t="e">
        <f>AVERAGE(O234:O235)</f>
        <v>#DIV/0!</v>
      </c>
      <c r="P236" s="183" t="e">
        <f>AVERAGE(P234:P235)</f>
        <v>#DIV/0!</v>
      </c>
      <c r="Q236" s="183" t="e">
        <f>AVERAGE(Q234:Q235)</f>
        <v>#DIV/0!</v>
      </c>
      <c r="R236" s="183">
        <f>AVERAGE(R234:R235)</f>
        <v>0</v>
      </c>
      <c r="S236" s="228">
        <f>SUM(S234:S235)</f>
        <v>0</v>
      </c>
      <c r="T236" s="228">
        <f>SUM(T234:T235)</f>
        <v>0</v>
      </c>
      <c r="U236" s="228">
        <f>SUM(U234:U235)</f>
        <v>0</v>
      </c>
      <c r="V236" s="183" t="e">
        <f>AVERAGE(V234:V235)</f>
        <v>#DIV/0!</v>
      </c>
      <c r="W236" s="175"/>
    </row>
    <row r="237" spans="1:23" ht="31.5" customHeight="1" x14ac:dyDescent="0.25">
      <c r="A237" s="863"/>
      <c r="B237" s="870" t="str">
        <f>'2. Reg en Salud'!B84</f>
        <v>RE2.MM Medidas minimizadoras del riesgo</v>
      </c>
      <c r="C237" s="870" t="str">
        <f>'2. Reg en Salud'!C84</f>
        <v>Indicador</v>
      </c>
      <c r="D237" s="870" t="str">
        <f>'2. Reg en Salud'!D84</f>
        <v>Meta anual</v>
      </c>
      <c r="E237" s="826" t="str">
        <f>'2. Reg en Salud'!E84</f>
        <v>Meta trimestral programada</v>
      </c>
      <c r="F237" s="827"/>
      <c r="G237" s="827"/>
      <c r="H237" s="828"/>
      <c r="I237" s="924" t="str">
        <f>'2. Reg en Salud'!I84</f>
        <v>Total programado</v>
      </c>
      <c r="J237" s="893" t="str">
        <f>'2. Reg en Salud'!J84</f>
        <v>PRESUPUESTO ASIGNADO A MEDIDAS MINIMIZADORAS DEL RIESGO</v>
      </c>
      <c r="K237" s="894"/>
      <c r="L237" s="894"/>
      <c r="M237" s="895"/>
      <c r="N237" s="153" t="s">
        <v>216</v>
      </c>
      <c r="O237" s="153" t="s">
        <v>217</v>
      </c>
      <c r="P237" s="153" t="s">
        <v>213</v>
      </c>
      <c r="Q237" s="153" t="s">
        <v>214</v>
      </c>
      <c r="R237" s="157"/>
      <c r="S237" s="158"/>
      <c r="T237" s="158"/>
      <c r="U237" s="158"/>
      <c r="V237" s="158"/>
    </row>
    <row r="238" spans="1:23" ht="38.25" customHeight="1" x14ac:dyDescent="0.25">
      <c r="A238" s="863"/>
      <c r="B238" s="925"/>
      <c r="C238" s="925"/>
      <c r="D238" s="925"/>
      <c r="E238" s="402" t="str">
        <f>'2. Reg en Salud'!E85</f>
        <v>I</v>
      </c>
      <c r="F238" s="402" t="str">
        <f>'2. Reg en Salud'!F85</f>
        <v>II</v>
      </c>
      <c r="G238" s="402" t="str">
        <f>'2. Reg en Salud'!G85</f>
        <v>III</v>
      </c>
      <c r="H238" s="402" t="str">
        <f>'2. Reg en Salud'!H85</f>
        <v>IV</v>
      </c>
      <c r="I238" s="925"/>
      <c r="J238" s="896"/>
      <c r="K238" s="897"/>
      <c r="L238" s="897"/>
      <c r="M238" s="898"/>
      <c r="N238" s="154" t="s">
        <v>166</v>
      </c>
      <c r="O238" s="154" t="s">
        <v>166</v>
      </c>
      <c r="P238" s="154" t="s">
        <v>166</v>
      </c>
      <c r="Q238" s="155" t="s">
        <v>166</v>
      </c>
      <c r="R238" s="157"/>
      <c r="S238" s="157"/>
      <c r="T238" s="158"/>
      <c r="U238" s="158"/>
      <c r="V238" s="158"/>
    </row>
    <row r="239" spans="1:23" ht="21" customHeight="1" x14ac:dyDescent="0.25">
      <c r="A239" s="863"/>
      <c r="B239" s="152" t="str">
        <f>'2. Reg en Salud'!B86</f>
        <v>Niveles regionales y locales verifiquen puntos de muestreo adaptados para tomas de muestras</v>
      </c>
      <c r="C239" s="152">
        <f>'2. Reg en Salud'!C86</f>
        <v>0</v>
      </c>
      <c r="D239" s="152">
        <f>'2. Reg en Salud'!D86</f>
        <v>0</v>
      </c>
      <c r="E239" s="433">
        <f>'2. Reg en Salud'!E86</f>
        <v>0</v>
      </c>
      <c r="F239" s="433">
        <f>'2. Reg en Salud'!F86</f>
        <v>0</v>
      </c>
      <c r="G239" s="433">
        <f>'2. Reg en Salud'!G86</f>
        <v>0</v>
      </c>
      <c r="H239" s="433">
        <f>'2. Reg en Salud'!H86</f>
        <v>0</v>
      </c>
      <c r="I239" s="433">
        <f>'2. Reg en Salud'!I86</f>
        <v>0</v>
      </c>
      <c r="J239" s="846">
        <f>'2. Reg en Salud'!J86</f>
        <v>0</v>
      </c>
      <c r="K239" s="847"/>
      <c r="L239" s="847"/>
      <c r="M239" s="848"/>
      <c r="N239" s="100"/>
      <c r="O239" s="100"/>
      <c r="P239" s="100"/>
      <c r="Q239" s="100"/>
      <c r="R239" s="101">
        <f>SUM(N239:Q239)</f>
        <v>0</v>
      </c>
      <c r="S239" s="225"/>
      <c r="T239" s="225"/>
      <c r="U239" s="225"/>
      <c r="V239" s="100" t="e">
        <f>(T239+U239)/J239</f>
        <v>#DIV/0!</v>
      </c>
    </row>
    <row r="240" spans="1:23" ht="21" customHeight="1" x14ac:dyDescent="0.25">
      <c r="A240" s="863"/>
      <c r="B240" s="152" t="str">
        <f>'2. Reg en Salud'!B87</f>
        <v>Optimización de los vehículos acutualmente disponibles</v>
      </c>
      <c r="C240" s="152">
        <f>'2. Reg en Salud'!C87</f>
        <v>0</v>
      </c>
      <c r="D240" s="152">
        <f>'2. Reg en Salud'!D87</f>
        <v>0</v>
      </c>
      <c r="E240" s="433">
        <f>'2. Reg en Salud'!E87</f>
        <v>0</v>
      </c>
      <c r="F240" s="433">
        <f>'2. Reg en Salud'!F87</f>
        <v>0</v>
      </c>
      <c r="G240" s="433">
        <f>'2. Reg en Salud'!G87</f>
        <v>0</v>
      </c>
      <c r="H240" s="433">
        <f>'2. Reg en Salud'!H87</f>
        <v>0</v>
      </c>
      <c r="I240" s="433">
        <f>'2. Reg en Salud'!I87</f>
        <v>0</v>
      </c>
      <c r="J240" s="846">
        <f>'2. Reg en Salud'!J87</f>
        <v>0</v>
      </c>
      <c r="K240" s="847"/>
      <c r="L240" s="847"/>
      <c r="M240" s="848"/>
      <c r="N240" s="100"/>
      <c r="O240" s="100"/>
      <c r="P240" s="100"/>
      <c r="Q240" s="100"/>
      <c r="R240" s="101">
        <f>SUM(N240:Q240)</f>
        <v>0</v>
      </c>
      <c r="S240" s="225"/>
      <c r="T240" s="225"/>
      <c r="U240" s="225"/>
      <c r="V240" s="100" t="e">
        <f>(T240+U240)/J240</f>
        <v>#DIV/0!</v>
      </c>
    </row>
    <row r="241" spans="1:22" ht="21" customHeight="1" x14ac:dyDescent="0.25">
      <c r="A241" s="863"/>
      <c r="B241" s="152" t="str">
        <f>'2. Reg en Salud'!B88</f>
        <v>Distribución eficiente y proirización de las cargas de trabajo</v>
      </c>
      <c r="C241" s="152">
        <f>'2. Reg en Salud'!C88</f>
        <v>0</v>
      </c>
      <c r="D241" s="152">
        <f>'2. Reg en Salud'!D88</f>
        <v>0</v>
      </c>
      <c r="E241" s="433">
        <f>'2. Reg en Salud'!E88</f>
        <v>0</v>
      </c>
      <c r="F241" s="433">
        <f>'2. Reg en Salud'!F88</f>
        <v>0</v>
      </c>
      <c r="G241" s="433">
        <f>'2. Reg en Salud'!G88</f>
        <v>0</v>
      </c>
      <c r="H241" s="433">
        <f>'2. Reg en Salud'!H88</f>
        <v>0</v>
      </c>
      <c r="I241" s="433">
        <f>'2. Reg en Salud'!I88</f>
        <v>0</v>
      </c>
      <c r="J241" s="846">
        <f>'2. Reg en Salud'!J88</f>
        <v>0</v>
      </c>
      <c r="K241" s="847"/>
      <c r="L241" s="847"/>
      <c r="M241" s="848"/>
      <c r="N241" s="100"/>
      <c r="O241" s="100"/>
      <c r="P241" s="100"/>
      <c r="Q241" s="100"/>
      <c r="R241" s="101">
        <f>SUM(N241:Q241)</f>
        <v>0</v>
      </c>
      <c r="S241" s="225"/>
      <c r="T241" s="225"/>
      <c r="U241" s="225"/>
      <c r="V241" s="100" t="e">
        <f>(T241+U241)/J241</f>
        <v>#DIV/0!</v>
      </c>
    </row>
    <row r="242" spans="1:22" s="97" customFormat="1" ht="31.5" customHeight="1" x14ac:dyDescent="0.25">
      <c r="A242" s="176"/>
      <c r="B242" s="849" t="s">
        <v>222</v>
      </c>
      <c r="C242" s="850"/>
      <c r="D242" s="850"/>
      <c r="E242" s="850"/>
      <c r="F242" s="850"/>
      <c r="G242" s="850"/>
      <c r="H242" s="850"/>
      <c r="I242" s="850"/>
      <c r="J242" s="946">
        <f>SUM(J239:M241)</f>
        <v>0</v>
      </c>
      <c r="K242" s="946"/>
      <c r="L242" s="946"/>
      <c r="M242" s="947"/>
      <c r="N242" s="183" t="e">
        <f>AVERAGE(N239:N241)</f>
        <v>#DIV/0!</v>
      </c>
      <c r="O242" s="183" t="e">
        <f>AVERAGE(O239:O241)</f>
        <v>#DIV/0!</v>
      </c>
      <c r="P242" s="183" t="e">
        <f>AVERAGE(P239:P241)</f>
        <v>#DIV/0!</v>
      </c>
      <c r="Q242" s="183" t="e">
        <f>AVERAGE(Q239:Q241)</f>
        <v>#DIV/0!</v>
      </c>
      <c r="R242" s="183">
        <f>AVERAGE(R239:R241)</f>
        <v>0</v>
      </c>
      <c r="S242" s="184"/>
      <c r="T242" s="184">
        <f>SUM(T239:T241)</f>
        <v>0</v>
      </c>
      <c r="U242" s="184">
        <f>SUM(U239:U241)</f>
        <v>0</v>
      </c>
      <c r="V242" s="183" t="e">
        <f>AVERAGE(V239:V241)</f>
        <v>#DIV/0!</v>
      </c>
    </row>
    <row r="243" spans="1:22" s="97" customFormat="1" ht="59.25" customHeight="1" x14ac:dyDescent="0.25">
      <c r="A243" s="176"/>
      <c r="B243" s="194" t="s">
        <v>223</v>
      </c>
      <c r="C243" s="195"/>
      <c r="D243" s="195"/>
      <c r="E243" s="195"/>
      <c r="F243" s="186">
        <f>SUM(F171,F175,F199,F215,F227,F233,F220,F224,F236,F168)</f>
        <v>3028.2</v>
      </c>
      <c r="G243" s="195"/>
      <c r="H243" s="195"/>
      <c r="I243" s="195"/>
      <c r="J243" s="195"/>
      <c r="K243" s="195"/>
      <c r="L243" s="195"/>
      <c r="M243" s="196"/>
      <c r="N243" s="185" t="e">
        <f>AVERAGE(N171,N175,N199,N215,N227,N233,N242,N220,N224,N236,N168)</f>
        <v>#DIV/0!</v>
      </c>
      <c r="O243" s="185" t="e">
        <f>AVERAGE(O171,O175,O199,O215,O227,O233,O242,O220,O224,O236,O168)</f>
        <v>#DIV/0!</v>
      </c>
      <c r="P243" s="185" t="e">
        <f>AVERAGE(P171,P175,P199,P215,P227,P233,P242,P220,P224,P236,P168)</f>
        <v>#DIV/0!</v>
      </c>
      <c r="Q243" s="185" t="e">
        <f>AVERAGE(Q171,Q175,Q199,Q215,Q227,Q233,Q242,Q220,Q224,Q236,Q168)</f>
        <v>#DIV/0!</v>
      </c>
      <c r="R243" s="185">
        <f>AVERAGE(R171,R175,R199,R215,R227,R233,R242,R220,R224,R236,R168)</f>
        <v>0</v>
      </c>
      <c r="S243" s="186">
        <f>SUM(S171,S175,S199,S215,S227,S233,S242,S220,S224,S236,S168)</f>
        <v>1007583700</v>
      </c>
      <c r="T243" s="186">
        <f>SUM(T171,T175,T199,T215,T227,T233,T242,T220,T224,T236,T168)</f>
        <v>0</v>
      </c>
      <c r="U243" s="186">
        <f>SUM(U171,U175,U199,U215,U227,U233,U242,U220,U224,U236,U168)</f>
        <v>0</v>
      </c>
      <c r="V243" s="185" t="e">
        <f>AVERAGE(V171,V175,V199,V215,V227,V233,V242,V220,V224,V236,V168)</f>
        <v>#DIV/0!</v>
      </c>
    </row>
    <row r="244" spans="1:22" s="97" customFormat="1" ht="31.5" customHeight="1" x14ac:dyDescent="0.25">
      <c r="A244" s="171"/>
      <c r="B244" s="161"/>
      <c r="C244" s="162"/>
      <c r="D244" s="163"/>
      <c r="E244" s="163"/>
      <c r="F244" s="164"/>
      <c r="G244" s="164"/>
      <c r="H244" s="165"/>
      <c r="I244" s="166"/>
      <c r="J244" s="166"/>
      <c r="K244" s="167"/>
      <c r="L244" s="166"/>
      <c r="M244" s="166"/>
      <c r="N244" s="168"/>
      <c r="O244" s="168"/>
      <c r="P244" s="168"/>
      <c r="Q244" s="168"/>
      <c r="R244" s="168"/>
      <c r="S244" s="168"/>
      <c r="T244" s="169"/>
      <c r="U244" s="169"/>
      <c r="V244" s="170"/>
    </row>
    <row r="245" spans="1:22" ht="63" customHeight="1" x14ac:dyDescent="0.25">
      <c r="A245" s="890" t="str">
        <f>'3. Vigilancia'!A4:F4</f>
        <v xml:space="preserve">Resultado esperado 3: Vigilancia de los determinantes de la salud fortalecida </v>
      </c>
      <c r="B245" s="839" t="str">
        <f>'3. Vigilancia'!A9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245" s="839" t="e">
        <f>#REF!</f>
        <v>#REF!</v>
      </c>
      <c r="D245" s="839" t="e">
        <f>#REF!</f>
        <v>#REF!</v>
      </c>
      <c r="E245" s="839" t="e">
        <f>#REF!</f>
        <v>#REF!</v>
      </c>
      <c r="F245" s="839" t="e">
        <f>#REF!</f>
        <v>#REF!</v>
      </c>
      <c r="G245" s="116"/>
      <c r="H245" s="116"/>
      <c r="I245" s="116"/>
      <c r="J245" s="116"/>
      <c r="K245" s="152"/>
      <c r="L245" s="152"/>
      <c r="M245" s="152"/>
      <c r="N245" s="100"/>
      <c r="O245" s="100"/>
      <c r="P245" s="100"/>
      <c r="Q245" s="100"/>
      <c r="R245" s="221"/>
      <c r="S245" s="100"/>
      <c r="T245" s="225"/>
      <c r="U245" s="225"/>
      <c r="V245" s="100"/>
    </row>
    <row r="246" spans="1:22" ht="25.5" customHeight="1" x14ac:dyDescent="0.25">
      <c r="A246" s="863"/>
      <c r="B246" s="502" t="str">
        <f>'3. Vigilancia'!A10</f>
        <v>RE3.P1. Análisis de situación de salud elaborado y actualizado</v>
      </c>
      <c r="C246" s="502" t="str">
        <f>'3. Vigilancia'!B10</f>
        <v>Metodología del ASIS rediseñada (trabajo conjunto con la CCSS).</v>
      </c>
      <c r="D246" s="502">
        <f>'3. Vigilancia'!C10</f>
        <v>0</v>
      </c>
      <c r="E246" s="502">
        <f>'3. Vigilancia'!D10</f>
        <v>1</v>
      </c>
      <c r="F246" s="831">
        <f>'3. Vigilancia'!E10</f>
        <v>0</v>
      </c>
      <c r="G246" s="116" t="str">
        <f>'3. Vigilancia'!F10</f>
        <v>Realización de prueba piloto en la metodología para la elaboración del Análisis de Situación en Salud (ASIS)</v>
      </c>
      <c r="H246" s="116">
        <f>'3. Vigilancia'!G10</f>
        <v>0</v>
      </c>
      <c r="I246" s="209">
        <f>'3. Vigilancia'!H10</f>
        <v>0</v>
      </c>
      <c r="J246" s="209">
        <f>'3. Vigilancia'!I10</f>
        <v>0</v>
      </c>
      <c r="K246" s="209">
        <f>'3. Vigilancia'!J10</f>
        <v>0</v>
      </c>
      <c r="L246" s="209">
        <f>'3. Vigilancia'!K10</f>
        <v>0</v>
      </c>
      <c r="M246" s="209">
        <f>'3. Vigilancia'!L10</f>
        <v>0</v>
      </c>
      <c r="N246" s="100"/>
      <c r="O246" s="100"/>
      <c r="P246" s="100"/>
      <c r="Q246" s="100"/>
      <c r="R246" s="101">
        <f>SUM(N246:Q246)</f>
        <v>0</v>
      </c>
      <c r="S246" s="457">
        <f>'3. Vigilancia'!M10</f>
        <v>0</v>
      </c>
      <c r="T246" s="225"/>
      <c r="U246" s="225"/>
      <c r="V246" s="100" t="e">
        <f>(T246+U246)/S246</f>
        <v>#DIV/0!</v>
      </c>
    </row>
    <row r="247" spans="1:22" ht="25.5" x14ac:dyDescent="0.25">
      <c r="A247" s="863"/>
      <c r="B247" s="541"/>
      <c r="C247" s="541"/>
      <c r="D247" s="541"/>
      <c r="E247" s="541"/>
      <c r="F247" s="832"/>
      <c r="G247" s="116" t="str">
        <f>'3. Vigilancia'!F11</f>
        <v xml:space="preserve">Capacitación al nivel regional en la metodología para la elaboración del Análsis de Situación en Salud (ASIS) </v>
      </c>
      <c r="H247" s="116">
        <f>'3. Vigilancia'!G11</f>
        <v>0</v>
      </c>
      <c r="I247" s="209">
        <f>'3. Vigilancia'!H11</f>
        <v>0</v>
      </c>
      <c r="J247" s="209">
        <f>'3. Vigilancia'!I11</f>
        <v>0</v>
      </c>
      <c r="K247" s="209">
        <f>'3. Vigilancia'!J11</f>
        <v>0</v>
      </c>
      <c r="L247" s="209">
        <f>'3. Vigilancia'!K11</f>
        <v>0</v>
      </c>
      <c r="M247" s="209">
        <f>'3. Vigilancia'!L11</f>
        <v>0</v>
      </c>
      <c r="N247" s="100"/>
      <c r="O247" s="100"/>
      <c r="P247" s="100"/>
      <c r="Q247" s="100"/>
      <c r="R247" s="101">
        <f>SUM(N247:Q247)</f>
        <v>0</v>
      </c>
      <c r="S247" s="457">
        <f>'3. Vigilancia'!M11</f>
        <v>0</v>
      </c>
      <c r="T247" s="225"/>
      <c r="U247" s="225"/>
      <c r="V247" s="100" t="e">
        <f>(T247+U247)/S247</f>
        <v>#DIV/0!</v>
      </c>
    </row>
    <row r="248" spans="1:22" ht="25.5" x14ac:dyDescent="0.25">
      <c r="A248" s="863"/>
      <c r="B248" s="541"/>
      <c r="C248" s="541"/>
      <c r="D248" s="541"/>
      <c r="E248" s="541"/>
      <c r="F248" s="832"/>
      <c r="G248" s="116" t="str">
        <f>'3. Vigilancia'!F12</f>
        <v xml:space="preserve">Elaboración del análisis de Situación en Salud (ASIS) nacional con la metodología actualizada </v>
      </c>
      <c r="H248" s="116">
        <f>'3. Vigilancia'!G12</f>
        <v>0</v>
      </c>
      <c r="I248" s="209">
        <f>'3. Vigilancia'!H12</f>
        <v>0</v>
      </c>
      <c r="J248" s="209">
        <f>'3. Vigilancia'!I12</f>
        <v>0</v>
      </c>
      <c r="K248" s="209">
        <f>'3. Vigilancia'!J12</f>
        <v>0</v>
      </c>
      <c r="L248" s="209">
        <f>'3. Vigilancia'!K12</f>
        <v>0</v>
      </c>
      <c r="M248" s="209">
        <f>'3. Vigilancia'!L12</f>
        <v>0</v>
      </c>
      <c r="N248" s="100"/>
      <c r="O248" s="100"/>
      <c r="P248" s="100"/>
      <c r="Q248" s="100"/>
      <c r="R248" s="101">
        <f>SUM(N248:Q248)</f>
        <v>0</v>
      </c>
      <c r="S248" s="457">
        <f>'3. Vigilancia'!M12</f>
        <v>0</v>
      </c>
      <c r="T248" s="225"/>
      <c r="U248" s="225"/>
      <c r="V248" s="100" t="e">
        <f>(T248+U248)/S248</f>
        <v>#DIV/0!</v>
      </c>
    </row>
    <row r="249" spans="1:22" ht="21" customHeight="1" x14ac:dyDescent="0.25">
      <c r="A249" s="863"/>
      <c r="B249" s="182"/>
      <c r="C249" s="192"/>
      <c r="D249" s="192"/>
      <c r="E249" s="192"/>
      <c r="F249" s="193">
        <f>SUM(F246:F248)</f>
        <v>0</v>
      </c>
      <c r="G249" s="849" t="s">
        <v>219</v>
      </c>
      <c r="H249" s="850"/>
      <c r="I249" s="850"/>
      <c r="J249" s="850"/>
      <c r="K249" s="850"/>
      <c r="L249" s="850"/>
      <c r="M249" s="851"/>
      <c r="N249" s="183" t="e">
        <f>AVERAGE(N246:N248)</f>
        <v>#DIV/0!</v>
      </c>
      <c r="O249" s="183" t="e">
        <f>AVERAGE(O246:O248)</f>
        <v>#DIV/0!</v>
      </c>
      <c r="P249" s="183" t="e">
        <f>AVERAGE(P246:P248)</f>
        <v>#DIV/0!</v>
      </c>
      <c r="Q249" s="183" t="e">
        <f>AVERAGE(Q246:Q248)</f>
        <v>#DIV/0!</v>
      </c>
      <c r="R249" s="183">
        <f>AVERAGE(R246:R248)</f>
        <v>0</v>
      </c>
      <c r="S249" s="184">
        <f>SUM(S246:S248)</f>
        <v>0</v>
      </c>
      <c r="T249" s="184">
        <f>SUM(T246:T248)</f>
        <v>0</v>
      </c>
      <c r="U249" s="184">
        <f>SUM(U246:U248)</f>
        <v>0</v>
      </c>
      <c r="V249" s="183" t="e">
        <f>AVERAGE(V246:V248)</f>
        <v>#DIV/0!</v>
      </c>
    </row>
    <row r="250" spans="1:22" ht="36" customHeight="1" x14ac:dyDescent="0.25">
      <c r="A250" s="863"/>
      <c r="B250" s="502" t="str">
        <f>'3. Vigilancia'!A13</f>
        <v xml:space="preserve">RE3.P2. Eventos y determinantes  salutogénicos y patogénicos vigilados </v>
      </c>
      <c r="C250" s="116" t="str">
        <f>'3. Vigilancia'!B13</f>
        <v>Porcentaje de Indicadores salutogénicos y patogénicos sujetos a vigilancia</v>
      </c>
      <c r="D250" s="252">
        <f>'3. Vigilancia'!C13</f>
        <v>0</v>
      </c>
      <c r="E250" s="252">
        <f>'3. Vigilancia'!D13</f>
        <v>1</v>
      </c>
      <c r="F250" s="252">
        <f>'3. Vigilancia'!E13</f>
        <v>0</v>
      </c>
      <c r="G250" s="116" t="str">
        <f>'3. Vigilancia'!F13</f>
        <v>Desarrollo de metodología para priorizar eventos, sus principales factores asociados y su vigilancia</v>
      </c>
      <c r="H250" s="116">
        <f>'3. Vigilancia'!G13</f>
        <v>0</v>
      </c>
      <c r="I250" s="232">
        <f>'3. Vigilancia'!H13</f>
        <v>0</v>
      </c>
      <c r="J250" s="232">
        <f>'3. Vigilancia'!I13</f>
        <v>0</v>
      </c>
      <c r="K250" s="232">
        <f>'3. Vigilancia'!J13</f>
        <v>0</v>
      </c>
      <c r="L250" s="232">
        <f>'3. Vigilancia'!K13</f>
        <v>0</v>
      </c>
      <c r="M250" s="232">
        <f>'3. Vigilancia'!L13</f>
        <v>0</v>
      </c>
      <c r="N250" s="100"/>
      <c r="O250" s="100"/>
      <c r="P250" s="100"/>
      <c r="Q250" s="100"/>
      <c r="R250" s="101">
        <f t="shared" ref="R250:R261" si="27">SUM(N250:Q250)</f>
        <v>0</v>
      </c>
      <c r="S250" s="455">
        <f>'3. Vigilancia'!M13</f>
        <v>0</v>
      </c>
      <c r="T250" s="225"/>
      <c r="U250" s="225"/>
      <c r="V250" s="100" t="e">
        <f t="shared" ref="V250:V261" si="28">(T250+U250)/S250</f>
        <v>#DIV/0!</v>
      </c>
    </row>
    <row r="251" spans="1:22" ht="36" customHeight="1" x14ac:dyDescent="0.25">
      <c r="A251" s="863"/>
      <c r="B251" s="541"/>
      <c r="C251" s="502" t="str">
        <f>'3. Vigilancia'!B14</f>
        <v>Equipos de entomología operando</v>
      </c>
      <c r="D251" s="504">
        <f>'3. Vigilancia'!C14</f>
        <v>0</v>
      </c>
      <c r="E251" s="504">
        <f>'3. Vigilancia'!D14</f>
        <v>1</v>
      </c>
      <c r="F251" s="504">
        <f>'3. Vigilancia'!E14</f>
        <v>0</v>
      </c>
      <c r="G251" s="116" t="str">
        <f>'3. Vigilancia'!F14</f>
        <v>Capacitación de recurso humano pertinente a nivel de técnico, diplomado y maestría</v>
      </c>
      <c r="H251" s="116">
        <f>'3. Vigilancia'!G14</f>
        <v>0</v>
      </c>
      <c r="I251" s="232">
        <f>'3. Vigilancia'!H14</f>
        <v>0</v>
      </c>
      <c r="J251" s="232">
        <f>'3. Vigilancia'!I14</f>
        <v>0</v>
      </c>
      <c r="K251" s="232">
        <f>'3. Vigilancia'!J14</f>
        <v>0</v>
      </c>
      <c r="L251" s="232">
        <f>'3. Vigilancia'!K14</f>
        <v>0</v>
      </c>
      <c r="M251" s="232">
        <f>'3. Vigilancia'!L14</f>
        <v>0</v>
      </c>
      <c r="N251" s="100"/>
      <c r="O251" s="100"/>
      <c r="P251" s="100"/>
      <c r="Q251" s="100"/>
      <c r="R251" s="101">
        <f t="shared" si="27"/>
        <v>0</v>
      </c>
      <c r="S251" s="455">
        <f>'3. Vigilancia'!M14</f>
        <v>0</v>
      </c>
      <c r="T251" s="225"/>
      <c r="U251" s="225"/>
      <c r="V251" s="100" t="e">
        <f t="shared" si="28"/>
        <v>#DIV/0!</v>
      </c>
    </row>
    <row r="252" spans="1:22" ht="36" customHeight="1" x14ac:dyDescent="0.25">
      <c r="A252" s="863"/>
      <c r="B252" s="541"/>
      <c r="C252" s="541"/>
      <c r="D252" s="505" t="e">
        <f>#REF!</f>
        <v>#REF!</v>
      </c>
      <c r="E252" s="505" t="e">
        <f>#REF!</f>
        <v>#REF!</v>
      </c>
      <c r="F252" s="505" t="e">
        <f>#REF!</f>
        <v>#REF!</v>
      </c>
      <c r="G252" s="116" t="str">
        <f>'3. Vigilancia'!F15</f>
        <v>Dotación de material y equipo para las oficinas de entomología en el nivel central y regional</v>
      </c>
      <c r="H252" s="116">
        <f>'3. Vigilancia'!G15</f>
        <v>0</v>
      </c>
      <c r="I252" s="232">
        <f>'3. Vigilancia'!H15</f>
        <v>0</v>
      </c>
      <c r="J252" s="232">
        <f>'3. Vigilancia'!I15</f>
        <v>0</v>
      </c>
      <c r="K252" s="232">
        <f>'3. Vigilancia'!J15</f>
        <v>0</v>
      </c>
      <c r="L252" s="232">
        <f>'3. Vigilancia'!K15</f>
        <v>0</v>
      </c>
      <c r="M252" s="232">
        <f>'3. Vigilancia'!L15</f>
        <v>0</v>
      </c>
      <c r="N252" s="100"/>
      <c r="O252" s="100"/>
      <c r="P252" s="100"/>
      <c r="Q252" s="100"/>
      <c r="R252" s="101">
        <f t="shared" si="27"/>
        <v>0</v>
      </c>
      <c r="S252" s="455">
        <f>'3. Vigilancia'!M15</f>
        <v>0</v>
      </c>
      <c r="T252" s="225"/>
      <c r="U252" s="225"/>
      <c r="V252" s="100" t="e">
        <f t="shared" si="28"/>
        <v>#DIV/0!</v>
      </c>
    </row>
    <row r="253" spans="1:22" ht="36" customHeight="1" x14ac:dyDescent="0.25">
      <c r="A253" s="863"/>
      <c r="B253" s="541"/>
      <c r="C253" s="116" t="str">
        <f>'3. Vigilancia'!B16</f>
        <v>Norma de Viglancia de la Salud desarrollada</v>
      </c>
      <c r="D253" s="252">
        <f>'3. Vigilancia'!C16</f>
        <v>0</v>
      </c>
      <c r="E253" s="252">
        <f>'3. Vigilancia'!D16</f>
        <v>3</v>
      </c>
      <c r="F253" s="252">
        <f>'3. Vigilancia'!E16</f>
        <v>0</v>
      </c>
      <c r="G253" s="116" t="str">
        <f>'3. Vigilancia'!F16</f>
        <v>Determinar el perfil epidemiológico del país</v>
      </c>
      <c r="H253" s="116">
        <f>'3. Vigilancia'!G16</f>
        <v>0</v>
      </c>
      <c r="I253" s="232">
        <f>'3. Vigilancia'!H16</f>
        <v>0</v>
      </c>
      <c r="J253" s="232">
        <f>'3. Vigilancia'!I16</f>
        <v>0</v>
      </c>
      <c r="K253" s="232">
        <f>'3. Vigilancia'!J16</f>
        <v>0</v>
      </c>
      <c r="L253" s="232">
        <f>'3. Vigilancia'!K16</f>
        <v>0</v>
      </c>
      <c r="M253" s="232">
        <f>'3. Vigilancia'!L16</f>
        <v>0</v>
      </c>
      <c r="N253" s="100"/>
      <c r="O253" s="100"/>
      <c r="P253" s="100"/>
      <c r="Q253" s="100"/>
      <c r="R253" s="101">
        <f t="shared" si="27"/>
        <v>0</v>
      </c>
      <c r="S253" s="455">
        <f>'3. Vigilancia'!M16</f>
        <v>0</v>
      </c>
      <c r="T253" s="225"/>
      <c r="U253" s="225"/>
      <c r="V253" s="100" t="e">
        <f t="shared" si="28"/>
        <v>#DIV/0!</v>
      </c>
    </row>
    <row r="254" spans="1:22" ht="40.5" customHeight="1" x14ac:dyDescent="0.25">
      <c r="A254" s="863"/>
      <c r="B254" s="541"/>
      <c r="C254" s="502" t="str">
        <f>'3. Vigilancia'!B17</f>
        <v>Planes de contingencia y plan de mejora del Reglamento Sanitario Internacional implementados</v>
      </c>
      <c r="D254" s="504">
        <f>'3. Vigilancia'!C17</f>
        <v>3</v>
      </c>
      <c r="E254" s="504">
        <f>'3. Vigilancia'!D17</f>
        <v>3</v>
      </c>
      <c r="F254" s="504">
        <f>'3. Vigilancia'!E17</f>
        <v>0</v>
      </c>
      <c r="G254" s="116" t="str">
        <f>'3. Vigilancia'!F17</f>
        <v>Evaluación de las capacidades básicas (en caso de realizar esta actividad en el 2017, anotar los puntos de entrada que serán sujetos de evaluación)</v>
      </c>
      <c r="H254" s="116">
        <f>'3. Vigilancia'!G17</f>
        <v>0</v>
      </c>
      <c r="I254" s="232">
        <f>'3. Vigilancia'!H17</f>
        <v>0</v>
      </c>
      <c r="J254" s="232">
        <f>'3. Vigilancia'!I17</f>
        <v>0</v>
      </c>
      <c r="K254" s="232">
        <f>'3. Vigilancia'!J17</f>
        <v>0</v>
      </c>
      <c r="L254" s="232">
        <f>'3. Vigilancia'!K17</f>
        <v>0</v>
      </c>
      <c r="M254" s="232">
        <f>'3. Vigilancia'!L17</f>
        <v>0</v>
      </c>
      <c r="N254" s="100"/>
      <c r="O254" s="100"/>
      <c r="P254" s="100"/>
      <c r="Q254" s="100"/>
      <c r="R254" s="101">
        <f t="shared" si="27"/>
        <v>0</v>
      </c>
      <c r="S254" s="455">
        <f>'3. Vigilancia'!M17</f>
        <v>0</v>
      </c>
      <c r="T254" s="225"/>
      <c r="U254" s="225"/>
      <c r="V254" s="100" t="e">
        <f t="shared" si="28"/>
        <v>#DIV/0!</v>
      </c>
    </row>
    <row r="255" spans="1:22" ht="48.75" customHeight="1" x14ac:dyDescent="0.25">
      <c r="A255" s="863"/>
      <c r="B255" s="541"/>
      <c r="C255" s="541"/>
      <c r="D255" s="505"/>
      <c r="E255" s="505"/>
      <c r="F255" s="505"/>
      <c r="G255" s="116" t="str">
        <f>'3. Vigilancia'!F18</f>
        <v xml:space="preserve">Seguimiento al cumplimiento del Plan de mejora y de  contingencia </v>
      </c>
      <c r="H255" s="116">
        <f>'3. Vigilancia'!G18</f>
        <v>0</v>
      </c>
      <c r="I255" s="232">
        <f>'3. Vigilancia'!H18</f>
        <v>0</v>
      </c>
      <c r="J255" s="232">
        <f>'3. Vigilancia'!I18</f>
        <v>0</v>
      </c>
      <c r="K255" s="232">
        <f>'3. Vigilancia'!J18</f>
        <v>0</v>
      </c>
      <c r="L255" s="232">
        <f>'3. Vigilancia'!K18</f>
        <v>0</v>
      </c>
      <c r="M255" s="232">
        <f>'3. Vigilancia'!L18</f>
        <v>0</v>
      </c>
      <c r="N255" s="100"/>
      <c r="O255" s="100"/>
      <c r="P255" s="100"/>
      <c r="Q255" s="100"/>
      <c r="R255" s="101">
        <f t="shared" si="27"/>
        <v>0</v>
      </c>
      <c r="S255" s="455">
        <f>'3. Vigilancia'!M18</f>
        <v>0</v>
      </c>
      <c r="T255" s="225"/>
      <c r="U255" s="225"/>
      <c r="V255" s="100" t="e">
        <f t="shared" si="28"/>
        <v>#DIV/0!</v>
      </c>
    </row>
    <row r="256" spans="1:22" ht="21" customHeight="1" x14ac:dyDescent="0.25">
      <c r="A256" s="863"/>
      <c r="B256" s="541"/>
      <c r="C256" s="541"/>
      <c r="D256" s="505"/>
      <c r="E256" s="505"/>
      <c r="F256" s="505"/>
      <c r="G256" s="116" t="str">
        <f>'3. Vigilancia'!F19</f>
        <v>Apoyo técnico para los planes de contingencia</v>
      </c>
      <c r="H256" s="116">
        <f>'3. Vigilancia'!G19</f>
        <v>0</v>
      </c>
      <c r="I256" s="232">
        <f>'3. Vigilancia'!H19</f>
        <v>0</v>
      </c>
      <c r="J256" s="232">
        <f>'3. Vigilancia'!I19</f>
        <v>0</v>
      </c>
      <c r="K256" s="232">
        <f>'3. Vigilancia'!J19</f>
        <v>0</v>
      </c>
      <c r="L256" s="232">
        <f>'3. Vigilancia'!K19</f>
        <v>0</v>
      </c>
      <c r="M256" s="232">
        <f>'3. Vigilancia'!L19</f>
        <v>0</v>
      </c>
      <c r="N256" s="100"/>
      <c r="O256" s="100"/>
      <c r="P256" s="100"/>
      <c r="Q256" s="100"/>
      <c r="R256" s="101">
        <f t="shared" si="27"/>
        <v>0</v>
      </c>
      <c r="S256" s="455">
        <f>'3. Vigilancia'!M19</f>
        <v>0</v>
      </c>
      <c r="T256" s="225"/>
      <c r="U256" s="225"/>
      <c r="V256" s="100" t="e">
        <f t="shared" si="28"/>
        <v>#DIV/0!</v>
      </c>
    </row>
    <row r="257" spans="1:22" ht="21" customHeight="1" x14ac:dyDescent="0.25">
      <c r="A257" s="863"/>
      <c r="B257" s="541"/>
      <c r="C257" s="502" t="str">
        <f>'3. Vigilancia'!B20</f>
        <v>Porcentaje de ejecucion de Estrategias de Gestion Integral para control vectorial</v>
      </c>
      <c r="D257" s="504">
        <f>'3. Vigilancia'!C20</f>
        <v>2</v>
      </c>
      <c r="E257" s="504">
        <f>'3. Vigilancia'!D20</f>
        <v>3</v>
      </c>
      <c r="F257" s="504">
        <f>'3. Vigilancia'!E20</f>
        <v>0</v>
      </c>
      <c r="G257" s="116">
        <f>'3. Vigilancia'!F20</f>
        <v>0</v>
      </c>
      <c r="H257" s="116">
        <f>'3. Vigilancia'!G20</f>
        <v>0</v>
      </c>
      <c r="I257" s="232">
        <f>'3. Vigilancia'!H20</f>
        <v>0</v>
      </c>
      <c r="J257" s="232">
        <f>'3. Vigilancia'!I20</f>
        <v>0</v>
      </c>
      <c r="K257" s="232">
        <f>'3. Vigilancia'!J20</f>
        <v>0</v>
      </c>
      <c r="L257" s="232">
        <f>'3. Vigilancia'!K20</f>
        <v>0</v>
      </c>
      <c r="M257" s="232">
        <f>'3. Vigilancia'!L20</f>
        <v>0</v>
      </c>
      <c r="N257" s="100"/>
      <c r="O257" s="100"/>
      <c r="P257" s="100"/>
      <c r="Q257" s="100"/>
      <c r="R257" s="101">
        <f t="shared" si="27"/>
        <v>0</v>
      </c>
      <c r="S257" s="455">
        <f>'3. Vigilancia'!M20</f>
        <v>0</v>
      </c>
      <c r="T257" s="225"/>
      <c r="U257" s="225"/>
      <c r="V257" s="100" t="e">
        <f t="shared" si="28"/>
        <v>#DIV/0!</v>
      </c>
    </row>
    <row r="258" spans="1:22" ht="21" customHeight="1" x14ac:dyDescent="0.25">
      <c r="A258" s="863"/>
      <c r="B258" s="541"/>
      <c r="C258" s="541"/>
      <c r="D258" s="505"/>
      <c r="E258" s="505"/>
      <c r="F258" s="505"/>
      <c r="G258" s="116">
        <f>'3. Vigilancia'!F21</f>
        <v>0</v>
      </c>
      <c r="H258" s="116">
        <f>'3. Vigilancia'!G21</f>
        <v>0</v>
      </c>
      <c r="I258" s="232">
        <f>'3. Vigilancia'!H21</f>
        <v>0</v>
      </c>
      <c r="J258" s="232">
        <f>'3. Vigilancia'!I21</f>
        <v>0</v>
      </c>
      <c r="K258" s="232">
        <f>'3. Vigilancia'!J21</f>
        <v>0</v>
      </c>
      <c r="L258" s="232">
        <f>'3. Vigilancia'!K21</f>
        <v>0</v>
      </c>
      <c r="M258" s="232">
        <f>'3. Vigilancia'!L21</f>
        <v>0</v>
      </c>
      <c r="N258" s="100"/>
      <c r="O258" s="100"/>
      <c r="P258" s="100"/>
      <c r="Q258" s="100"/>
      <c r="R258" s="101">
        <f t="shared" si="27"/>
        <v>0</v>
      </c>
      <c r="S258" s="455">
        <f>'3. Vigilancia'!M21</f>
        <v>0</v>
      </c>
      <c r="T258" s="225"/>
      <c r="U258" s="225"/>
      <c r="V258" s="100" t="e">
        <f t="shared" si="28"/>
        <v>#DIV/0!</v>
      </c>
    </row>
    <row r="259" spans="1:22" ht="21" customHeight="1" x14ac:dyDescent="0.25">
      <c r="A259" s="863"/>
      <c r="B259" s="541"/>
      <c r="C259" s="541"/>
      <c r="D259" s="505"/>
      <c r="E259" s="505"/>
      <c r="F259" s="505"/>
      <c r="G259" s="116">
        <f>'3. Vigilancia'!F22</f>
        <v>0</v>
      </c>
      <c r="H259" s="116">
        <f>'3. Vigilancia'!G22</f>
        <v>0</v>
      </c>
      <c r="I259" s="232">
        <f>'3. Vigilancia'!H22</f>
        <v>0</v>
      </c>
      <c r="J259" s="232">
        <f>'3. Vigilancia'!I22</f>
        <v>0</v>
      </c>
      <c r="K259" s="232">
        <f>'3. Vigilancia'!J22</f>
        <v>0</v>
      </c>
      <c r="L259" s="232">
        <f>'3. Vigilancia'!K22</f>
        <v>0</v>
      </c>
      <c r="M259" s="232">
        <f>'3. Vigilancia'!L22</f>
        <v>0</v>
      </c>
      <c r="N259" s="100"/>
      <c r="O259" s="100"/>
      <c r="P259" s="100"/>
      <c r="Q259" s="100"/>
      <c r="R259" s="101">
        <f t="shared" si="27"/>
        <v>0</v>
      </c>
      <c r="S259" s="455">
        <f>'3. Vigilancia'!M22</f>
        <v>0</v>
      </c>
      <c r="T259" s="225"/>
      <c r="U259" s="225"/>
      <c r="V259" s="100" t="e">
        <f t="shared" si="28"/>
        <v>#DIV/0!</v>
      </c>
    </row>
    <row r="260" spans="1:22" ht="21" customHeight="1" x14ac:dyDescent="0.25">
      <c r="A260" s="863"/>
      <c r="B260" s="541"/>
      <c r="C260" s="541" t="e">
        <f>#REF!</f>
        <v>#REF!</v>
      </c>
      <c r="D260" s="505" t="e">
        <f>#REF!</f>
        <v>#REF!</v>
      </c>
      <c r="E260" s="505" t="e">
        <f>#REF!</f>
        <v>#REF!</v>
      </c>
      <c r="F260" s="505" t="e">
        <f>#REF!</f>
        <v>#REF!</v>
      </c>
      <c r="G260" s="116">
        <f>'3. Vigilancia'!F23</f>
        <v>0</v>
      </c>
      <c r="H260" s="116">
        <f>'3. Vigilancia'!G23</f>
        <v>0</v>
      </c>
      <c r="I260" s="232">
        <f>'3. Vigilancia'!H23</f>
        <v>0</v>
      </c>
      <c r="J260" s="232">
        <f>'3. Vigilancia'!I23</f>
        <v>0</v>
      </c>
      <c r="K260" s="232">
        <f>'3. Vigilancia'!J23</f>
        <v>0</v>
      </c>
      <c r="L260" s="232">
        <f>'3. Vigilancia'!K23</f>
        <v>0</v>
      </c>
      <c r="M260" s="232">
        <f>'3. Vigilancia'!L23</f>
        <v>0</v>
      </c>
      <c r="N260" s="100"/>
      <c r="O260" s="100"/>
      <c r="P260" s="100"/>
      <c r="Q260" s="100"/>
      <c r="R260" s="101">
        <f t="shared" si="27"/>
        <v>0</v>
      </c>
      <c r="S260" s="455">
        <f>'3. Vigilancia'!M23</f>
        <v>0</v>
      </c>
      <c r="T260" s="225"/>
      <c r="U260" s="225"/>
      <c r="V260" s="100" t="e">
        <f t="shared" si="28"/>
        <v>#DIV/0!</v>
      </c>
    </row>
    <row r="261" spans="1:22" ht="21" customHeight="1" x14ac:dyDescent="0.25">
      <c r="A261" s="863"/>
      <c r="B261" s="541"/>
      <c r="C261" s="541" t="e">
        <f>#REF!</f>
        <v>#REF!</v>
      </c>
      <c r="D261" s="505" t="e">
        <f>#REF!</f>
        <v>#REF!</v>
      </c>
      <c r="E261" s="505" t="e">
        <f>#REF!</f>
        <v>#REF!</v>
      </c>
      <c r="F261" s="505" t="e">
        <f>#REF!</f>
        <v>#REF!</v>
      </c>
      <c r="G261" s="116">
        <f>'3. Vigilancia'!F24</f>
        <v>0</v>
      </c>
      <c r="H261" s="116">
        <f>'3. Vigilancia'!G24</f>
        <v>0</v>
      </c>
      <c r="I261" s="232">
        <f>'3. Vigilancia'!H24</f>
        <v>0</v>
      </c>
      <c r="J261" s="232">
        <f>'3. Vigilancia'!I24</f>
        <v>0</v>
      </c>
      <c r="K261" s="232">
        <f>'3. Vigilancia'!J24</f>
        <v>0</v>
      </c>
      <c r="L261" s="232">
        <f>'3. Vigilancia'!K24</f>
        <v>0</v>
      </c>
      <c r="M261" s="232">
        <f>'3. Vigilancia'!L24</f>
        <v>0</v>
      </c>
      <c r="N261" s="100"/>
      <c r="O261" s="100"/>
      <c r="P261" s="100"/>
      <c r="Q261" s="100"/>
      <c r="R261" s="101">
        <f t="shared" si="27"/>
        <v>0</v>
      </c>
      <c r="S261" s="455">
        <f>'3. Vigilancia'!M24</f>
        <v>0</v>
      </c>
      <c r="T261" s="225"/>
      <c r="U261" s="225"/>
      <c r="V261" s="100" t="e">
        <f t="shared" si="28"/>
        <v>#DIV/0!</v>
      </c>
    </row>
    <row r="262" spans="1:22" ht="21" customHeight="1" x14ac:dyDescent="0.25">
      <c r="A262" s="863"/>
      <c r="B262" s="541"/>
      <c r="C262" s="502" t="str">
        <f>'3. Vigilancia'!B25</f>
        <v>Porcentaje de ejecucion del Programa Ampliado de Inmunizaciones</v>
      </c>
      <c r="D262" s="504">
        <f>'3. Vigilancia'!C25</f>
        <v>2</v>
      </c>
      <c r="E262" s="504">
        <f>'3. Vigilancia'!D25</f>
        <v>0</v>
      </c>
      <c r="F262" s="504">
        <f>'3. Vigilancia'!E25</f>
        <v>0</v>
      </c>
      <c r="G262" s="116">
        <f>'3. Vigilancia'!F25</f>
        <v>0</v>
      </c>
      <c r="H262" s="116">
        <f>'3. Vigilancia'!G25</f>
        <v>0</v>
      </c>
      <c r="I262" s="232">
        <f>'3. Vigilancia'!H25</f>
        <v>0</v>
      </c>
      <c r="J262" s="232">
        <f>'3. Vigilancia'!I25</f>
        <v>0</v>
      </c>
      <c r="K262" s="232">
        <f>'3. Vigilancia'!J25</f>
        <v>0</v>
      </c>
      <c r="L262" s="232">
        <f>'3. Vigilancia'!K25</f>
        <v>0</v>
      </c>
      <c r="M262" s="232">
        <f>'3. Vigilancia'!L25</f>
        <v>0</v>
      </c>
      <c r="N262" s="100"/>
      <c r="O262" s="100"/>
      <c r="P262" s="100"/>
      <c r="Q262" s="100"/>
      <c r="R262" s="101">
        <f t="shared" ref="R262:R273" si="29">SUM(N262:Q262)</f>
        <v>0</v>
      </c>
      <c r="S262" s="455">
        <f>'3. Vigilancia'!M25</f>
        <v>0</v>
      </c>
      <c r="T262" s="225"/>
      <c r="U262" s="225"/>
      <c r="V262" s="100" t="e">
        <f t="shared" ref="V262:V273" si="30">(T262+U262)/S262</f>
        <v>#DIV/0!</v>
      </c>
    </row>
    <row r="263" spans="1:22" ht="21" customHeight="1" x14ac:dyDescent="0.25">
      <c r="A263" s="863"/>
      <c r="B263" s="541"/>
      <c r="C263" s="541"/>
      <c r="D263" s="505"/>
      <c r="E263" s="505"/>
      <c r="F263" s="505"/>
      <c r="G263" s="116">
        <f>'3. Vigilancia'!F26</f>
        <v>0</v>
      </c>
      <c r="H263" s="116">
        <f>'3. Vigilancia'!G26</f>
        <v>0</v>
      </c>
      <c r="I263" s="232">
        <f>'3. Vigilancia'!H26</f>
        <v>0</v>
      </c>
      <c r="J263" s="232">
        <f>'3. Vigilancia'!I26</f>
        <v>0</v>
      </c>
      <c r="K263" s="232">
        <f>'3. Vigilancia'!J26</f>
        <v>0</v>
      </c>
      <c r="L263" s="232">
        <f>'3. Vigilancia'!K26</f>
        <v>0</v>
      </c>
      <c r="M263" s="232">
        <f>'3. Vigilancia'!L26</f>
        <v>0</v>
      </c>
      <c r="N263" s="100"/>
      <c r="O263" s="100"/>
      <c r="P263" s="100"/>
      <c r="Q263" s="100"/>
      <c r="R263" s="101">
        <f t="shared" si="29"/>
        <v>0</v>
      </c>
      <c r="S263" s="455">
        <f>'3. Vigilancia'!M26</f>
        <v>0</v>
      </c>
      <c r="T263" s="225"/>
      <c r="U263" s="225"/>
      <c r="V263" s="100" t="e">
        <f t="shared" si="30"/>
        <v>#DIV/0!</v>
      </c>
    </row>
    <row r="264" spans="1:22" ht="21" customHeight="1" x14ac:dyDescent="0.25">
      <c r="A264" s="863"/>
      <c r="B264" s="541"/>
      <c r="C264" s="541"/>
      <c r="D264" s="505"/>
      <c r="E264" s="505"/>
      <c r="F264" s="505"/>
      <c r="G264" s="116">
        <f>'3. Vigilancia'!F27</f>
        <v>0</v>
      </c>
      <c r="H264" s="116">
        <f>'3. Vigilancia'!G27</f>
        <v>0</v>
      </c>
      <c r="I264" s="232">
        <f>'3. Vigilancia'!H27</f>
        <v>0</v>
      </c>
      <c r="J264" s="232">
        <f>'3. Vigilancia'!I27</f>
        <v>0</v>
      </c>
      <c r="K264" s="232">
        <f>'3. Vigilancia'!J27</f>
        <v>0</v>
      </c>
      <c r="L264" s="232">
        <f>'3. Vigilancia'!K27</f>
        <v>0</v>
      </c>
      <c r="M264" s="232">
        <f>'3. Vigilancia'!L27</f>
        <v>0</v>
      </c>
      <c r="N264" s="100"/>
      <c r="O264" s="100"/>
      <c r="P264" s="100"/>
      <c r="Q264" s="100"/>
      <c r="R264" s="101">
        <f t="shared" si="29"/>
        <v>0</v>
      </c>
      <c r="S264" s="455">
        <f>'3. Vigilancia'!M27</f>
        <v>0</v>
      </c>
      <c r="T264" s="225"/>
      <c r="U264" s="225"/>
      <c r="V264" s="100" t="e">
        <f t="shared" si="30"/>
        <v>#DIV/0!</v>
      </c>
    </row>
    <row r="265" spans="1:22" ht="21" customHeight="1" x14ac:dyDescent="0.25">
      <c r="A265" s="863"/>
      <c r="B265" s="541"/>
      <c r="C265" s="541"/>
      <c r="D265" s="505"/>
      <c r="E265" s="505"/>
      <c r="F265" s="505"/>
      <c r="G265" s="116">
        <f>'3. Vigilancia'!F28</f>
        <v>0</v>
      </c>
      <c r="H265" s="116">
        <f>'3. Vigilancia'!G28</f>
        <v>0</v>
      </c>
      <c r="I265" s="232">
        <f>'3. Vigilancia'!H28</f>
        <v>0</v>
      </c>
      <c r="J265" s="232">
        <f>'3. Vigilancia'!I28</f>
        <v>0</v>
      </c>
      <c r="K265" s="232">
        <f>'3. Vigilancia'!J28</f>
        <v>0</v>
      </c>
      <c r="L265" s="232">
        <f>'3. Vigilancia'!K28</f>
        <v>0</v>
      </c>
      <c r="M265" s="232">
        <f>'3. Vigilancia'!L28</f>
        <v>0</v>
      </c>
      <c r="N265" s="100"/>
      <c r="O265" s="100"/>
      <c r="P265" s="100"/>
      <c r="Q265" s="100"/>
      <c r="R265" s="101">
        <f t="shared" si="29"/>
        <v>0</v>
      </c>
      <c r="S265" s="455">
        <f>'3. Vigilancia'!M28</f>
        <v>0</v>
      </c>
      <c r="T265" s="225"/>
      <c r="U265" s="225"/>
      <c r="V265" s="100" t="e">
        <f t="shared" si="30"/>
        <v>#DIV/0!</v>
      </c>
    </row>
    <row r="266" spans="1:22" ht="21" customHeight="1" x14ac:dyDescent="0.25">
      <c r="A266" s="863"/>
      <c r="B266" s="541"/>
      <c r="C266" s="541" t="e">
        <f>#REF!</f>
        <v>#REF!</v>
      </c>
      <c r="D266" s="505" t="e">
        <f>#REF!</f>
        <v>#REF!</v>
      </c>
      <c r="E266" s="505" t="e">
        <f>#REF!</f>
        <v>#REF!</v>
      </c>
      <c r="F266" s="505" t="e">
        <f>#REF!</f>
        <v>#REF!</v>
      </c>
      <c r="G266" s="116">
        <f>'3. Vigilancia'!F29</f>
        <v>0</v>
      </c>
      <c r="H266" s="116">
        <f>'3. Vigilancia'!G29</f>
        <v>0</v>
      </c>
      <c r="I266" s="232">
        <f>'3. Vigilancia'!H29</f>
        <v>0</v>
      </c>
      <c r="J266" s="232">
        <f>'3. Vigilancia'!I29</f>
        <v>0</v>
      </c>
      <c r="K266" s="232">
        <f>'3. Vigilancia'!J29</f>
        <v>0</v>
      </c>
      <c r="L266" s="232">
        <f>'3. Vigilancia'!K29</f>
        <v>0</v>
      </c>
      <c r="M266" s="232">
        <f>'3. Vigilancia'!L29</f>
        <v>0</v>
      </c>
      <c r="N266" s="100"/>
      <c r="O266" s="100"/>
      <c r="P266" s="100"/>
      <c r="Q266" s="100"/>
      <c r="R266" s="101">
        <f t="shared" si="29"/>
        <v>0</v>
      </c>
      <c r="S266" s="455">
        <f>'3. Vigilancia'!M29</f>
        <v>0</v>
      </c>
      <c r="T266" s="225"/>
      <c r="U266" s="225"/>
      <c r="V266" s="100" t="e">
        <f t="shared" si="30"/>
        <v>#DIV/0!</v>
      </c>
    </row>
    <row r="267" spans="1:22" ht="21" customHeight="1" x14ac:dyDescent="0.25">
      <c r="A267" s="863"/>
      <c r="B267" s="541"/>
      <c r="C267" s="502" t="str">
        <f>'3. Vigilancia'!B30</f>
        <v>Sistema de notificación obligatorio implementado</v>
      </c>
      <c r="D267" s="504">
        <f>'3. Vigilancia'!C30</f>
        <v>0</v>
      </c>
      <c r="E267" s="504">
        <f>'3. Vigilancia'!D30</f>
        <v>3</v>
      </c>
      <c r="F267" s="504">
        <f>'3. Vigilancia'!E30</f>
        <v>0</v>
      </c>
      <c r="G267" s="116">
        <f>'3. Vigilancia'!F30</f>
        <v>0</v>
      </c>
      <c r="H267" s="116">
        <f>'3. Vigilancia'!G30</f>
        <v>0</v>
      </c>
      <c r="I267" s="232">
        <f>'3. Vigilancia'!H30</f>
        <v>0</v>
      </c>
      <c r="J267" s="232">
        <f>'3. Vigilancia'!I30</f>
        <v>0</v>
      </c>
      <c r="K267" s="232">
        <f>'3. Vigilancia'!J30</f>
        <v>0</v>
      </c>
      <c r="L267" s="232">
        <f>'3. Vigilancia'!K30</f>
        <v>0</v>
      </c>
      <c r="M267" s="232">
        <f>'3. Vigilancia'!L30</f>
        <v>0</v>
      </c>
      <c r="N267" s="100"/>
      <c r="O267" s="100"/>
      <c r="P267" s="100"/>
      <c r="Q267" s="100"/>
      <c r="R267" s="101">
        <f t="shared" si="29"/>
        <v>0</v>
      </c>
      <c r="S267" s="455">
        <f>'3. Vigilancia'!M30</f>
        <v>0</v>
      </c>
      <c r="T267" s="225"/>
      <c r="U267" s="225"/>
      <c r="V267" s="100" t="e">
        <f t="shared" si="30"/>
        <v>#DIV/0!</v>
      </c>
    </row>
    <row r="268" spans="1:22" ht="21" customHeight="1" x14ac:dyDescent="0.25">
      <c r="A268" s="863"/>
      <c r="B268" s="541"/>
      <c r="C268" s="541"/>
      <c r="D268" s="505" t="e">
        <f>#REF!</f>
        <v>#REF!</v>
      </c>
      <c r="E268" s="505" t="e">
        <f>#REF!</f>
        <v>#REF!</v>
      </c>
      <c r="F268" s="505" t="e">
        <f>#REF!</f>
        <v>#REF!</v>
      </c>
      <c r="G268" s="116">
        <f>'3. Vigilancia'!F31</f>
        <v>0</v>
      </c>
      <c r="H268" s="116">
        <f>'3. Vigilancia'!G31</f>
        <v>0</v>
      </c>
      <c r="I268" s="232">
        <f>'3. Vigilancia'!H31</f>
        <v>0</v>
      </c>
      <c r="J268" s="232">
        <f>'3. Vigilancia'!I31</f>
        <v>0</v>
      </c>
      <c r="K268" s="232">
        <f>'3. Vigilancia'!J31</f>
        <v>0</v>
      </c>
      <c r="L268" s="232">
        <f>'3. Vigilancia'!K31</f>
        <v>0</v>
      </c>
      <c r="M268" s="232">
        <f>'3. Vigilancia'!L31</f>
        <v>0</v>
      </c>
      <c r="N268" s="100"/>
      <c r="O268" s="100"/>
      <c r="P268" s="100"/>
      <c r="Q268" s="100"/>
      <c r="R268" s="101">
        <f t="shared" si="29"/>
        <v>0</v>
      </c>
      <c r="S268" s="455">
        <f>'3. Vigilancia'!M31</f>
        <v>0</v>
      </c>
      <c r="T268" s="225"/>
      <c r="U268" s="225"/>
      <c r="V268" s="100" t="e">
        <f t="shared" si="30"/>
        <v>#DIV/0!</v>
      </c>
    </row>
    <row r="269" spans="1:22" ht="21" customHeight="1" x14ac:dyDescent="0.25">
      <c r="A269" s="863"/>
      <c r="B269" s="541"/>
      <c r="C269" s="541"/>
      <c r="D269" s="505"/>
      <c r="E269" s="505"/>
      <c r="F269" s="505"/>
      <c r="G269" s="116">
        <f>'3. Vigilancia'!F32</f>
        <v>0</v>
      </c>
      <c r="H269" s="116">
        <f>'3. Vigilancia'!G32</f>
        <v>0</v>
      </c>
      <c r="I269" s="232">
        <f>'3. Vigilancia'!H32</f>
        <v>0</v>
      </c>
      <c r="J269" s="232">
        <f>'3. Vigilancia'!I32</f>
        <v>0</v>
      </c>
      <c r="K269" s="232">
        <f>'3. Vigilancia'!J32</f>
        <v>0</v>
      </c>
      <c r="L269" s="232">
        <f>'3. Vigilancia'!K32</f>
        <v>0</v>
      </c>
      <c r="M269" s="232">
        <f>'3. Vigilancia'!L32</f>
        <v>0</v>
      </c>
      <c r="N269" s="100"/>
      <c r="O269" s="100"/>
      <c r="P269" s="100"/>
      <c r="Q269" s="100"/>
      <c r="R269" s="101">
        <f t="shared" si="29"/>
        <v>0</v>
      </c>
      <c r="S269" s="455">
        <f>'3. Vigilancia'!M32</f>
        <v>0</v>
      </c>
      <c r="T269" s="225"/>
      <c r="U269" s="225"/>
      <c r="V269" s="100" t="e">
        <f t="shared" si="30"/>
        <v>#DIV/0!</v>
      </c>
    </row>
    <row r="270" spans="1:22" ht="21" customHeight="1" x14ac:dyDescent="0.25">
      <c r="A270" s="863"/>
      <c r="B270" s="541"/>
      <c r="C270" s="541"/>
      <c r="D270" s="505"/>
      <c r="E270" s="505"/>
      <c r="F270" s="505"/>
      <c r="G270" s="116">
        <f>'3. Vigilancia'!F33</f>
        <v>0</v>
      </c>
      <c r="H270" s="116">
        <f>'3. Vigilancia'!G33</f>
        <v>0</v>
      </c>
      <c r="I270" s="232">
        <f>'3. Vigilancia'!H33</f>
        <v>0</v>
      </c>
      <c r="J270" s="232">
        <f>'3. Vigilancia'!I33</f>
        <v>0</v>
      </c>
      <c r="K270" s="232">
        <f>'3. Vigilancia'!J33</f>
        <v>0</v>
      </c>
      <c r="L270" s="232">
        <f>'3. Vigilancia'!K33</f>
        <v>0</v>
      </c>
      <c r="M270" s="232">
        <f>'3. Vigilancia'!L33</f>
        <v>0</v>
      </c>
      <c r="N270" s="100"/>
      <c r="O270" s="100"/>
      <c r="P270" s="100"/>
      <c r="Q270" s="100"/>
      <c r="R270" s="101">
        <f t="shared" si="29"/>
        <v>0</v>
      </c>
      <c r="S270" s="455">
        <f>'3. Vigilancia'!M33</f>
        <v>0</v>
      </c>
      <c r="T270" s="225"/>
      <c r="U270" s="225"/>
      <c r="V270" s="100" t="e">
        <f t="shared" si="30"/>
        <v>#DIV/0!</v>
      </c>
    </row>
    <row r="271" spans="1:22" ht="21" customHeight="1" x14ac:dyDescent="0.25">
      <c r="A271" s="863"/>
      <c r="B271" s="541"/>
      <c r="C271" s="503"/>
      <c r="D271" s="505" t="e">
        <f>#REF!</f>
        <v>#REF!</v>
      </c>
      <c r="E271" s="505" t="e">
        <f>#REF!</f>
        <v>#REF!</v>
      </c>
      <c r="F271" s="505" t="e">
        <f>#REF!</f>
        <v>#REF!</v>
      </c>
      <c r="G271" s="116">
        <f>'3. Vigilancia'!F34</f>
        <v>0</v>
      </c>
      <c r="H271" s="116">
        <f>'3. Vigilancia'!G34</f>
        <v>0</v>
      </c>
      <c r="I271" s="232">
        <f>'3. Vigilancia'!H34</f>
        <v>0</v>
      </c>
      <c r="J271" s="232">
        <f>'3. Vigilancia'!I34</f>
        <v>0</v>
      </c>
      <c r="K271" s="232">
        <f>'3. Vigilancia'!J34</f>
        <v>0</v>
      </c>
      <c r="L271" s="232">
        <f>'3. Vigilancia'!K34</f>
        <v>0</v>
      </c>
      <c r="M271" s="232">
        <f>'3. Vigilancia'!L34</f>
        <v>0</v>
      </c>
      <c r="N271" s="100"/>
      <c r="O271" s="100"/>
      <c r="P271" s="100"/>
      <c r="Q271" s="100"/>
      <c r="R271" s="101">
        <f t="shared" si="29"/>
        <v>0</v>
      </c>
      <c r="S271" s="455">
        <f>'3. Vigilancia'!M34</f>
        <v>0</v>
      </c>
      <c r="T271" s="225"/>
      <c r="U271" s="225"/>
      <c r="V271" s="100" t="e">
        <f t="shared" si="30"/>
        <v>#DIV/0!</v>
      </c>
    </row>
    <row r="272" spans="1:22" ht="21" customHeight="1" x14ac:dyDescent="0.25">
      <c r="A272" s="863"/>
      <c r="B272" s="541"/>
      <c r="C272" s="502" t="str">
        <f>'3. Vigilancia'!B35</f>
        <v>Sistema Nacional de Mortalidad Materno e infantil (SINAMI) fortalecido (recomendamos que el nivel central anote actividades propias de ese nivel para el fortalecimiento  SINAMI. Las actividades de los de tres niveles son diferentes auqnue muy articualdas)</v>
      </c>
      <c r="D272" s="504">
        <f>'3. Vigilancia'!C35</f>
        <v>0</v>
      </c>
      <c r="E272" s="504">
        <f>'3. Vigilancia'!D35</f>
        <v>3</v>
      </c>
      <c r="F272" s="504">
        <f>'3. Vigilancia'!E35</f>
        <v>0</v>
      </c>
      <c r="G272" s="116">
        <f>'3. Vigilancia'!F35</f>
        <v>0</v>
      </c>
      <c r="H272" s="116">
        <f>'3. Vigilancia'!G35</f>
        <v>0</v>
      </c>
      <c r="I272" s="232">
        <f>'3. Vigilancia'!H35</f>
        <v>0</v>
      </c>
      <c r="J272" s="232">
        <f>'3. Vigilancia'!I35</f>
        <v>0</v>
      </c>
      <c r="K272" s="232">
        <f>'3. Vigilancia'!J35</f>
        <v>0</v>
      </c>
      <c r="L272" s="232">
        <f>'3. Vigilancia'!K35</f>
        <v>0</v>
      </c>
      <c r="M272" s="232">
        <f>'3. Vigilancia'!L35</f>
        <v>0</v>
      </c>
      <c r="N272" s="100"/>
      <c r="O272" s="100"/>
      <c r="P272" s="100"/>
      <c r="Q272" s="100"/>
      <c r="R272" s="101">
        <f t="shared" si="29"/>
        <v>0</v>
      </c>
      <c r="S272" s="455">
        <f>'3. Vigilancia'!M35</f>
        <v>0</v>
      </c>
      <c r="T272" s="225"/>
      <c r="U272" s="225"/>
      <c r="V272" s="100" t="e">
        <f t="shared" si="30"/>
        <v>#DIV/0!</v>
      </c>
    </row>
    <row r="273" spans="1:23" ht="21" customHeight="1" x14ac:dyDescent="0.25">
      <c r="A273" s="863"/>
      <c r="B273" s="541"/>
      <c r="C273" s="541" t="e">
        <f>#REF!</f>
        <v>#REF!</v>
      </c>
      <c r="D273" s="505" t="e">
        <f>#REF!</f>
        <v>#REF!</v>
      </c>
      <c r="E273" s="505" t="e">
        <f>#REF!</f>
        <v>#REF!</v>
      </c>
      <c r="F273" s="505" t="e">
        <f>#REF!</f>
        <v>#REF!</v>
      </c>
      <c r="G273" s="116">
        <f>'3. Vigilancia'!F36</f>
        <v>0</v>
      </c>
      <c r="H273" s="116">
        <f>'3. Vigilancia'!G36</f>
        <v>0</v>
      </c>
      <c r="I273" s="232">
        <f>'3. Vigilancia'!H36</f>
        <v>0</v>
      </c>
      <c r="J273" s="232">
        <f>'3. Vigilancia'!I36</f>
        <v>0</v>
      </c>
      <c r="K273" s="232">
        <f>'3. Vigilancia'!J36</f>
        <v>0</v>
      </c>
      <c r="L273" s="232">
        <f>'3. Vigilancia'!K36</f>
        <v>0</v>
      </c>
      <c r="M273" s="232">
        <f>'3. Vigilancia'!L36</f>
        <v>0</v>
      </c>
      <c r="N273" s="100"/>
      <c r="O273" s="100"/>
      <c r="P273" s="100"/>
      <c r="Q273" s="100"/>
      <c r="R273" s="101">
        <f t="shared" si="29"/>
        <v>0</v>
      </c>
      <c r="S273" s="455">
        <f>'3. Vigilancia'!M36</f>
        <v>0</v>
      </c>
      <c r="T273" s="225"/>
      <c r="U273" s="225"/>
      <c r="V273" s="100" t="e">
        <f t="shared" si="30"/>
        <v>#DIV/0!</v>
      </c>
    </row>
    <row r="274" spans="1:23" ht="21" customHeight="1" x14ac:dyDescent="0.25">
      <c r="A274" s="863"/>
      <c r="B274" s="541"/>
      <c r="C274" s="541"/>
      <c r="D274" s="505"/>
      <c r="E274" s="505"/>
      <c r="F274" s="505"/>
      <c r="G274" s="116">
        <f>'3. Vigilancia'!F37</f>
        <v>0</v>
      </c>
      <c r="H274" s="116">
        <f>'3. Vigilancia'!G37</f>
        <v>0</v>
      </c>
      <c r="I274" s="232">
        <f>'3. Vigilancia'!H37</f>
        <v>0</v>
      </c>
      <c r="J274" s="232">
        <f>'3. Vigilancia'!I37</f>
        <v>0</v>
      </c>
      <c r="K274" s="232">
        <f>'3. Vigilancia'!J37</f>
        <v>0</v>
      </c>
      <c r="L274" s="232">
        <f>'3. Vigilancia'!K37</f>
        <v>0</v>
      </c>
      <c r="M274" s="232">
        <f>'3. Vigilancia'!L37</f>
        <v>0</v>
      </c>
      <c r="N274" s="100"/>
      <c r="O274" s="100"/>
      <c r="P274" s="100"/>
      <c r="Q274" s="100"/>
      <c r="R274" s="101">
        <f>SUM(N274:Q274)</f>
        <v>0</v>
      </c>
      <c r="S274" s="455">
        <f>'3. Vigilancia'!M37</f>
        <v>0</v>
      </c>
      <c r="T274" s="225"/>
      <c r="U274" s="225"/>
      <c r="V274" s="100" t="e">
        <f>(T274+U274)/S274</f>
        <v>#DIV/0!</v>
      </c>
    </row>
    <row r="275" spans="1:23" ht="21" customHeight="1" x14ac:dyDescent="0.25">
      <c r="A275" s="863"/>
      <c r="B275" s="541"/>
      <c r="C275" s="541"/>
      <c r="D275" s="505"/>
      <c r="E275" s="505"/>
      <c r="F275" s="505"/>
      <c r="G275" s="116">
        <f>'3. Vigilancia'!F38</f>
        <v>0</v>
      </c>
      <c r="H275" s="116">
        <f>'3. Vigilancia'!G38</f>
        <v>0</v>
      </c>
      <c r="I275" s="232">
        <f>'3. Vigilancia'!H38</f>
        <v>0</v>
      </c>
      <c r="J275" s="232">
        <f>'3. Vigilancia'!I38</f>
        <v>0</v>
      </c>
      <c r="K275" s="232">
        <f>'3. Vigilancia'!J38</f>
        <v>0</v>
      </c>
      <c r="L275" s="232">
        <f>'3. Vigilancia'!K38</f>
        <v>0</v>
      </c>
      <c r="M275" s="232">
        <f>'3. Vigilancia'!L38</f>
        <v>0</v>
      </c>
      <c r="N275" s="100"/>
      <c r="O275" s="100"/>
      <c r="P275" s="100"/>
      <c r="Q275" s="100"/>
      <c r="R275" s="101">
        <f>SUM(N275:Q275)</f>
        <v>0</v>
      </c>
      <c r="S275" s="455">
        <f>'3. Vigilancia'!M38</f>
        <v>0</v>
      </c>
      <c r="T275" s="225"/>
      <c r="U275" s="225"/>
      <c r="V275" s="100" t="e">
        <f>(T275+U275)/S275</f>
        <v>#DIV/0!</v>
      </c>
    </row>
    <row r="276" spans="1:23" x14ac:dyDescent="0.25">
      <c r="A276" s="863"/>
      <c r="B276" s="503"/>
      <c r="C276" s="541" t="e">
        <f>#REF!</f>
        <v>#REF!</v>
      </c>
      <c r="D276" s="505" t="e">
        <f>#REF!</f>
        <v>#REF!</v>
      </c>
      <c r="E276" s="505" t="e">
        <f>#REF!</f>
        <v>#REF!</v>
      </c>
      <c r="F276" s="505" t="e">
        <f>#REF!</f>
        <v>#REF!</v>
      </c>
      <c r="G276" s="116">
        <f>'3. Vigilancia'!F39</f>
        <v>0</v>
      </c>
      <c r="H276" s="116">
        <f>'3. Vigilancia'!G39</f>
        <v>0</v>
      </c>
      <c r="I276" s="232">
        <f>'3. Vigilancia'!H39</f>
        <v>0</v>
      </c>
      <c r="J276" s="232">
        <f>'3. Vigilancia'!I39</f>
        <v>0</v>
      </c>
      <c r="K276" s="232">
        <f>'3. Vigilancia'!J39</f>
        <v>0</v>
      </c>
      <c r="L276" s="232">
        <f>'3. Vigilancia'!K39</f>
        <v>0</v>
      </c>
      <c r="M276" s="232">
        <f>'3. Vigilancia'!L39</f>
        <v>0</v>
      </c>
      <c r="N276" s="100"/>
      <c r="O276" s="100"/>
      <c r="P276" s="100"/>
      <c r="Q276" s="100"/>
      <c r="R276" s="101">
        <f>SUM(N276:Q276)</f>
        <v>0</v>
      </c>
      <c r="S276" s="455">
        <f>'3. Vigilancia'!M39</f>
        <v>0</v>
      </c>
      <c r="T276" s="225"/>
      <c r="U276" s="225"/>
      <c r="V276" s="100" t="e">
        <f>(T276+U276)/S276</f>
        <v>#DIV/0!</v>
      </c>
    </row>
    <row r="277" spans="1:23" ht="21" customHeight="1" x14ac:dyDescent="0.25">
      <c r="A277" s="863"/>
      <c r="B277" s="182"/>
      <c r="C277" s="192"/>
      <c r="D277" s="192"/>
      <c r="E277" s="192"/>
      <c r="F277" s="193">
        <f>SUM(F250,F251,F253,F254,F257,F262,F267,F272)</f>
        <v>0</v>
      </c>
      <c r="G277" s="849" t="s">
        <v>219</v>
      </c>
      <c r="H277" s="850"/>
      <c r="I277" s="850"/>
      <c r="J277" s="850"/>
      <c r="K277" s="850"/>
      <c r="L277" s="850"/>
      <c r="M277" s="851"/>
      <c r="N277" s="183" t="e">
        <f>AVERAGE(N254:N276)</f>
        <v>#DIV/0!</v>
      </c>
      <c r="O277" s="183" t="e">
        <f>AVERAGE(O254:O276)</f>
        <v>#DIV/0!</v>
      </c>
      <c r="P277" s="183" t="e">
        <f>AVERAGE(P254:P276)</f>
        <v>#DIV/0!</v>
      </c>
      <c r="Q277" s="183" t="e">
        <f>AVERAGE(Q254:Q276)</f>
        <v>#DIV/0!</v>
      </c>
      <c r="R277" s="183">
        <f>AVERAGE(R254:R276)</f>
        <v>0</v>
      </c>
      <c r="S277" s="184">
        <f>SUM(S254:S276)</f>
        <v>0</v>
      </c>
      <c r="T277" s="184">
        <f>SUM(T254:T276)</f>
        <v>0</v>
      </c>
      <c r="U277" s="184">
        <f>SUM(U254:U276)</f>
        <v>0</v>
      </c>
      <c r="V277" s="183" t="e">
        <f>AVERAGE(V254:V276)</f>
        <v>#DIV/0!</v>
      </c>
    </row>
    <row r="278" spans="1:23" ht="31.5" customHeight="1" x14ac:dyDescent="0.25">
      <c r="A278" s="863"/>
      <c r="B278" s="870" t="str">
        <f>'3. Vigilancia'!B41</f>
        <v>RE3.MM Medidas minimizadoras del riesgo</v>
      </c>
      <c r="C278" s="870" t="str">
        <f>'3. Vigilancia'!C41</f>
        <v>Indicador</v>
      </c>
      <c r="D278" s="870" t="str">
        <f>'3. Vigilancia'!D41</f>
        <v>Meta anual</v>
      </c>
      <c r="E278" s="826" t="str">
        <f>'3. Vigilancia'!E41:H41</f>
        <v>Meta trimestral programada</v>
      </c>
      <c r="F278" s="827" t="e">
        <f>#REF!</f>
        <v>#REF!</v>
      </c>
      <c r="G278" s="827" t="e">
        <f>#REF!</f>
        <v>#REF!</v>
      </c>
      <c r="H278" s="828" t="e">
        <f>#REF!</f>
        <v>#REF!</v>
      </c>
      <c r="I278" s="870" t="str">
        <f>'3. Vigilancia'!I41</f>
        <v>Total programado</v>
      </c>
      <c r="J278" s="937" t="str">
        <f>'3. Vigilancia'!I41</f>
        <v>Total programado</v>
      </c>
      <c r="K278" s="938"/>
      <c r="L278" s="938"/>
      <c r="M278" s="939"/>
      <c r="N278" s="153" t="s">
        <v>216</v>
      </c>
      <c r="O278" s="153" t="s">
        <v>217</v>
      </c>
      <c r="P278" s="153" t="s">
        <v>213</v>
      </c>
      <c r="Q278" s="153" t="s">
        <v>214</v>
      </c>
      <c r="R278" s="157"/>
      <c r="S278" s="158"/>
      <c r="T278" s="158"/>
      <c r="U278" s="158"/>
      <c r="V278" s="158"/>
    </row>
    <row r="279" spans="1:23" ht="15.75" customHeight="1" x14ac:dyDescent="0.25">
      <c r="A279" s="863"/>
      <c r="B279" s="925"/>
      <c r="C279" s="925" t="e">
        <f>#REF!</f>
        <v>#REF!</v>
      </c>
      <c r="D279" s="925" t="e">
        <f>#REF!</f>
        <v>#REF!</v>
      </c>
      <c r="E279" s="471" t="str">
        <f>'3. Vigilancia'!E42</f>
        <v>I</v>
      </c>
      <c r="F279" s="471" t="str">
        <f>'3. Vigilancia'!F42</f>
        <v>II</v>
      </c>
      <c r="G279" s="471" t="str">
        <f>'3. Vigilancia'!G42</f>
        <v>III</v>
      </c>
      <c r="H279" s="471" t="str">
        <f>'3. Vigilancia'!H42</f>
        <v>IV</v>
      </c>
      <c r="I279" s="925" t="e">
        <f>#REF!</f>
        <v>#REF!</v>
      </c>
      <c r="J279" s="940"/>
      <c r="K279" s="941"/>
      <c r="L279" s="941"/>
      <c r="M279" s="942"/>
      <c r="N279" s="154" t="s">
        <v>166</v>
      </c>
      <c r="O279" s="154" t="s">
        <v>166</v>
      </c>
      <c r="P279" s="154" t="s">
        <v>166</v>
      </c>
      <c r="Q279" s="155" t="s">
        <v>166</v>
      </c>
      <c r="R279" s="157"/>
      <c r="S279" s="157"/>
      <c r="T279" s="158"/>
      <c r="U279" s="158"/>
      <c r="V279" s="158"/>
    </row>
    <row r="280" spans="1:23" ht="21" customHeight="1" x14ac:dyDescent="0.25">
      <c r="A280" s="863"/>
      <c r="B280" s="116">
        <f>'3. Vigilancia'!B43</f>
        <v>0</v>
      </c>
      <c r="C280" s="116">
        <f>'3. Vigilancia'!C43</f>
        <v>0</v>
      </c>
      <c r="D280" s="116">
        <f>'3. Vigilancia'!D43</f>
        <v>0</v>
      </c>
      <c r="E280" s="232">
        <f>'3. Vigilancia'!E43</f>
        <v>0</v>
      </c>
      <c r="F280" s="232">
        <f>'3. Vigilancia'!F43</f>
        <v>0</v>
      </c>
      <c r="G280" s="232">
        <f>'3. Vigilancia'!G43</f>
        <v>0</v>
      </c>
      <c r="H280" s="232">
        <f>'3. Vigilancia'!H43</f>
        <v>0</v>
      </c>
      <c r="I280" s="209">
        <f>'3. Vigilancia'!I43</f>
        <v>0</v>
      </c>
      <c r="J280" s="943">
        <f>'3. Vigilancia'!J43</f>
        <v>0</v>
      </c>
      <c r="K280" s="944"/>
      <c r="L280" s="944"/>
      <c r="M280" s="945"/>
      <c r="N280" s="100"/>
      <c r="O280" s="100"/>
      <c r="P280" s="100"/>
      <c r="Q280" s="100"/>
      <c r="R280" s="101">
        <f>SUM(N280:Q280)</f>
        <v>0</v>
      </c>
      <c r="S280" s="100"/>
      <c r="T280" s="225"/>
      <c r="U280" s="225"/>
      <c r="V280" s="100" t="e">
        <f>(T280+U280)/J280</f>
        <v>#DIV/0!</v>
      </c>
    </row>
    <row r="281" spans="1:23" ht="21" customHeight="1" x14ac:dyDescent="0.25">
      <c r="A281" s="863"/>
      <c r="B281" s="116">
        <f>'3. Vigilancia'!B44</f>
        <v>0</v>
      </c>
      <c r="C281" s="116">
        <f>'3. Vigilancia'!C44</f>
        <v>0</v>
      </c>
      <c r="D281" s="116">
        <f>'3. Vigilancia'!D44</f>
        <v>0</v>
      </c>
      <c r="E281" s="232">
        <f>'3. Vigilancia'!E44</f>
        <v>0</v>
      </c>
      <c r="F281" s="232">
        <f>'3. Vigilancia'!F44</f>
        <v>0</v>
      </c>
      <c r="G281" s="232">
        <f>'3. Vigilancia'!G44</f>
        <v>0</v>
      </c>
      <c r="H281" s="232">
        <f>'3. Vigilancia'!H44</f>
        <v>0</v>
      </c>
      <c r="I281" s="209">
        <f>'3. Vigilancia'!I44</f>
        <v>0</v>
      </c>
      <c r="J281" s="943">
        <f>'3. Vigilancia'!J44</f>
        <v>0</v>
      </c>
      <c r="K281" s="944"/>
      <c r="L281" s="944"/>
      <c r="M281" s="945"/>
      <c r="N281" s="100"/>
      <c r="O281" s="100"/>
      <c r="P281" s="100"/>
      <c r="Q281" s="100"/>
      <c r="R281" s="101">
        <f>SUM(N281:Q281)</f>
        <v>0</v>
      </c>
      <c r="S281" s="100"/>
      <c r="T281" s="225"/>
      <c r="U281" s="225"/>
      <c r="V281" s="100" t="e">
        <f>(T281+U281)/J281</f>
        <v>#DIV/0!</v>
      </c>
    </row>
    <row r="282" spans="1:23" ht="21" customHeight="1" x14ac:dyDescent="0.25">
      <c r="A282" s="863"/>
      <c r="B282" s="116">
        <f>'3. Vigilancia'!B45</f>
        <v>0</v>
      </c>
      <c r="C282" s="116">
        <f>'3. Vigilancia'!C45</f>
        <v>0</v>
      </c>
      <c r="D282" s="116">
        <f>'3. Vigilancia'!D45</f>
        <v>0</v>
      </c>
      <c r="E282" s="232">
        <f>'3. Vigilancia'!E45</f>
        <v>0</v>
      </c>
      <c r="F282" s="232">
        <f>'3. Vigilancia'!F45</f>
        <v>0</v>
      </c>
      <c r="G282" s="232">
        <f>'3. Vigilancia'!G45</f>
        <v>0</v>
      </c>
      <c r="H282" s="232">
        <f>'3. Vigilancia'!H45</f>
        <v>0</v>
      </c>
      <c r="I282" s="209">
        <f>'3. Vigilancia'!I45</f>
        <v>0</v>
      </c>
      <c r="J282" s="943">
        <f>'3. Vigilancia'!J45</f>
        <v>0</v>
      </c>
      <c r="K282" s="944"/>
      <c r="L282" s="944"/>
      <c r="M282" s="945"/>
      <c r="N282" s="100"/>
      <c r="O282" s="100"/>
      <c r="P282" s="100"/>
      <c r="Q282" s="100"/>
      <c r="R282" s="101">
        <f>SUM(N282:Q282)</f>
        <v>0</v>
      </c>
      <c r="S282" s="100"/>
      <c r="T282" s="225"/>
      <c r="U282" s="225"/>
      <c r="V282" s="100" t="e">
        <f>(T282+U282)/J282</f>
        <v>#DIV/0!</v>
      </c>
    </row>
    <row r="283" spans="1:23" s="97" customFormat="1" ht="31.5" customHeight="1" x14ac:dyDescent="0.25">
      <c r="A283" s="863"/>
      <c r="B283" s="849" t="s">
        <v>222</v>
      </c>
      <c r="C283" s="850"/>
      <c r="D283" s="850"/>
      <c r="E283" s="850"/>
      <c r="F283" s="850"/>
      <c r="G283" s="850"/>
      <c r="H283" s="850"/>
      <c r="I283" s="850"/>
      <c r="J283" s="892">
        <f>SUM(J280:M282)</f>
        <v>0</v>
      </c>
      <c r="K283" s="892"/>
      <c r="L283" s="892"/>
      <c r="M283" s="892"/>
      <c r="N283" s="183" t="e">
        <f>AVERAGE(N280:N282)</f>
        <v>#DIV/0!</v>
      </c>
      <c r="O283" s="183" t="e">
        <f>AVERAGE(O280:O282)</f>
        <v>#DIV/0!</v>
      </c>
      <c r="P283" s="183" t="e">
        <f>AVERAGE(P280:P282)</f>
        <v>#DIV/0!</v>
      </c>
      <c r="Q283" s="183" t="e">
        <f>AVERAGE(Q280:Q282)</f>
        <v>#DIV/0!</v>
      </c>
      <c r="R283" s="183">
        <f>AVERAGE(R280:R282)</f>
        <v>0</v>
      </c>
      <c r="S283" s="183"/>
      <c r="T283" s="184">
        <f>SUM(T280:T282)</f>
        <v>0</v>
      </c>
      <c r="U283" s="184">
        <f>SUM(U280:U282)</f>
        <v>0</v>
      </c>
      <c r="V283" s="183" t="e">
        <f>AVERAGE(V280:V282)</f>
        <v>#DIV/0!</v>
      </c>
    </row>
    <row r="284" spans="1:23" s="97" customFormat="1" ht="31.5" customHeight="1" x14ac:dyDescent="0.25">
      <c r="A284" s="863"/>
      <c r="B284" s="194"/>
      <c r="C284" s="195"/>
      <c r="D284" s="195"/>
      <c r="E284" s="195"/>
      <c r="F284" s="197">
        <f>SUM(F249,F277)</f>
        <v>0</v>
      </c>
      <c r="G284" s="875" t="s">
        <v>223</v>
      </c>
      <c r="H284" s="876"/>
      <c r="I284" s="876"/>
      <c r="J284" s="876"/>
      <c r="K284" s="876"/>
      <c r="L284" s="876"/>
      <c r="M284" s="877"/>
      <c r="N284" s="185" t="e">
        <f>AVERAGE(N249,N283,N277)</f>
        <v>#DIV/0!</v>
      </c>
      <c r="O284" s="185" t="e">
        <f>AVERAGE(O249,O283,O277)</f>
        <v>#DIV/0!</v>
      </c>
      <c r="P284" s="185" t="e">
        <f>AVERAGE(P249,P283,P277)</f>
        <v>#DIV/0!</v>
      </c>
      <c r="Q284" s="185" t="e">
        <f>AVERAGE(Q249,Q283,Q277)</f>
        <v>#DIV/0!</v>
      </c>
      <c r="R284" s="185">
        <f>AVERAGE(R249,R283,R277)</f>
        <v>0</v>
      </c>
      <c r="S284" s="186">
        <f>SUM(S249,S283,S277)</f>
        <v>0</v>
      </c>
      <c r="T284" s="186">
        <f>SUM(T249,T283,T277)</f>
        <v>0</v>
      </c>
      <c r="U284" s="186">
        <f>SUM(U249,U283,U277)</f>
        <v>0</v>
      </c>
      <c r="V284" s="185" t="e">
        <f>AVERAGE(V249,V283,V277)</f>
        <v>#DIV/0!</v>
      </c>
    </row>
    <row r="285" spans="1:23" ht="21" x14ac:dyDescent="0.25">
      <c r="A285" s="171"/>
      <c r="B285" s="171"/>
      <c r="C285" s="161"/>
      <c r="D285" s="162"/>
      <c r="E285" s="163"/>
      <c r="F285" s="163"/>
      <c r="G285" s="164"/>
      <c r="H285" s="164"/>
      <c r="I285" s="165"/>
      <c r="J285" s="166"/>
      <c r="K285" s="166"/>
      <c r="L285" s="167"/>
      <c r="M285" s="166"/>
      <c r="N285" s="166"/>
      <c r="O285" s="168"/>
      <c r="P285" s="168"/>
      <c r="Q285" s="168"/>
      <c r="R285" s="168"/>
      <c r="S285" s="168"/>
      <c r="T285" s="168"/>
      <c r="U285" s="168"/>
      <c r="V285" s="169"/>
      <c r="W285" s="187"/>
    </row>
    <row r="286" spans="1:23" s="97" customFormat="1" ht="15.75" x14ac:dyDescent="0.25">
      <c r="A286" s="863" t="str">
        <f>'4. Gestión Institucional '!A4:F4</f>
        <v>Resultado esperado 4: Gestión Institucional eficiente y eficaz</v>
      </c>
      <c r="B286" s="859" t="str">
        <f>'4. Gestión Institucional '!A9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286" s="859"/>
      <c r="D286" s="859"/>
      <c r="E286" s="859"/>
      <c r="F286" s="859"/>
      <c r="G286" s="233"/>
      <c r="H286" s="233"/>
      <c r="I286" s="234"/>
      <c r="J286" s="235"/>
      <c r="K286" s="235"/>
      <c r="L286" s="236"/>
      <c r="M286" s="235"/>
      <c r="N286" s="235"/>
      <c r="O286" s="237"/>
      <c r="P286" s="237"/>
      <c r="Q286" s="237"/>
      <c r="R286" s="237"/>
      <c r="S286" s="237"/>
      <c r="T286" s="237"/>
      <c r="U286" s="237"/>
      <c r="V286" s="238"/>
      <c r="W286" s="187"/>
    </row>
    <row r="287" spans="1:23" s="97" customFormat="1" ht="30" customHeight="1" x14ac:dyDescent="0.25">
      <c r="A287" s="863"/>
      <c r="B287" s="833" t="str">
        <f>'4. Gestión Institucional '!A10</f>
        <v>RE4.P1. Planificación y presupuestación articulados.</v>
      </c>
      <c r="C287" s="573" t="str">
        <f>'4. Gestión Institucional '!B10</f>
        <v xml:space="preserve">Número de Planes, Programas  y Proyectos  Articulados </v>
      </c>
      <c r="D287" s="834">
        <f>'4. Gestión Institucional '!C10</f>
        <v>0</v>
      </c>
      <c r="E287" s="834">
        <f>'4. Gestión Institucional '!D10</f>
        <v>2</v>
      </c>
      <c r="F287" s="835">
        <f>'4. Gestión Institucional '!E10</f>
        <v>0</v>
      </c>
      <c r="G287" s="239" t="str">
        <f>'4. Gestión Institucional '!F10</f>
        <v>Elaboración del Plan Operativo Institucional 2017</v>
      </c>
      <c r="H287" s="447">
        <f>'4. Gestión Institucional '!G10</f>
        <v>0</v>
      </c>
      <c r="I287" s="232">
        <f>'4. Gestión Institucional '!H10</f>
        <v>0</v>
      </c>
      <c r="J287" s="232">
        <f>'4. Gestión Institucional '!I10</f>
        <v>0</v>
      </c>
      <c r="K287" s="232">
        <f>'4. Gestión Institucional '!J10</f>
        <v>0</v>
      </c>
      <c r="L287" s="232">
        <f>'4. Gestión Institucional '!K10</f>
        <v>0</v>
      </c>
      <c r="M287" s="232">
        <f>'4. Gestión Institucional '!L10</f>
        <v>0</v>
      </c>
      <c r="N287" s="100"/>
      <c r="O287" s="100"/>
      <c r="P287" s="100"/>
      <c r="Q287" s="100"/>
      <c r="R287" s="101">
        <f>SUM(N287:Q287)</f>
        <v>0</v>
      </c>
      <c r="S287" s="225">
        <f>'4. Gestión Institucional '!M10</f>
        <v>0</v>
      </c>
      <c r="T287" s="225"/>
      <c r="U287" s="225"/>
      <c r="V287" s="100" t="e">
        <f>(T287+U287)/S287</f>
        <v>#DIV/0!</v>
      </c>
      <c r="W287" s="187"/>
    </row>
    <row r="288" spans="1:23" s="97" customFormat="1" ht="30" customHeight="1" x14ac:dyDescent="0.25">
      <c r="A288" s="863"/>
      <c r="B288" s="833"/>
      <c r="C288" s="574" t="e">
        <f>#REF!</f>
        <v>#REF!</v>
      </c>
      <c r="D288" s="834" t="e">
        <f>#REF!</f>
        <v>#REF!</v>
      </c>
      <c r="E288" s="834" t="e">
        <f>#REF!</f>
        <v>#REF!</v>
      </c>
      <c r="F288" s="836" t="e">
        <f>#REF!</f>
        <v>#REF!</v>
      </c>
      <c r="G288" s="239" t="str">
        <f>'4. Gestión Institucional '!F11</f>
        <v>Elaboración del Plan Presupuesto para Gobierno Central</v>
      </c>
      <c r="H288" s="447">
        <f>'4. Gestión Institucional '!G11</f>
        <v>0</v>
      </c>
      <c r="I288" s="232">
        <f>'4. Gestión Institucional '!H11</f>
        <v>0</v>
      </c>
      <c r="J288" s="232">
        <f>'4. Gestión Institucional '!I11</f>
        <v>0</v>
      </c>
      <c r="K288" s="232">
        <f>'4. Gestión Institucional '!J11</f>
        <v>0</v>
      </c>
      <c r="L288" s="232">
        <f>'4. Gestión Institucional '!K11</f>
        <v>0</v>
      </c>
      <c r="M288" s="232">
        <f>'4. Gestión Institucional '!L11</f>
        <v>0</v>
      </c>
      <c r="N288" s="100"/>
      <c r="O288" s="100"/>
      <c r="P288" s="100"/>
      <c r="Q288" s="100"/>
      <c r="R288" s="101">
        <f t="shared" ref="R288:R301" si="31">SUM(N288:Q288)</f>
        <v>0</v>
      </c>
      <c r="S288" s="225">
        <f>'4. Gestión Institucional '!M11</f>
        <v>0</v>
      </c>
      <c r="T288" s="225"/>
      <c r="U288" s="225"/>
      <c r="V288" s="100" t="e">
        <f t="shared" ref="V288:V301" si="32">(T288+U288)/S288</f>
        <v>#DIV/0!</v>
      </c>
      <c r="W288" s="187"/>
    </row>
    <row r="289" spans="1:23" s="97" customFormat="1" ht="30" customHeight="1" x14ac:dyDescent="0.25">
      <c r="A289" s="863"/>
      <c r="B289" s="833"/>
      <c r="C289" s="574" t="e">
        <f>#REF!</f>
        <v>#REF!</v>
      </c>
      <c r="D289" s="834" t="e">
        <f>#REF!</f>
        <v>#REF!</v>
      </c>
      <c r="E289" s="834" t="e">
        <f>#REF!</f>
        <v>#REF!</v>
      </c>
      <c r="F289" s="836" t="e">
        <f>#REF!</f>
        <v>#REF!</v>
      </c>
      <c r="G289" s="239" t="str">
        <f>'4. Gestión Institucional '!F12</f>
        <v>Elaboración del Plan Presupuesto para la Contraloría General de la República</v>
      </c>
      <c r="H289" s="447">
        <f>'4. Gestión Institucional '!G12</f>
        <v>0</v>
      </c>
      <c r="I289" s="232">
        <f>'4. Gestión Institucional '!H12</f>
        <v>0</v>
      </c>
      <c r="J289" s="232">
        <f>'4. Gestión Institucional '!I12</f>
        <v>0</v>
      </c>
      <c r="K289" s="232">
        <f>'4. Gestión Institucional '!J12</f>
        <v>0</v>
      </c>
      <c r="L289" s="232">
        <f>'4. Gestión Institucional '!K12</f>
        <v>0</v>
      </c>
      <c r="M289" s="232">
        <f>'4. Gestión Institucional '!L12</f>
        <v>0</v>
      </c>
      <c r="N289" s="100"/>
      <c r="O289" s="100"/>
      <c r="P289" s="100"/>
      <c r="Q289" s="100"/>
      <c r="R289" s="101">
        <f t="shared" si="31"/>
        <v>0</v>
      </c>
      <c r="S289" s="225">
        <f>'4. Gestión Institucional '!M12</f>
        <v>0</v>
      </c>
      <c r="T289" s="225"/>
      <c r="U289" s="225"/>
      <c r="V289" s="100" t="e">
        <f t="shared" si="32"/>
        <v>#DIV/0!</v>
      </c>
      <c r="W289" s="187"/>
    </row>
    <row r="290" spans="1:23" s="97" customFormat="1" ht="30" customHeight="1" x14ac:dyDescent="0.25">
      <c r="A290" s="863"/>
      <c r="B290" s="833"/>
      <c r="C290" s="574" t="e">
        <f>#REF!</f>
        <v>#REF!</v>
      </c>
      <c r="D290" s="834" t="e">
        <f>#REF!</f>
        <v>#REF!</v>
      </c>
      <c r="E290" s="834" t="e">
        <f>#REF!</f>
        <v>#REF!</v>
      </c>
      <c r="F290" s="836" t="e">
        <f>#REF!</f>
        <v>#REF!</v>
      </c>
      <c r="G290" s="239" t="str">
        <f>'4. Gestión Institucional '!F13</f>
        <v>Informes financieros trimestrales  para Autoridades Superiores</v>
      </c>
      <c r="H290" s="447">
        <f>'4. Gestión Institucional '!G13</f>
        <v>0</v>
      </c>
      <c r="I290" s="232">
        <f>'4. Gestión Institucional '!H13</f>
        <v>0</v>
      </c>
      <c r="J290" s="232">
        <f>'4. Gestión Institucional '!I13</f>
        <v>0</v>
      </c>
      <c r="K290" s="232">
        <f>'4. Gestión Institucional '!J13</f>
        <v>0</v>
      </c>
      <c r="L290" s="232">
        <f>'4. Gestión Institucional '!K13</f>
        <v>0</v>
      </c>
      <c r="M290" s="232">
        <f>'4. Gestión Institucional '!L13</f>
        <v>0</v>
      </c>
      <c r="N290" s="100"/>
      <c r="O290" s="100"/>
      <c r="P290" s="100"/>
      <c r="Q290" s="100"/>
      <c r="R290" s="101">
        <f t="shared" si="31"/>
        <v>0</v>
      </c>
      <c r="S290" s="225">
        <f>'4. Gestión Institucional '!M13</f>
        <v>0</v>
      </c>
      <c r="T290" s="225"/>
      <c r="U290" s="225"/>
      <c r="V290" s="100" t="e">
        <f t="shared" si="32"/>
        <v>#DIV/0!</v>
      </c>
      <c r="W290" s="187"/>
    </row>
    <row r="291" spans="1:23" s="97" customFormat="1" ht="30" customHeight="1" x14ac:dyDescent="0.25">
      <c r="A291" s="863"/>
      <c r="B291" s="833"/>
      <c r="C291" s="574"/>
      <c r="D291" s="834"/>
      <c r="E291" s="834"/>
      <c r="F291" s="836"/>
      <c r="G291" s="239" t="str">
        <f>'4. Gestión Institucional '!F14</f>
        <v>Informes  financieros trimestrales para Contabilidad Nacional</v>
      </c>
      <c r="H291" s="447">
        <f>'4. Gestión Institucional '!G14</f>
        <v>0</v>
      </c>
      <c r="I291" s="232">
        <f>'4. Gestión Institucional '!H14</f>
        <v>0</v>
      </c>
      <c r="J291" s="232">
        <f>'4. Gestión Institucional '!I14</f>
        <v>0</v>
      </c>
      <c r="K291" s="232">
        <f>'4. Gestión Institucional '!J14</f>
        <v>0</v>
      </c>
      <c r="L291" s="232">
        <f>'4. Gestión Institucional '!K14</f>
        <v>0</v>
      </c>
      <c r="M291" s="232">
        <f>'4. Gestión Institucional '!L14</f>
        <v>0</v>
      </c>
      <c r="N291" s="100"/>
      <c r="O291" s="100"/>
      <c r="P291" s="100"/>
      <c r="Q291" s="100"/>
      <c r="R291" s="101">
        <f t="shared" si="31"/>
        <v>0</v>
      </c>
      <c r="S291" s="225">
        <f>'4. Gestión Institucional '!M14</f>
        <v>0</v>
      </c>
      <c r="T291" s="225"/>
      <c r="U291" s="225"/>
      <c r="V291" s="100" t="e">
        <f t="shared" si="32"/>
        <v>#DIV/0!</v>
      </c>
      <c r="W291" s="187"/>
    </row>
    <row r="292" spans="1:23" s="97" customFormat="1" ht="30" customHeight="1" x14ac:dyDescent="0.25">
      <c r="A292" s="863"/>
      <c r="B292" s="833"/>
      <c r="C292" s="574"/>
      <c r="D292" s="834"/>
      <c r="E292" s="834"/>
      <c r="F292" s="836"/>
      <c r="G292" s="239" t="str">
        <f>'4. Gestión Institucional '!F15</f>
        <v>Informes trimestrales de seguimiento al Plan Operativo Institucional 2017</v>
      </c>
      <c r="H292" s="447">
        <f>'4. Gestión Institucional '!G15</f>
        <v>0</v>
      </c>
      <c r="I292" s="232">
        <f>'4. Gestión Institucional '!H15</f>
        <v>0</v>
      </c>
      <c r="J292" s="232">
        <f>'4. Gestión Institucional '!I15</f>
        <v>0</v>
      </c>
      <c r="K292" s="232">
        <f>'4. Gestión Institucional '!J15</f>
        <v>0</v>
      </c>
      <c r="L292" s="232">
        <f>'4. Gestión Institucional '!K15</f>
        <v>0</v>
      </c>
      <c r="M292" s="232">
        <f>'4. Gestión Institucional '!L15</f>
        <v>0</v>
      </c>
      <c r="N292" s="100"/>
      <c r="O292" s="100"/>
      <c r="P292" s="100"/>
      <c r="Q292" s="100"/>
      <c r="R292" s="101">
        <f t="shared" si="31"/>
        <v>0</v>
      </c>
      <c r="S292" s="225">
        <f>'4. Gestión Institucional '!M15</f>
        <v>0</v>
      </c>
      <c r="T292" s="225"/>
      <c r="U292" s="225"/>
      <c r="V292" s="100" t="e">
        <f t="shared" si="32"/>
        <v>#DIV/0!</v>
      </c>
      <c r="W292" s="187"/>
    </row>
    <row r="293" spans="1:23" s="97" customFormat="1" ht="30" customHeight="1" x14ac:dyDescent="0.25">
      <c r="A293" s="863"/>
      <c r="B293" s="833"/>
      <c r="C293" s="574"/>
      <c r="D293" s="834"/>
      <c r="E293" s="834"/>
      <c r="F293" s="836"/>
      <c r="G293" s="239" t="str">
        <f>'4. Gestión Institucional '!F16</f>
        <v>Elaboración de informes de seguimiento físico - financiero para el Ministerio de Hacienda (DPN)</v>
      </c>
      <c r="H293" s="447">
        <f>'4. Gestión Institucional '!G16</f>
        <v>0</v>
      </c>
      <c r="I293" s="232">
        <f>'4. Gestión Institucional '!H16</f>
        <v>0</v>
      </c>
      <c r="J293" s="232">
        <f>'4. Gestión Institucional '!I16</f>
        <v>0</v>
      </c>
      <c r="K293" s="232">
        <f>'4. Gestión Institucional '!J16</f>
        <v>0</v>
      </c>
      <c r="L293" s="232">
        <f>'4. Gestión Institucional '!K16</f>
        <v>0</v>
      </c>
      <c r="M293" s="232">
        <f>'4. Gestión Institucional '!L16</f>
        <v>0</v>
      </c>
      <c r="N293" s="100"/>
      <c r="O293" s="100"/>
      <c r="P293" s="100"/>
      <c r="Q293" s="100"/>
      <c r="R293" s="101">
        <f t="shared" si="31"/>
        <v>0</v>
      </c>
      <c r="S293" s="225">
        <f>'4. Gestión Institucional '!M16</f>
        <v>0</v>
      </c>
      <c r="T293" s="225"/>
      <c r="U293" s="225"/>
      <c r="V293" s="100" t="e">
        <f t="shared" si="32"/>
        <v>#DIV/0!</v>
      </c>
      <c r="W293" s="187"/>
    </row>
    <row r="294" spans="1:23" s="97" customFormat="1" ht="30" customHeight="1" x14ac:dyDescent="0.25">
      <c r="A294" s="863"/>
      <c r="B294" s="833"/>
      <c r="C294" s="574"/>
      <c r="D294" s="834"/>
      <c r="E294" s="834"/>
      <c r="F294" s="836"/>
      <c r="G294" s="239" t="str">
        <f>'4. Gestión Institucional '!F17</f>
        <v>Elaboración de informes de seguimiento físico - financiero para el Ministerio de Hacienda (AP)</v>
      </c>
      <c r="H294" s="447">
        <f>'4. Gestión Institucional '!G17</f>
        <v>0</v>
      </c>
      <c r="I294" s="232">
        <f>'4. Gestión Institucional '!H17</f>
        <v>0</v>
      </c>
      <c r="J294" s="232">
        <f>'4. Gestión Institucional '!I17</f>
        <v>0</v>
      </c>
      <c r="K294" s="232">
        <f>'4. Gestión Institucional '!J17</f>
        <v>0</v>
      </c>
      <c r="L294" s="232">
        <f>'4. Gestión Institucional '!K17</f>
        <v>0</v>
      </c>
      <c r="M294" s="232">
        <f>'4. Gestión Institucional '!L17</f>
        <v>0</v>
      </c>
      <c r="N294" s="100"/>
      <c r="O294" s="100"/>
      <c r="P294" s="100"/>
      <c r="Q294" s="100"/>
      <c r="R294" s="101">
        <f t="shared" si="31"/>
        <v>0</v>
      </c>
      <c r="S294" s="225">
        <f>'4. Gestión Institucional '!M17</f>
        <v>0</v>
      </c>
      <c r="T294" s="225"/>
      <c r="U294" s="225"/>
      <c r="V294" s="100" t="e">
        <f t="shared" si="32"/>
        <v>#DIV/0!</v>
      </c>
      <c r="W294" s="187"/>
    </row>
    <row r="295" spans="1:23" s="97" customFormat="1" ht="30" customHeight="1" x14ac:dyDescent="0.25">
      <c r="A295" s="863"/>
      <c r="B295" s="833"/>
      <c r="C295" s="574"/>
      <c r="D295" s="834"/>
      <c r="E295" s="834"/>
      <c r="F295" s="836"/>
      <c r="G295" s="239" t="str">
        <f>'4. Gestión Institucional '!F18</f>
        <v>Elaboración de informes de seguimiento físico - financiero para la Contraloría General de la República</v>
      </c>
      <c r="H295" s="447">
        <f>'4. Gestión Institucional '!G18</f>
        <v>0</v>
      </c>
      <c r="I295" s="232">
        <f>'4. Gestión Institucional '!H18</f>
        <v>0</v>
      </c>
      <c r="J295" s="232">
        <f>'4. Gestión Institucional '!I18</f>
        <v>0</v>
      </c>
      <c r="K295" s="232">
        <f>'4. Gestión Institucional '!J18</f>
        <v>0</v>
      </c>
      <c r="L295" s="232">
        <f>'4. Gestión Institucional '!K18</f>
        <v>0</v>
      </c>
      <c r="M295" s="232">
        <f>'4. Gestión Institucional '!L18</f>
        <v>0</v>
      </c>
      <c r="N295" s="100"/>
      <c r="O295" s="100"/>
      <c r="P295" s="100"/>
      <c r="Q295" s="100"/>
      <c r="R295" s="101">
        <f t="shared" si="31"/>
        <v>0</v>
      </c>
      <c r="S295" s="225">
        <f>'4. Gestión Institucional '!M18</f>
        <v>0</v>
      </c>
      <c r="T295" s="225"/>
      <c r="U295" s="225"/>
      <c r="V295" s="100" t="e">
        <f t="shared" si="32"/>
        <v>#DIV/0!</v>
      </c>
      <c r="W295" s="187"/>
    </row>
    <row r="296" spans="1:23" s="97" customFormat="1" ht="30" customHeight="1" x14ac:dyDescent="0.25">
      <c r="A296" s="863"/>
      <c r="B296" s="833"/>
      <c r="C296" s="574"/>
      <c r="D296" s="834"/>
      <c r="E296" s="834"/>
      <c r="F296" s="836"/>
      <c r="G296" s="239" t="str">
        <f>'4. Gestión Institucional '!F19</f>
        <v>Elaboración de informes de seguimiento físico - financiero para DESAF</v>
      </c>
      <c r="H296" s="447">
        <f>'4. Gestión Institucional '!G19</f>
        <v>0</v>
      </c>
      <c r="I296" s="232">
        <f>'4. Gestión Institucional '!H19</f>
        <v>0</v>
      </c>
      <c r="J296" s="232">
        <f>'4. Gestión Institucional '!I19</f>
        <v>0</v>
      </c>
      <c r="K296" s="232">
        <f>'4. Gestión Institucional '!J19</f>
        <v>0</v>
      </c>
      <c r="L296" s="232">
        <f>'4. Gestión Institucional '!K19</f>
        <v>0</v>
      </c>
      <c r="M296" s="232">
        <f>'4. Gestión Institucional '!L19</f>
        <v>0</v>
      </c>
      <c r="N296" s="100"/>
      <c r="O296" s="100"/>
      <c r="P296" s="100"/>
      <c r="Q296" s="100"/>
      <c r="R296" s="101">
        <f t="shared" si="31"/>
        <v>0</v>
      </c>
      <c r="S296" s="225">
        <f>'4. Gestión Institucional '!M19</f>
        <v>0</v>
      </c>
      <c r="T296" s="225"/>
      <c r="U296" s="225"/>
      <c r="V296" s="100" t="e">
        <f t="shared" si="32"/>
        <v>#DIV/0!</v>
      </c>
      <c r="W296" s="187"/>
    </row>
    <row r="297" spans="1:23" s="97" customFormat="1" ht="30" customHeight="1" x14ac:dyDescent="0.25">
      <c r="A297" s="863"/>
      <c r="B297" s="833"/>
      <c r="C297" s="574"/>
      <c r="D297" s="834"/>
      <c r="E297" s="834"/>
      <c r="F297" s="836"/>
      <c r="G297" s="239" t="str">
        <f>'4. Gestión Institucional '!F20</f>
        <v xml:space="preserve">Elaboración de informes de avance físico y financiero de los proyectos institucionales financiados por Ley 9028 </v>
      </c>
      <c r="H297" s="447">
        <f>'4. Gestión Institucional '!G20</f>
        <v>0</v>
      </c>
      <c r="I297" s="232">
        <f>'4. Gestión Institucional '!H20</f>
        <v>0</v>
      </c>
      <c r="J297" s="232">
        <f>'4. Gestión Institucional '!I20</f>
        <v>0</v>
      </c>
      <c r="K297" s="232">
        <f>'4. Gestión Institucional '!J20</f>
        <v>0</v>
      </c>
      <c r="L297" s="232">
        <f>'4. Gestión Institucional '!K20</f>
        <v>0</v>
      </c>
      <c r="M297" s="232">
        <f>'4. Gestión Institucional '!L20</f>
        <v>0</v>
      </c>
      <c r="N297" s="100"/>
      <c r="O297" s="100"/>
      <c r="P297" s="100"/>
      <c r="Q297" s="100"/>
      <c r="R297" s="101">
        <f t="shared" si="31"/>
        <v>0</v>
      </c>
      <c r="S297" s="225">
        <f>'4. Gestión Institucional '!M20</f>
        <v>0</v>
      </c>
      <c r="T297" s="225"/>
      <c r="U297" s="225"/>
      <c r="V297" s="100" t="e">
        <f t="shared" si="32"/>
        <v>#DIV/0!</v>
      </c>
      <c r="W297" s="187"/>
    </row>
    <row r="298" spans="1:23" s="97" customFormat="1" ht="63" customHeight="1" x14ac:dyDescent="0.25">
      <c r="A298" s="863"/>
      <c r="B298" s="833"/>
      <c r="C298" s="574"/>
      <c r="D298" s="834"/>
      <c r="E298" s="834"/>
      <c r="F298" s="836"/>
      <c r="G298" s="239" t="str">
        <f>'4. Gestión Institucional '!F21</f>
        <v>Análisis y seguimiento de la ejecución físico financiera para la toma decisiones y rendición de cuentas (Comisión Plan Presupuesto)</v>
      </c>
      <c r="H298" s="447">
        <f>'4. Gestión Institucional '!G21</f>
        <v>0</v>
      </c>
      <c r="I298" s="232">
        <f>'4. Gestión Institucional '!H21</f>
        <v>0</v>
      </c>
      <c r="J298" s="232">
        <f>'4. Gestión Institucional '!I21</f>
        <v>0</v>
      </c>
      <c r="K298" s="232">
        <f>'4. Gestión Institucional '!J21</f>
        <v>0</v>
      </c>
      <c r="L298" s="232">
        <f>'4. Gestión Institucional '!K21</f>
        <v>0</v>
      </c>
      <c r="M298" s="232">
        <f>'4. Gestión Institucional '!L21</f>
        <v>0</v>
      </c>
      <c r="N298" s="100"/>
      <c r="O298" s="100"/>
      <c r="P298" s="100"/>
      <c r="Q298" s="100"/>
      <c r="R298" s="101">
        <f t="shared" si="31"/>
        <v>0</v>
      </c>
      <c r="S298" s="225">
        <f>'4. Gestión Institucional '!M21</f>
        <v>0</v>
      </c>
      <c r="T298" s="225"/>
      <c r="U298" s="225"/>
      <c r="V298" s="100" t="e">
        <f t="shared" si="32"/>
        <v>#DIV/0!</v>
      </c>
      <c r="W298" s="187"/>
    </row>
    <row r="299" spans="1:23" s="97" customFormat="1" ht="30" customHeight="1" x14ac:dyDescent="0.25">
      <c r="A299" s="863"/>
      <c r="B299" s="833"/>
      <c r="C299" s="574"/>
      <c r="D299" s="834"/>
      <c r="E299" s="834"/>
      <c r="F299" s="836"/>
      <c r="G299" s="239" t="str">
        <f>'4. Gestión Institucional '!F22</f>
        <v>Desarrollo de una propuesta de apertura programática</v>
      </c>
      <c r="H299" s="447">
        <f>'4. Gestión Institucional '!G22</f>
        <v>0</v>
      </c>
      <c r="I299" s="232">
        <f>'4. Gestión Institucional '!H22</f>
        <v>0</v>
      </c>
      <c r="J299" s="232">
        <f>'4. Gestión Institucional '!I22</f>
        <v>0</v>
      </c>
      <c r="K299" s="232">
        <f>'4. Gestión Institucional '!J22</f>
        <v>0</v>
      </c>
      <c r="L299" s="232">
        <f>'4. Gestión Institucional '!K22</f>
        <v>0</v>
      </c>
      <c r="M299" s="232">
        <f>'4. Gestión Institucional '!L22</f>
        <v>0</v>
      </c>
      <c r="N299" s="100"/>
      <c r="O299" s="100"/>
      <c r="P299" s="100"/>
      <c r="Q299" s="100"/>
      <c r="R299" s="101">
        <f t="shared" si="31"/>
        <v>0</v>
      </c>
      <c r="S299" s="225">
        <f>'4. Gestión Institucional '!M22</f>
        <v>0</v>
      </c>
      <c r="T299" s="225"/>
      <c r="U299" s="225"/>
      <c r="V299" s="100" t="e">
        <f t="shared" si="32"/>
        <v>#DIV/0!</v>
      </c>
      <c r="W299" s="187"/>
    </row>
    <row r="300" spans="1:23" s="97" customFormat="1" ht="30" customHeight="1" x14ac:dyDescent="0.25">
      <c r="A300" s="863"/>
      <c r="B300" s="833"/>
      <c r="C300" s="574"/>
      <c r="D300" s="834"/>
      <c r="E300" s="834"/>
      <c r="F300" s="836"/>
      <c r="G300" s="239" t="str">
        <f>'4. Gestión Institucional '!F23</f>
        <v>Desarrollo  de la metodología de costeo institucional</v>
      </c>
      <c r="H300" s="447">
        <f>'4. Gestión Institucional '!G23</f>
        <v>0</v>
      </c>
      <c r="I300" s="232">
        <f>'4. Gestión Institucional '!H23</f>
        <v>0</v>
      </c>
      <c r="J300" s="232">
        <f>'4. Gestión Institucional '!I23</f>
        <v>0</v>
      </c>
      <c r="K300" s="232">
        <f>'4. Gestión Institucional '!J23</f>
        <v>0</v>
      </c>
      <c r="L300" s="232">
        <f>'4. Gestión Institucional '!K23</f>
        <v>0</v>
      </c>
      <c r="M300" s="232">
        <f>'4. Gestión Institucional '!L23</f>
        <v>0</v>
      </c>
      <c r="N300" s="100"/>
      <c r="O300" s="100"/>
      <c r="P300" s="100"/>
      <c r="Q300" s="100"/>
      <c r="R300" s="101">
        <f t="shared" si="31"/>
        <v>0</v>
      </c>
      <c r="S300" s="225">
        <f>'4. Gestión Institucional '!M23</f>
        <v>0</v>
      </c>
      <c r="T300" s="225"/>
      <c r="U300" s="225"/>
      <c r="V300" s="100" t="e">
        <f t="shared" si="32"/>
        <v>#DIV/0!</v>
      </c>
      <c r="W300" s="187"/>
    </row>
    <row r="301" spans="1:23" s="97" customFormat="1" ht="30" customHeight="1" x14ac:dyDescent="0.25">
      <c r="A301" s="863"/>
      <c r="B301" s="833"/>
      <c r="C301" s="575"/>
      <c r="D301" s="834"/>
      <c r="E301" s="834"/>
      <c r="F301" s="836"/>
      <c r="G301" s="239" t="str">
        <f>'4. Gestión Institucional '!F24</f>
        <v>Desarrollo del programa para la ejecución de la Ley 9028</v>
      </c>
      <c r="H301" s="447">
        <f>'4. Gestión Institucional '!G24</f>
        <v>0</v>
      </c>
      <c r="I301" s="232">
        <f>'4. Gestión Institucional '!H24</f>
        <v>0</v>
      </c>
      <c r="J301" s="232">
        <f>'4. Gestión Institucional '!I24</f>
        <v>0</v>
      </c>
      <c r="K301" s="232">
        <f>'4. Gestión Institucional '!J24</f>
        <v>0</v>
      </c>
      <c r="L301" s="232">
        <f>'4. Gestión Institucional '!K24</f>
        <v>0</v>
      </c>
      <c r="M301" s="232">
        <f>'4. Gestión Institucional '!L24</f>
        <v>0</v>
      </c>
      <c r="N301" s="100"/>
      <c r="O301" s="100"/>
      <c r="P301" s="100"/>
      <c r="Q301" s="100"/>
      <c r="R301" s="101">
        <f t="shared" si="31"/>
        <v>0</v>
      </c>
      <c r="S301" s="225">
        <f>'4. Gestión Institucional '!M24</f>
        <v>0</v>
      </c>
      <c r="T301" s="225"/>
      <c r="U301" s="225"/>
      <c r="V301" s="100" t="e">
        <f t="shared" si="32"/>
        <v>#DIV/0!</v>
      </c>
      <c r="W301" s="187"/>
    </row>
    <row r="302" spans="1:23" ht="21" customHeight="1" x14ac:dyDescent="0.25">
      <c r="A302" s="863"/>
      <c r="B302" s="241"/>
      <c r="C302" s="241"/>
      <c r="D302" s="241"/>
      <c r="E302" s="241"/>
      <c r="F302" s="242">
        <f>SUM(F287)</f>
        <v>0</v>
      </c>
      <c r="G302" s="858" t="s">
        <v>219</v>
      </c>
      <c r="H302" s="858"/>
      <c r="I302" s="858"/>
      <c r="J302" s="858"/>
      <c r="K302" s="858"/>
      <c r="L302" s="858"/>
      <c r="M302" s="858"/>
      <c r="N302" s="183" t="e">
        <f>AVERAGE(N287:N301)</f>
        <v>#DIV/0!</v>
      </c>
      <c r="O302" s="183" t="e">
        <f>AVERAGE(O287:O301)</f>
        <v>#DIV/0!</v>
      </c>
      <c r="P302" s="183" t="e">
        <f>AVERAGE(P287:P301)</f>
        <v>#DIV/0!</v>
      </c>
      <c r="Q302" s="183" t="e">
        <f>AVERAGE(Q287:Q301)</f>
        <v>#DIV/0!</v>
      </c>
      <c r="R302" s="183">
        <f>AVERAGE(R287:R301)</f>
        <v>0</v>
      </c>
      <c r="S302" s="228">
        <f>SUM(S287:S301)</f>
        <v>0</v>
      </c>
      <c r="T302" s="228">
        <f>SUM(T287:T301)</f>
        <v>0</v>
      </c>
      <c r="U302" s="228">
        <f>SUM(U287:U301)</f>
        <v>0</v>
      </c>
      <c r="V302" s="183" t="e">
        <f>AVERAGE(V287:V301)</f>
        <v>#DIV/0!</v>
      </c>
    </row>
    <row r="303" spans="1:23" s="97" customFormat="1" ht="48" customHeight="1" x14ac:dyDescent="0.25">
      <c r="A303" s="863"/>
      <c r="B303" s="859" t="str">
        <f>'4. Gestión Institucional '!A26</f>
        <v>Objetivo Estratégico Específico: 4.2 Fortalecer los procesos de adquisición de bienes y servicios, a fin de que los mismos respondan en cantidad, calidad y en forma oportuna a las necesidades de la institución. (DA/DF/PDI)</v>
      </c>
      <c r="C303" s="859" t="e">
        <f>#REF!</f>
        <v>#REF!</v>
      </c>
      <c r="D303" s="859" t="e">
        <f>#REF!</f>
        <v>#REF!</v>
      </c>
      <c r="E303" s="859" t="e">
        <f>#REF!</f>
        <v>#REF!</v>
      </c>
      <c r="F303" s="859" t="e">
        <f>#REF!</f>
        <v>#REF!</v>
      </c>
      <c r="G303" s="239"/>
      <c r="H303" s="239"/>
      <c r="I303" s="240"/>
      <c r="J303" s="240"/>
      <c r="K303" s="240"/>
      <c r="L303" s="240"/>
      <c r="M303" s="240"/>
      <c r="N303" s="100"/>
      <c r="O303" s="100"/>
      <c r="P303" s="100"/>
      <c r="Q303" s="100"/>
      <c r="R303" s="101"/>
      <c r="S303" s="225"/>
      <c r="T303" s="225"/>
      <c r="U303" s="225"/>
      <c r="V303" s="100"/>
      <c r="W303" s="187"/>
    </row>
    <row r="304" spans="1:23" s="97" customFormat="1" ht="36.75" customHeight="1" x14ac:dyDescent="0.25">
      <c r="A304" s="863"/>
      <c r="B304" s="833" t="str">
        <f>'4. Gestión Institucional '!A27</f>
        <v>RE4.P2.Planes de compra ejecutados</v>
      </c>
      <c r="C304" s="833" t="str">
        <f>'4. Gestión Institucional '!B27</f>
        <v xml:space="preserve">Porcentaje del Plan de Compra ejecutados
                                            </v>
      </c>
      <c r="D304" s="834">
        <f>'4. Gestión Institucional '!C27</f>
        <v>0</v>
      </c>
      <c r="E304" s="821">
        <f>'4. Gestión Institucional '!D27</f>
        <v>0.75</v>
      </c>
      <c r="F304" s="835">
        <f>'4. Gestión Institucional '!E27</f>
        <v>0</v>
      </c>
      <c r="G304" s="239" t="str">
        <f>'4. Gestión Institucional '!F27</f>
        <v>Identificar las necesidades de bienes y servicios</v>
      </c>
      <c r="H304" s="447">
        <f>'4. Gestión Institucional '!G27</f>
        <v>0</v>
      </c>
      <c r="I304" s="446">
        <f>'4. Gestión Institucional '!H27</f>
        <v>0</v>
      </c>
      <c r="J304" s="446">
        <f>'4. Gestión Institucional '!I27</f>
        <v>0</v>
      </c>
      <c r="K304" s="446">
        <f>'4. Gestión Institucional '!J27</f>
        <v>0</v>
      </c>
      <c r="L304" s="446">
        <f>'4. Gestión Institucional '!K27</f>
        <v>0</v>
      </c>
      <c r="M304" s="446">
        <f>'4. Gestión Institucional '!L27</f>
        <v>0</v>
      </c>
      <c r="N304" s="100"/>
      <c r="O304" s="100"/>
      <c r="P304" s="100"/>
      <c r="Q304" s="100"/>
      <c r="R304" s="101">
        <f>SUM(N304:Q304)</f>
        <v>0</v>
      </c>
      <c r="S304" s="225">
        <f>'4. Gestión Institucional '!M27</f>
        <v>0</v>
      </c>
      <c r="T304" s="225"/>
      <c r="U304" s="225"/>
      <c r="V304" s="100" t="e">
        <f>(T304+U304)/S304</f>
        <v>#DIV/0!</v>
      </c>
      <c r="W304" s="187"/>
    </row>
    <row r="305" spans="1:23" s="97" customFormat="1" ht="36.75" customHeight="1" x14ac:dyDescent="0.25">
      <c r="A305" s="863"/>
      <c r="B305" s="833" t="e">
        <f>#REF!</f>
        <v>#REF!</v>
      </c>
      <c r="C305" s="833" t="e">
        <f>#REF!</f>
        <v>#REF!</v>
      </c>
      <c r="D305" s="834" t="e">
        <f>#REF!</f>
        <v>#REF!</v>
      </c>
      <c r="E305" s="822"/>
      <c r="F305" s="836" t="e">
        <f>#REF!</f>
        <v>#REF!</v>
      </c>
      <c r="G305" s="239" t="str">
        <f>'4. Gestión Institucional '!F28</f>
        <v>Programación de bienes y servicios</v>
      </c>
      <c r="H305" s="447">
        <f>'4. Gestión Institucional '!G28</f>
        <v>0</v>
      </c>
      <c r="I305" s="446">
        <f>'4. Gestión Institucional '!H28</f>
        <v>0</v>
      </c>
      <c r="J305" s="446">
        <f>'4. Gestión Institucional '!I28</f>
        <v>0</v>
      </c>
      <c r="K305" s="446">
        <f>'4. Gestión Institucional '!J28</f>
        <v>0</v>
      </c>
      <c r="L305" s="446">
        <f>'4. Gestión Institucional '!K28</f>
        <v>0</v>
      </c>
      <c r="M305" s="446">
        <f>'4. Gestión Institucional '!L28</f>
        <v>0</v>
      </c>
      <c r="N305" s="100"/>
      <c r="O305" s="100"/>
      <c r="P305" s="100"/>
      <c r="Q305" s="100"/>
      <c r="R305" s="101">
        <f t="shared" ref="R305:R310" si="33">SUM(N305:Q305)</f>
        <v>0</v>
      </c>
      <c r="S305" s="225">
        <f>'4. Gestión Institucional '!M28</f>
        <v>0</v>
      </c>
      <c r="T305" s="225"/>
      <c r="U305" s="225"/>
      <c r="V305" s="100" t="e">
        <f t="shared" ref="V305:V312" si="34">(T305+U305)/S305</f>
        <v>#DIV/0!</v>
      </c>
      <c r="W305" s="187"/>
    </row>
    <row r="306" spans="1:23" s="97" customFormat="1" ht="36.75" customHeight="1" x14ac:dyDescent="0.25">
      <c r="A306" s="863"/>
      <c r="B306" s="833" t="e">
        <f>#REF!</f>
        <v>#REF!</v>
      </c>
      <c r="C306" s="833" t="e">
        <f>#REF!</f>
        <v>#REF!</v>
      </c>
      <c r="D306" s="834" t="e">
        <f>#REF!</f>
        <v>#REF!</v>
      </c>
      <c r="E306" s="822"/>
      <c r="F306" s="836" t="e">
        <f>#REF!</f>
        <v>#REF!</v>
      </c>
      <c r="G306" s="239" t="str">
        <f>'4. Gestión Institucional '!F29</f>
        <v>Elaborar Plan de Compras</v>
      </c>
      <c r="H306" s="447">
        <f>'4. Gestión Institucional '!G29</f>
        <v>0</v>
      </c>
      <c r="I306" s="446">
        <f>'4. Gestión Institucional '!H29</f>
        <v>0</v>
      </c>
      <c r="J306" s="446">
        <f>'4. Gestión Institucional '!I29</f>
        <v>0</v>
      </c>
      <c r="K306" s="446">
        <f>'4. Gestión Institucional '!J29</f>
        <v>0</v>
      </c>
      <c r="L306" s="446">
        <f>'4. Gestión Institucional '!K29</f>
        <v>0</v>
      </c>
      <c r="M306" s="446">
        <f>'4. Gestión Institucional '!L29</f>
        <v>0</v>
      </c>
      <c r="N306" s="100"/>
      <c r="O306" s="100"/>
      <c r="P306" s="100"/>
      <c r="Q306" s="100"/>
      <c r="R306" s="101">
        <f t="shared" si="33"/>
        <v>0</v>
      </c>
      <c r="S306" s="225">
        <f>'4. Gestión Institucional '!M29</f>
        <v>0</v>
      </c>
      <c r="T306" s="225"/>
      <c r="U306" s="225"/>
      <c r="V306" s="100" t="e">
        <f t="shared" si="34"/>
        <v>#DIV/0!</v>
      </c>
      <c r="W306" s="187"/>
    </row>
    <row r="307" spans="1:23" s="97" customFormat="1" ht="36.75" customHeight="1" x14ac:dyDescent="0.25">
      <c r="A307" s="863"/>
      <c r="B307" s="833" t="e">
        <f>#REF!</f>
        <v>#REF!</v>
      </c>
      <c r="C307" s="833" t="e">
        <f>#REF!</f>
        <v>#REF!</v>
      </c>
      <c r="D307" s="834" t="e">
        <f>#REF!</f>
        <v>#REF!</v>
      </c>
      <c r="E307" s="822"/>
      <c r="F307" s="836" t="e">
        <f>#REF!</f>
        <v>#REF!</v>
      </c>
      <c r="G307" s="239" t="str">
        <f>'4. Gestión Institucional '!F30</f>
        <v xml:space="preserve">Ejecutar los procedimientos de contratación </v>
      </c>
      <c r="H307" s="447">
        <f>'4. Gestión Institucional '!G30</f>
        <v>0</v>
      </c>
      <c r="I307" s="446">
        <f>'4. Gestión Institucional '!H30</f>
        <v>0</v>
      </c>
      <c r="J307" s="446">
        <f>'4. Gestión Institucional '!I30</f>
        <v>0</v>
      </c>
      <c r="K307" s="446">
        <f>'4. Gestión Institucional '!J30</f>
        <v>0</v>
      </c>
      <c r="L307" s="446">
        <f>'4. Gestión Institucional '!K30</f>
        <v>0</v>
      </c>
      <c r="M307" s="446">
        <f>'4. Gestión Institucional '!L30</f>
        <v>0</v>
      </c>
      <c r="N307" s="100"/>
      <c r="O307" s="100"/>
      <c r="P307" s="100"/>
      <c r="Q307" s="100"/>
      <c r="R307" s="101">
        <f t="shared" si="33"/>
        <v>0</v>
      </c>
      <c r="S307" s="225">
        <f>'4. Gestión Institucional '!M30</f>
        <v>0</v>
      </c>
      <c r="T307" s="225"/>
      <c r="U307" s="225"/>
      <c r="V307" s="100" t="e">
        <f t="shared" si="34"/>
        <v>#DIV/0!</v>
      </c>
      <c r="W307" s="187"/>
    </row>
    <row r="308" spans="1:23" s="97" customFormat="1" ht="36.75" customHeight="1" x14ac:dyDescent="0.25">
      <c r="A308" s="863"/>
      <c r="B308" s="833"/>
      <c r="C308" s="833"/>
      <c r="D308" s="834"/>
      <c r="E308" s="822"/>
      <c r="F308" s="836"/>
      <c r="G308" s="239" t="str">
        <f>'4. Gestión Institucional '!F31</f>
        <v>Dar seguimiento a la ejecución del plan</v>
      </c>
      <c r="H308" s="447">
        <f>'4. Gestión Institucional '!G31</f>
        <v>0</v>
      </c>
      <c r="I308" s="446">
        <f>'4. Gestión Institucional '!H31</f>
        <v>0</v>
      </c>
      <c r="J308" s="446">
        <f>'4. Gestión Institucional '!I31</f>
        <v>0</v>
      </c>
      <c r="K308" s="446">
        <f>'4. Gestión Institucional '!J31</f>
        <v>0</v>
      </c>
      <c r="L308" s="446">
        <f>'4. Gestión Institucional '!K31</f>
        <v>0</v>
      </c>
      <c r="M308" s="446">
        <f>'4. Gestión Institucional '!L31</f>
        <v>0</v>
      </c>
      <c r="N308" s="100"/>
      <c r="O308" s="100"/>
      <c r="P308" s="100"/>
      <c r="Q308" s="100"/>
      <c r="R308" s="101">
        <f t="shared" si="33"/>
        <v>0</v>
      </c>
      <c r="S308" s="225">
        <f>'4. Gestión Institucional '!M31</f>
        <v>0</v>
      </c>
      <c r="T308" s="225"/>
      <c r="U308" s="225"/>
      <c r="V308" s="100" t="e">
        <f t="shared" si="34"/>
        <v>#DIV/0!</v>
      </c>
      <c r="W308" s="187"/>
    </row>
    <row r="309" spans="1:23" s="97" customFormat="1" ht="36.75" customHeight="1" x14ac:dyDescent="0.25">
      <c r="A309" s="863"/>
      <c r="B309" s="833"/>
      <c r="C309" s="833"/>
      <c r="D309" s="834"/>
      <c r="E309" s="822"/>
      <c r="F309" s="836"/>
      <c r="G309" s="239" t="str">
        <f>'4. Gestión Institucional '!F32</f>
        <v>Elaboración de guía de procedimientos de contratación administrativa.(CD, LA, LP)</v>
      </c>
      <c r="H309" s="447">
        <f>'4. Gestión Institucional '!G32</f>
        <v>0</v>
      </c>
      <c r="I309" s="446">
        <f>'4. Gestión Institucional '!H32</f>
        <v>0</v>
      </c>
      <c r="J309" s="446">
        <f>'4. Gestión Institucional '!I32</f>
        <v>0</v>
      </c>
      <c r="K309" s="446">
        <f>'4. Gestión Institucional '!J32</f>
        <v>0</v>
      </c>
      <c r="L309" s="446">
        <f>'4. Gestión Institucional '!K32</f>
        <v>0</v>
      </c>
      <c r="M309" s="446">
        <f>'4. Gestión Institucional '!L32</f>
        <v>0</v>
      </c>
      <c r="N309" s="100"/>
      <c r="O309" s="100"/>
      <c r="P309" s="100"/>
      <c r="Q309" s="100"/>
      <c r="R309" s="101">
        <f t="shared" si="33"/>
        <v>0</v>
      </c>
      <c r="S309" s="225">
        <f>'4. Gestión Institucional '!M32</f>
        <v>0</v>
      </c>
      <c r="T309" s="225"/>
      <c r="U309" s="225"/>
      <c r="V309" s="100" t="e">
        <f t="shared" si="34"/>
        <v>#DIV/0!</v>
      </c>
      <c r="W309" s="187"/>
    </row>
    <row r="310" spans="1:23" s="97" customFormat="1" ht="36.75" customHeight="1" x14ac:dyDescent="0.25">
      <c r="A310" s="863"/>
      <c r="B310" s="833" t="e">
        <f>#REF!</f>
        <v>#REF!</v>
      </c>
      <c r="C310" s="833" t="e">
        <f>#REF!</f>
        <v>#REF!</v>
      </c>
      <c r="D310" s="834" t="e">
        <f>#REF!</f>
        <v>#REF!</v>
      </c>
      <c r="E310" s="823"/>
      <c r="F310" s="837" t="e">
        <f>#REF!</f>
        <v>#REF!</v>
      </c>
      <c r="G310" s="239" t="str">
        <f>'4. Gestión Institucional '!F33</f>
        <v>Capacitación en  los en procesos de contratación administrativa en los tres niveles de gestión</v>
      </c>
      <c r="H310" s="447">
        <f>'4. Gestión Institucional '!G33</f>
        <v>0</v>
      </c>
      <c r="I310" s="446">
        <f>'4. Gestión Institucional '!H33</f>
        <v>0</v>
      </c>
      <c r="J310" s="446">
        <f>'4. Gestión Institucional '!I33</f>
        <v>0</v>
      </c>
      <c r="K310" s="446">
        <f>'4. Gestión Institucional '!J33</f>
        <v>0</v>
      </c>
      <c r="L310" s="446">
        <f>'4. Gestión Institucional '!K33</f>
        <v>0</v>
      </c>
      <c r="M310" s="446">
        <f>'4. Gestión Institucional '!L33</f>
        <v>0</v>
      </c>
      <c r="N310" s="100"/>
      <c r="O310" s="100"/>
      <c r="P310" s="100"/>
      <c r="Q310" s="100"/>
      <c r="R310" s="101">
        <f t="shared" si="33"/>
        <v>0</v>
      </c>
      <c r="S310" s="225">
        <f>'4. Gestión Institucional '!M33</f>
        <v>0</v>
      </c>
      <c r="T310" s="225"/>
      <c r="U310" s="225"/>
      <c r="V310" s="100" t="e">
        <f t="shared" si="34"/>
        <v>#DIV/0!</v>
      </c>
      <c r="W310" s="187"/>
    </row>
    <row r="311" spans="1:23" ht="21" customHeight="1" x14ac:dyDescent="0.25">
      <c r="A311" s="863"/>
      <c r="B311" s="241"/>
      <c r="C311" s="241"/>
      <c r="D311" s="241"/>
      <c r="E311" s="241"/>
      <c r="F311" s="242">
        <f>SUM(F304)</f>
        <v>0</v>
      </c>
      <c r="G311" s="858" t="s">
        <v>219</v>
      </c>
      <c r="H311" s="858"/>
      <c r="I311" s="858"/>
      <c r="J311" s="858"/>
      <c r="K311" s="858"/>
      <c r="L311" s="858"/>
      <c r="M311" s="858"/>
      <c r="N311" s="183" t="e">
        <f>AVERAGE(N304:N310)</f>
        <v>#DIV/0!</v>
      </c>
      <c r="O311" s="183" t="e">
        <f>AVERAGE(O304:O310)</f>
        <v>#DIV/0!</v>
      </c>
      <c r="P311" s="183" t="e">
        <f>AVERAGE(P304:P310)</f>
        <v>#DIV/0!</v>
      </c>
      <c r="Q311" s="183" t="e">
        <f>AVERAGE(Q304:Q310)</f>
        <v>#DIV/0!</v>
      </c>
      <c r="R311" s="183">
        <f>AVERAGE(R304:R310)</f>
        <v>0</v>
      </c>
      <c r="S311" s="228">
        <f>SUM(S304:S310)</f>
        <v>0</v>
      </c>
      <c r="T311" s="228">
        <f>SUM(T304:T310)</f>
        <v>0</v>
      </c>
      <c r="U311" s="228">
        <f>SUM(U304:U310)</f>
        <v>0</v>
      </c>
      <c r="V311" s="183" t="e">
        <f>AVERAGE(V304:V310)</f>
        <v>#DIV/0!</v>
      </c>
    </row>
    <row r="312" spans="1:23" s="250" customFormat="1" ht="46.5" customHeight="1" x14ac:dyDescent="0.25">
      <c r="A312" s="863"/>
      <c r="B312" s="552" t="str">
        <f>'4. Gestión Institucional '!A34</f>
        <v>RE4.P3.Activos Institucionales custodiados deacuerdo con normativa</v>
      </c>
      <c r="C312" s="552" t="str">
        <f>'4. Gestión Institucional '!B34</f>
        <v>Número de informes de control de activos institucional</v>
      </c>
      <c r="D312" s="552">
        <f>'4. Gestión Institucional '!C38</f>
        <v>0</v>
      </c>
      <c r="E312" s="552">
        <f>'4. Gestión Institucional '!D34</f>
        <v>0</v>
      </c>
      <c r="F312" s="552">
        <f>'4. Gestión Institucional '!E34</f>
        <v>0</v>
      </c>
      <c r="G312" s="271" t="str">
        <f>'4. Gestión Institucional '!F34</f>
        <v>Elaboración informe de activos trimestral a la Dirección de Bienes</v>
      </c>
      <c r="H312" s="447">
        <f>'4. Gestión Institucional '!G34</f>
        <v>0</v>
      </c>
      <c r="I312" s="446">
        <f>'4. Gestión Institucional '!H34</f>
        <v>0</v>
      </c>
      <c r="J312" s="446">
        <f>'4. Gestión Institucional '!I34</f>
        <v>0</v>
      </c>
      <c r="K312" s="446">
        <f>'4. Gestión Institucional '!J34</f>
        <v>0</v>
      </c>
      <c r="L312" s="446">
        <f>'4. Gestión Institucional '!K34</f>
        <v>0</v>
      </c>
      <c r="M312" s="446">
        <f>'4. Gestión Institucional '!L34</f>
        <v>0</v>
      </c>
      <c r="N312" s="269"/>
      <c r="O312" s="269"/>
      <c r="P312" s="269"/>
      <c r="Q312" s="269"/>
      <c r="R312" s="101">
        <f>SUM(N312:Q312)</f>
        <v>0</v>
      </c>
      <c r="S312" s="270">
        <f>'4. Gestión Institucional '!M34</f>
        <v>0</v>
      </c>
      <c r="T312" s="270"/>
      <c r="U312" s="270"/>
      <c r="V312" s="100" t="e">
        <f t="shared" si="34"/>
        <v>#DIV/0!</v>
      </c>
    </row>
    <row r="313" spans="1:23" s="250" customFormat="1" ht="51.75" customHeight="1" x14ac:dyDescent="0.25">
      <c r="A313" s="863"/>
      <c r="B313" s="820"/>
      <c r="C313" s="820" t="e">
        <f>#REF!</f>
        <v>#REF!</v>
      </c>
      <c r="D313" s="820" t="e">
        <f>#REF!</f>
        <v>#REF!</v>
      </c>
      <c r="E313" s="820" t="e">
        <f>#REF!</f>
        <v>#REF!</v>
      </c>
      <c r="F313" s="820" t="e">
        <f>#REF!</f>
        <v>#REF!</v>
      </c>
      <c r="G313" s="271" t="str">
        <f>'4. Gestión Institucional '!F35</f>
        <v>Elaboración informe de activos mensual a la Contabilidad Nacional</v>
      </c>
      <c r="H313" s="447">
        <f>'4. Gestión Institucional '!G35</f>
        <v>0</v>
      </c>
      <c r="I313" s="446">
        <f>'4. Gestión Institucional '!H35</f>
        <v>0</v>
      </c>
      <c r="J313" s="446">
        <f>'4. Gestión Institucional '!I35</f>
        <v>0</v>
      </c>
      <c r="K313" s="446">
        <f>'4. Gestión Institucional '!J35</f>
        <v>0</v>
      </c>
      <c r="L313" s="446">
        <f>'4. Gestión Institucional '!K35</f>
        <v>0</v>
      </c>
      <c r="M313" s="446">
        <f>'4. Gestión Institucional '!L35</f>
        <v>0</v>
      </c>
      <c r="N313" s="269"/>
      <c r="O313" s="269"/>
      <c r="P313" s="269"/>
      <c r="Q313" s="269"/>
      <c r="R313" s="101">
        <f>SUM(N313:Q313)</f>
        <v>0</v>
      </c>
      <c r="S313" s="270">
        <f>'4. Gestión Institucional '!M35</f>
        <v>0</v>
      </c>
      <c r="T313" s="270"/>
      <c r="U313" s="270"/>
      <c r="V313" s="100" t="e">
        <f>(T313+U313)/S313</f>
        <v>#DIV/0!</v>
      </c>
    </row>
    <row r="314" spans="1:23" ht="45.75" customHeight="1" x14ac:dyDescent="0.25">
      <c r="A314" s="863"/>
      <c r="B314" s="241"/>
      <c r="C314" s="241"/>
      <c r="D314" s="241"/>
      <c r="E314" s="241"/>
      <c r="F314" s="242">
        <f>SUM(F312)</f>
        <v>0</v>
      </c>
      <c r="G314" s="858" t="s">
        <v>219</v>
      </c>
      <c r="H314" s="858"/>
      <c r="I314" s="858"/>
      <c r="J314" s="858"/>
      <c r="K314" s="858"/>
      <c r="L314" s="858"/>
      <c r="M314" s="858"/>
      <c r="N314" s="183" t="e">
        <f>AVERAGE(N312:N313)</f>
        <v>#DIV/0!</v>
      </c>
      <c r="O314" s="183" t="e">
        <f>AVERAGE(O312:O313)</f>
        <v>#DIV/0!</v>
      </c>
      <c r="P314" s="183" t="e">
        <f>AVERAGE(P312:P313)</f>
        <v>#DIV/0!</v>
      </c>
      <c r="Q314" s="183" t="e">
        <f>AVERAGE(Q312:Q313)</f>
        <v>#DIV/0!</v>
      </c>
      <c r="R314" s="183">
        <f>AVERAGE(R312:R313)</f>
        <v>0</v>
      </c>
      <c r="S314" s="228">
        <f>SUM(S312:S313)</f>
        <v>0</v>
      </c>
      <c r="T314" s="228">
        <f>SUM(T312:T313)</f>
        <v>0</v>
      </c>
      <c r="U314" s="228">
        <f>SUM(U312:U313)</f>
        <v>0</v>
      </c>
      <c r="V314" s="183" t="e">
        <f>AVERAGE(V312:V313)</f>
        <v>#DIV/0!</v>
      </c>
    </row>
    <row r="315" spans="1:23" s="97" customFormat="1" ht="40.5" customHeight="1" x14ac:dyDescent="0.25">
      <c r="A315" s="863"/>
      <c r="B315" s="859" t="str">
        <f>'4. Gestión Institucional '!A37</f>
        <v>Objetivo Estratégico Específico: 4.3 Dotar a la institución de la infraestructura y servicios en general requeridos para el desarrollo de las funciones rectoras, a fin de responder a las necesidades de la población.  (DA)</v>
      </c>
      <c r="C315" s="859" t="e">
        <f>#REF!</f>
        <v>#REF!</v>
      </c>
      <c r="D315" s="859" t="e">
        <f>#REF!</f>
        <v>#REF!</v>
      </c>
      <c r="E315" s="859" t="e">
        <f>#REF!</f>
        <v>#REF!</v>
      </c>
      <c r="F315" s="859" t="e">
        <f>#REF!</f>
        <v>#REF!</v>
      </c>
      <c r="G315" s="239"/>
      <c r="H315" s="239"/>
      <c r="I315" s="240"/>
      <c r="J315" s="240"/>
      <c r="K315" s="240"/>
      <c r="L315" s="240"/>
      <c r="M315" s="240"/>
      <c r="N315" s="100"/>
      <c r="O315" s="100"/>
      <c r="P315" s="100"/>
      <c r="Q315" s="100"/>
      <c r="R315" s="101"/>
      <c r="S315" s="225"/>
      <c r="T315" s="225"/>
      <c r="U315" s="225"/>
      <c r="V315" s="100"/>
      <c r="W315" s="187"/>
    </row>
    <row r="316" spans="1:23" s="97" customFormat="1" ht="40.5" customHeight="1" x14ac:dyDescent="0.25">
      <c r="A316" s="863"/>
      <c r="B316" s="833" t="str">
        <f>'4. Gestión Institucional '!A38</f>
        <v xml:space="preserve">RE4.P4.Espacios de trabajo saludables  desarrollados. </v>
      </c>
      <c r="C316" s="833" t="str">
        <f>'4. Gestión Institucional '!B38</f>
        <v xml:space="preserve">Porcentaje del plan de infrestructura y mantenimento de instalaciones ejecutado.   </v>
      </c>
      <c r="D316" s="833">
        <f>'4. Gestión Institucional '!C38</f>
        <v>0</v>
      </c>
      <c r="E316" s="821">
        <f>'4. Gestión Institucional '!D38</f>
        <v>0.1</v>
      </c>
      <c r="F316" s="835">
        <f>'4. Gestión Institucional '!E38</f>
        <v>0</v>
      </c>
      <c r="G316" s="239" t="str">
        <f>'4. Gestión Institucional '!F38</f>
        <v>Elaborar Plan Institucional de inversión pública (Infraestructura)</v>
      </c>
      <c r="H316" s="447">
        <f>'4. Gestión Institucional '!G38</f>
        <v>0</v>
      </c>
      <c r="I316" s="446">
        <f>'4. Gestión Institucional '!H38</f>
        <v>0</v>
      </c>
      <c r="J316" s="446">
        <f>'4. Gestión Institucional '!I38</f>
        <v>0</v>
      </c>
      <c r="K316" s="446">
        <f>'4. Gestión Institucional '!J38</f>
        <v>0</v>
      </c>
      <c r="L316" s="446">
        <f>'4. Gestión Institucional '!K38</f>
        <v>0</v>
      </c>
      <c r="M316" s="446">
        <f>'4. Gestión Institucional '!L38</f>
        <v>0</v>
      </c>
      <c r="N316" s="100"/>
      <c r="O316" s="100"/>
      <c r="P316" s="100"/>
      <c r="Q316" s="100"/>
      <c r="R316" s="101">
        <f>SUM(N316:Q316)</f>
        <v>0</v>
      </c>
      <c r="S316" s="225">
        <f>'4. Gestión Institucional '!M38</f>
        <v>0</v>
      </c>
      <c r="T316" s="225"/>
      <c r="U316" s="225"/>
      <c r="V316" s="100" t="e">
        <f>(T316+U316)/S316</f>
        <v>#DIV/0!</v>
      </c>
      <c r="W316" s="187"/>
    </row>
    <row r="317" spans="1:23" s="97" customFormat="1" ht="40.5" customHeight="1" x14ac:dyDescent="0.25">
      <c r="A317" s="863"/>
      <c r="B317" s="833" t="e">
        <f>#REF!</f>
        <v>#REF!</v>
      </c>
      <c r="C317" s="833" t="e">
        <f>#REF!</f>
        <v>#REF!</v>
      </c>
      <c r="D317" s="833" t="e">
        <f>#REF!</f>
        <v>#REF!</v>
      </c>
      <c r="E317" s="822" t="e">
        <f>#REF!</f>
        <v>#REF!</v>
      </c>
      <c r="F317" s="836" t="e">
        <f>#REF!</f>
        <v>#REF!</v>
      </c>
      <c r="G317" s="239" t="str">
        <f>'4. Gestión Institucional '!F39</f>
        <v>Realizar ajustes al Plan Institucional de inversión pública (Infraestructura)</v>
      </c>
      <c r="H317" s="447">
        <f>'4. Gestión Institucional '!G39</f>
        <v>0</v>
      </c>
      <c r="I317" s="446">
        <f>'4. Gestión Institucional '!H39</f>
        <v>0</v>
      </c>
      <c r="J317" s="446">
        <f>'4. Gestión Institucional '!I39</f>
        <v>0</v>
      </c>
      <c r="K317" s="446">
        <f>'4. Gestión Institucional '!J39</f>
        <v>0</v>
      </c>
      <c r="L317" s="446">
        <f>'4. Gestión Institucional '!K39</f>
        <v>0</v>
      </c>
      <c r="M317" s="446">
        <f>'4. Gestión Institucional '!L39</f>
        <v>0</v>
      </c>
      <c r="N317" s="100"/>
      <c r="O317" s="100"/>
      <c r="P317" s="100"/>
      <c r="Q317" s="100"/>
      <c r="R317" s="101">
        <f>SUM(N317:Q317)</f>
        <v>0</v>
      </c>
      <c r="S317" s="225">
        <f>'4. Gestión Institucional '!M39</f>
        <v>0</v>
      </c>
      <c r="T317" s="225"/>
      <c r="U317" s="225"/>
      <c r="V317" s="100" t="e">
        <f>(T317+U317)/S317</f>
        <v>#DIV/0!</v>
      </c>
      <c r="W317" s="187"/>
    </row>
    <row r="318" spans="1:23" s="97" customFormat="1" ht="40.5" customHeight="1" x14ac:dyDescent="0.25">
      <c r="A318" s="863"/>
      <c r="B318" s="833" t="e">
        <f>#REF!</f>
        <v>#REF!</v>
      </c>
      <c r="C318" s="833" t="e">
        <f>#REF!</f>
        <v>#REF!</v>
      </c>
      <c r="D318" s="833" t="e">
        <f>#REF!</f>
        <v>#REF!</v>
      </c>
      <c r="E318" s="822" t="e">
        <f>#REF!</f>
        <v>#REF!</v>
      </c>
      <c r="F318" s="836" t="e">
        <f>#REF!</f>
        <v>#REF!</v>
      </c>
      <c r="G318" s="239" t="str">
        <f>'4. Gestión Institucional '!F40</f>
        <v>Ejecutar y dar seguimiento al Plan de Infraestructura debidamente aprobado.</v>
      </c>
      <c r="H318" s="447">
        <f>'4. Gestión Institucional '!G40</f>
        <v>0</v>
      </c>
      <c r="I318" s="446">
        <f>'4. Gestión Institucional '!H40</f>
        <v>0</v>
      </c>
      <c r="J318" s="446">
        <f>'4. Gestión Institucional '!I40</f>
        <v>0</v>
      </c>
      <c r="K318" s="446">
        <f>'4. Gestión Institucional '!J40</f>
        <v>0</v>
      </c>
      <c r="L318" s="446">
        <f>'4. Gestión Institucional '!K40</f>
        <v>0</v>
      </c>
      <c r="M318" s="446">
        <f>'4. Gestión Institucional '!L40</f>
        <v>0</v>
      </c>
      <c r="N318" s="100"/>
      <c r="O318" s="100"/>
      <c r="P318" s="100"/>
      <c r="Q318" s="100"/>
      <c r="R318" s="101">
        <f>SUM(N318:Q318)</f>
        <v>0</v>
      </c>
      <c r="S318" s="225">
        <f>'4. Gestión Institucional '!M40</f>
        <v>0</v>
      </c>
      <c r="T318" s="225"/>
      <c r="U318" s="225"/>
      <c r="V318" s="100" t="e">
        <f>(T318+U318)/S318</f>
        <v>#DIV/0!</v>
      </c>
      <c r="W318" s="187"/>
    </row>
    <row r="319" spans="1:23" ht="21" customHeight="1" x14ac:dyDescent="0.25">
      <c r="A319" s="863"/>
      <c r="B319" s="241"/>
      <c r="C319" s="241"/>
      <c r="D319" s="241"/>
      <c r="E319" s="241"/>
      <c r="F319" s="242">
        <f>SUM(F316)</f>
        <v>0</v>
      </c>
      <c r="G319" s="858" t="s">
        <v>219</v>
      </c>
      <c r="H319" s="858"/>
      <c r="I319" s="858"/>
      <c r="J319" s="858"/>
      <c r="K319" s="858"/>
      <c r="L319" s="858"/>
      <c r="M319" s="858"/>
      <c r="N319" s="183" t="e">
        <f>AVERAGE(N316:N318)</f>
        <v>#DIV/0!</v>
      </c>
      <c r="O319" s="183" t="e">
        <f>AVERAGE(O316:O318)</f>
        <v>#DIV/0!</v>
      </c>
      <c r="P319" s="183" t="e">
        <f>AVERAGE(P316:P318)</f>
        <v>#DIV/0!</v>
      </c>
      <c r="Q319" s="183" t="e">
        <f>AVERAGE(Q316:Q318)</f>
        <v>#DIV/0!</v>
      </c>
      <c r="R319" s="183">
        <f>AVERAGE(R316:R318)</f>
        <v>0</v>
      </c>
      <c r="S319" s="228">
        <f>SUM(S316:S318)</f>
        <v>0</v>
      </c>
      <c r="T319" s="228">
        <f>SUM(T316:T318)</f>
        <v>0</v>
      </c>
      <c r="U319" s="228">
        <f>SUM(U316:U318)</f>
        <v>0</v>
      </c>
      <c r="V319" s="183" t="e">
        <f>AVERAGE(V316:V318)</f>
        <v>#DIV/0!</v>
      </c>
    </row>
    <row r="320" spans="1:23" ht="63" customHeight="1" x14ac:dyDescent="0.25">
      <c r="A320" s="863"/>
      <c r="B320" s="839" t="str">
        <f>'4. Gestión Institucional '!A42</f>
        <v>Objetivo Estratégico Específico: 4,4 Reducir la brecha tecnológica tanto a lo interno como externo de la institución mediante el fortalecimiento de las tecnologías de información y comunicación, a fin de desarrollar las funciones rectoras en salud.</v>
      </c>
      <c r="C320" s="839" t="e">
        <f>#REF!</f>
        <v>#REF!</v>
      </c>
      <c r="D320" s="839" t="e">
        <f>#REF!</f>
        <v>#REF!</v>
      </c>
      <c r="E320" s="839" t="e">
        <f>#REF!</f>
        <v>#REF!</v>
      </c>
      <c r="F320" s="839" t="e">
        <f>#REF!</f>
        <v>#REF!</v>
      </c>
      <c r="G320" s="116"/>
      <c r="H320" s="116"/>
      <c r="I320" s="116"/>
      <c r="J320" s="116"/>
      <c r="K320" s="116"/>
      <c r="L320" s="116"/>
      <c r="M320" s="116"/>
      <c r="N320" s="100"/>
      <c r="O320" s="100"/>
      <c r="P320" s="100"/>
      <c r="Q320" s="100"/>
      <c r="R320" s="224"/>
      <c r="S320" s="100"/>
      <c r="T320" s="160"/>
      <c r="U320" s="160"/>
      <c r="V320" s="100"/>
    </row>
    <row r="321" spans="1:22" ht="38.25" customHeight="1" x14ac:dyDescent="0.25">
      <c r="A321" s="863"/>
      <c r="B321" s="502" t="str">
        <f>'4. Gestión Institucional '!A43</f>
        <v>RE4.P5. Decisiones estratégicas de TIC tomadas con base en evidencia técnica y el marco regulatorio aplicable</v>
      </c>
      <c r="C321" s="116" t="str">
        <f>'4. Gestión Institucional '!B43</f>
        <v>Etapas de desarrollo e implementación.</v>
      </c>
      <c r="D321" s="252">
        <f>'4. Gestión Institucional '!C43</f>
        <v>0</v>
      </c>
      <c r="E321" s="252" t="str">
        <f>'4. Gestión Institucional '!D43</f>
        <v>Etapa 2</v>
      </c>
      <c r="F321" s="254">
        <f>'4. Gestión Institucional '!E43</f>
        <v>50</v>
      </c>
      <c r="G321" s="116" t="str">
        <f>'4. Gestión Institucional '!F43</f>
        <v xml:space="preserve">Desarrollo  de la Metodología  para la Gestión de la Cartera de Proyectos de TIC  </v>
      </c>
      <c r="H321" s="252">
        <f>'4. Gestión Institucional '!G43</f>
        <v>0</v>
      </c>
      <c r="I321" s="419">
        <f>'4. Gestión Institucional '!H43</f>
        <v>0</v>
      </c>
      <c r="J321" s="419">
        <f>'4. Gestión Institucional '!I43</f>
        <v>0</v>
      </c>
      <c r="K321" s="419">
        <f>'4. Gestión Institucional '!J43</f>
        <v>0</v>
      </c>
      <c r="L321" s="419">
        <f>'4. Gestión Institucional '!K43</f>
        <v>0</v>
      </c>
      <c r="M321" s="419">
        <f>'4. Gestión Institucional '!L43</f>
        <v>0</v>
      </c>
      <c r="N321" s="100"/>
      <c r="O321" s="100"/>
      <c r="P321" s="100"/>
      <c r="Q321" s="100"/>
      <c r="R321" s="101">
        <f t="shared" ref="R321:R328" si="35">SUM(N321:Q321)</f>
        <v>0</v>
      </c>
      <c r="S321" s="225">
        <f>'4. Gestión Institucional '!M43</f>
        <v>0</v>
      </c>
      <c r="T321" s="225"/>
      <c r="U321" s="225"/>
      <c r="V321" s="100" t="e">
        <f t="shared" ref="V321:V328" si="36">(T321+U321)/S321</f>
        <v>#DIV/0!</v>
      </c>
    </row>
    <row r="322" spans="1:22" ht="41.25" customHeight="1" x14ac:dyDescent="0.25">
      <c r="A322" s="863"/>
      <c r="B322" s="541"/>
      <c r="C322" s="116" t="str">
        <f>'4. Gestión Institucional '!B44</f>
        <v xml:space="preserve">Etapas de la elaboración e implementación de la  propuesta </v>
      </c>
      <c r="D322" s="252">
        <f>'4. Gestión Institucional '!C44</f>
        <v>0</v>
      </c>
      <c r="E322" s="116" t="str">
        <f>'4. Gestión Institucional '!D44</f>
        <v>Etapa 2</v>
      </c>
      <c r="F322" s="254">
        <f>'4. Gestión Institucional '!E44</f>
        <v>50</v>
      </c>
      <c r="G322" s="116" t="str">
        <f>'4. Gestión Institucional '!F44</f>
        <v>Desarrollo de una propuesta para garantizar la sostenibilidad financiera de las TIC institucionales.</v>
      </c>
      <c r="H322" s="252">
        <f>'4. Gestión Institucional '!G44</f>
        <v>0</v>
      </c>
      <c r="I322" s="419">
        <f>'4. Gestión Institucional '!H44</f>
        <v>0</v>
      </c>
      <c r="J322" s="419">
        <f>'4. Gestión Institucional '!I44</f>
        <v>0</v>
      </c>
      <c r="K322" s="419">
        <f>'4. Gestión Institucional '!J44</f>
        <v>0</v>
      </c>
      <c r="L322" s="419">
        <f>'4. Gestión Institucional '!K44</f>
        <v>0</v>
      </c>
      <c r="M322" s="419">
        <f>'4. Gestión Institucional '!L44</f>
        <v>0</v>
      </c>
      <c r="N322" s="100"/>
      <c r="O322" s="100"/>
      <c r="P322" s="100"/>
      <c r="Q322" s="100"/>
      <c r="R322" s="101">
        <f t="shared" si="35"/>
        <v>0</v>
      </c>
      <c r="S322" s="225">
        <f>'4. Gestión Institucional '!M44</f>
        <v>0</v>
      </c>
      <c r="T322" s="225"/>
      <c r="U322" s="225"/>
      <c r="V322" s="100" t="e">
        <f t="shared" si="36"/>
        <v>#DIV/0!</v>
      </c>
    </row>
    <row r="323" spans="1:22" ht="50.25" customHeight="1" x14ac:dyDescent="0.25">
      <c r="A323" s="863"/>
      <c r="B323" s="541"/>
      <c r="C323" s="116" t="str">
        <f>'4. Gestión Institucional '!B45</f>
        <v xml:space="preserve">Porcentaje de cumplimiento de actividades de capacitación planificadas </v>
      </c>
      <c r="D323" s="252">
        <f>'4. Gestión Institucional '!C45</f>
        <v>0</v>
      </c>
      <c r="E323" s="448">
        <f>'4. Gestión Institucional '!D45</f>
        <v>0.25</v>
      </c>
      <c r="F323" s="254">
        <f>'4. Gestión Institucional '!E45</f>
        <v>50</v>
      </c>
      <c r="G323" s="116" t="str">
        <f>'4. Gestión Institucional '!F45</f>
        <v>Ejecución del Plan Institucional de Capacitación en TICs</v>
      </c>
      <c r="H323" s="252">
        <f>'4. Gestión Institucional '!G45</f>
        <v>0</v>
      </c>
      <c r="I323" s="419">
        <f>'4. Gestión Institucional '!H45</f>
        <v>0</v>
      </c>
      <c r="J323" s="419">
        <f>'4. Gestión Institucional '!I45</f>
        <v>0</v>
      </c>
      <c r="K323" s="419">
        <f>'4. Gestión Institucional '!J45</f>
        <v>0</v>
      </c>
      <c r="L323" s="419">
        <f>'4. Gestión Institucional '!K45</f>
        <v>0</v>
      </c>
      <c r="M323" s="419">
        <f>'4. Gestión Institucional '!L45</f>
        <v>0</v>
      </c>
      <c r="N323" s="100"/>
      <c r="O323" s="100"/>
      <c r="P323" s="100"/>
      <c r="Q323" s="100"/>
      <c r="R323" s="101">
        <f t="shared" si="35"/>
        <v>0</v>
      </c>
      <c r="S323" s="225">
        <f>'4. Gestión Institucional '!M45</f>
        <v>0</v>
      </c>
      <c r="T323" s="225"/>
      <c r="U323" s="225"/>
      <c r="V323" s="100" t="e">
        <f t="shared" si="36"/>
        <v>#DIV/0!</v>
      </c>
    </row>
    <row r="324" spans="1:22" ht="37.5" customHeight="1" x14ac:dyDescent="0.25">
      <c r="A324" s="863"/>
      <c r="B324" s="541"/>
      <c r="C324" s="116" t="str">
        <f>'4. Gestión Institucional '!B46</f>
        <v>Porcentaje de avance    de marco regulatorio Institucional en TIC desarrollado</v>
      </c>
      <c r="D324" s="419">
        <f>'4. Gestión Institucional '!C46</f>
        <v>0.1</v>
      </c>
      <c r="E324" s="419">
        <f>'4. Gestión Institucional '!D46</f>
        <v>0.25</v>
      </c>
      <c r="F324" s="254">
        <f>'4. Gestión Institucional '!E46</f>
        <v>70</v>
      </c>
      <c r="G324" s="116" t="str">
        <f>'4. Gestión Institucional '!F46</f>
        <v>Desarrollo del marco regulatorio institucional en TICs.</v>
      </c>
      <c r="H324" s="252">
        <f>'4. Gestión Institucional '!G46</f>
        <v>0</v>
      </c>
      <c r="I324" s="419">
        <f>'4. Gestión Institucional '!H46</f>
        <v>0</v>
      </c>
      <c r="J324" s="419">
        <f>'4. Gestión Institucional '!I46</f>
        <v>0</v>
      </c>
      <c r="K324" s="419">
        <f>'4. Gestión Institucional '!J46</f>
        <v>0</v>
      </c>
      <c r="L324" s="419">
        <f>'4. Gestión Institucional '!K46</f>
        <v>0</v>
      </c>
      <c r="M324" s="419">
        <f>'4. Gestión Institucional '!L46</f>
        <v>0</v>
      </c>
      <c r="N324" s="100"/>
      <c r="O324" s="100"/>
      <c r="P324" s="100"/>
      <c r="Q324" s="100"/>
      <c r="R324" s="101">
        <f t="shared" si="35"/>
        <v>0</v>
      </c>
      <c r="S324" s="225">
        <f>'4. Gestión Institucional '!M46</f>
        <v>0</v>
      </c>
      <c r="T324" s="225"/>
      <c r="U324" s="225"/>
      <c r="V324" s="100" t="e">
        <f t="shared" si="36"/>
        <v>#DIV/0!</v>
      </c>
    </row>
    <row r="325" spans="1:22" ht="15" customHeight="1" x14ac:dyDescent="0.25">
      <c r="A325" s="863"/>
      <c r="B325" s="541"/>
      <c r="C325" s="502" t="str">
        <f>'4. Gestión Institucional '!B47</f>
        <v>Porcentaje de disponibilidad de los servicios y operaciones de TIC</v>
      </c>
      <c r="D325" s="821">
        <f>'4. Gestión Institucional '!C47</f>
        <v>0.15</v>
      </c>
      <c r="E325" s="821">
        <f>'4. Gestión Institucional '!D47</f>
        <v>0.3</v>
      </c>
      <c r="F325" s="831">
        <f>'4. Gestión Institucional '!E47</f>
        <v>90</v>
      </c>
      <c r="G325" s="116" t="str">
        <f>'4. Gestión Institucional '!F47</f>
        <v>Implementación de mejoras al Sistema OTRS</v>
      </c>
      <c r="H325" s="252">
        <f>'4. Gestión Institucional '!G47</f>
        <v>0</v>
      </c>
      <c r="I325" s="419">
        <f>'4. Gestión Institucional '!H47</f>
        <v>0</v>
      </c>
      <c r="J325" s="419">
        <f>'4. Gestión Institucional '!I47</f>
        <v>0</v>
      </c>
      <c r="K325" s="419">
        <f>'4. Gestión Institucional '!J47</f>
        <v>0</v>
      </c>
      <c r="L325" s="419">
        <f>'4. Gestión Institucional '!K47</f>
        <v>0</v>
      </c>
      <c r="M325" s="419">
        <f>'4. Gestión Institucional '!L47</f>
        <v>0</v>
      </c>
      <c r="N325" s="100"/>
      <c r="O325" s="100"/>
      <c r="P325" s="100"/>
      <c r="Q325" s="100"/>
      <c r="R325" s="101">
        <f t="shared" si="35"/>
        <v>0</v>
      </c>
      <c r="S325" s="225">
        <f>'4. Gestión Institucional '!M47</f>
        <v>0</v>
      </c>
      <c r="T325" s="225"/>
      <c r="U325" s="225"/>
      <c r="V325" s="100" t="e">
        <f t="shared" si="36"/>
        <v>#DIV/0!</v>
      </c>
    </row>
    <row r="326" spans="1:22" ht="25.5" x14ac:dyDescent="0.25">
      <c r="A326" s="863"/>
      <c r="B326" s="541"/>
      <c r="C326" s="541" t="e">
        <f>#REF!</f>
        <v>#REF!</v>
      </c>
      <c r="D326" s="822" t="e">
        <f>#REF!</f>
        <v>#REF!</v>
      </c>
      <c r="E326" s="822" t="e">
        <f>#REF!</f>
        <v>#REF!</v>
      </c>
      <c r="F326" s="832" t="e">
        <f>#REF!</f>
        <v>#REF!</v>
      </c>
      <c r="G326" s="116" t="str">
        <f>'4. Gestión Institucional '!F48</f>
        <v>Realizacion de diagnostico para firma digital en otras unidades organizativas</v>
      </c>
      <c r="H326" s="252">
        <f>'4. Gestión Institucional '!G48</f>
        <v>0</v>
      </c>
      <c r="I326" s="419">
        <f>'4. Gestión Institucional '!H48</f>
        <v>0</v>
      </c>
      <c r="J326" s="419">
        <f>'4. Gestión Institucional '!I48</f>
        <v>0</v>
      </c>
      <c r="K326" s="419">
        <f>'4. Gestión Institucional '!J48</f>
        <v>0</v>
      </c>
      <c r="L326" s="419">
        <f>'4. Gestión Institucional '!K48</f>
        <v>0</v>
      </c>
      <c r="M326" s="419">
        <f>'4. Gestión Institucional '!L48</f>
        <v>0</v>
      </c>
      <c r="N326" s="100"/>
      <c r="O326" s="100"/>
      <c r="P326" s="100"/>
      <c r="Q326" s="100"/>
      <c r="R326" s="101">
        <f t="shared" si="35"/>
        <v>0</v>
      </c>
      <c r="S326" s="225">
        <f>'4. Gestión Institucional '!M48</f>
        <v>0</v>
      </c>
      <c r="T326" s="225"/>
      <c r="U326" s="225"/>
      <c r="V326" s="100" t="e">
        <f t="shared" si="36"/>
        <v>#DIV/0!</v>
      </c>
    </row>
    <row r="327" spans="1:22" ht="51" x14ac:dyDescent="0.25">
      <c r="A327" s="863"/>
      <c r="B327" s="541"/>
      <c r="C327" s="541" t="e">
        <f>#REF!</f>
        <v>#REF!</v>
      </c>
      <c r="D327" s="822" t="e">
        <f>#REF!</f>
        <v>#REF!</v>
      </c>
      <c r="E327" s="822" t="e">
        <f>#REF!</f>
        <v>#REF!</v>
      </c>
      <c r="F327" s="832" t="e">
        <f>#REF!</f>
        <v>#REF!</v>
      </c>
      <c r="G327" s="116" t="str">
        <f>'4. Gestión Institucional '!F49</f>
        <v>Implementación de estrategias de acuerdo a criterios de Gobierno Digital e implementación de Software para mejorar accesibilidad  en la Página Web Institucional para cumplimiento a Ley 7599</v>
      </c>
      <c r="H327" s="252">
        <f>'4. Gestión Institucional '!G49</f>
        <v>0</v>
      </c>
      <c r="I327" s="419">
        <f>'4. Gestión Institucional '!H49</f>
        <v>0</v>
      </c>
      <c r="J327" s="419">
        <f>'4. Gestión Institucional '!I49</f>
        <v>0</v>
      </c>
      <c r="K327" s="419">
        <f>'4. Gestión Institucional '!J49</f>
        <v>0</v>
      </c>
      <c r="L327" s="419">
        <f>'4. Gestión Institucional '!K49</f>
        <v>0</v>
      </c>
      <c r="M327" s="419">
        <f>'4. Gestión Institucional '!L49</f>
        <v>0</v>
      </c>
      <c r="N327" s="100"/>
      <c r="O327" s="100"/>
      <c r="P327" s="100"/>
      <c r="Q327" s="100"/>
      <c r="R327" s="101">
        <f t="shared" si="35"/>
        <v>0</v>
      </c>
      <c r="S327" s="225">
        <f>'4. Gestión Institucional '!M49</f>
        <v>0</v>
      </c>
      <c r="T327" s="225"/>
      <c r="U327" s="225"/>
      <c r="V327" s="100" t="e">
        <f t="shared" si="36"/>
        <v>#DIV/0!</v>
      </c>
    </row>
    <row r="328" spans="1:22" x14ac:dyDescent="0.25">
      <c r="A328" s="863"/>
      <c r="B328" s="541"/>
      <c r="C328" s="541" t="e">
        <f>#REF!</f>
        <v>#REF!</v>
      </c>
      <c r="D328" s="822" t="e">
        <f>#REF!</f>
        <v>#REF!</v>
      </c>
      <c r="E328" s="822" t="e">
        <f>#REF!</f>
        <v>#REF!</v>
      </c>
      <c r="F328" s="832" t="e">
        <f>#REF!</f>
        <v>#REF!</v>
      </c>
      <c r="G328" s="116" t="str">
        <f>'4. Gestión Institucional '!F50</f>
        <v>Implementacion del Subsitio Red de Transparencia</v>
      </c>
      <c r="H328" s="252">
        <f>'4. Gestión Institucional '!G50</f>
        <v>0</v>
      </c>
      <c r="I328" s="419">
        <f>'4. Gestión Institucional '!H50</f>
        <v>0</v>
      </c>
      <c r="J328" s="419">
        <f>'4. Gestión Institucional '!I50</f>
        <v>0</v>
      </c>
      <c r="K328" s="419">
        <f>'4. Gestión Institucional '!J50</f>
        <v>0</v>
      </c>
      <c r="L328" s="419">
        <f>'4. Gestión Institucional '!K50</f>
        <v>0</v>
      </c>
      <c r="M328" s="419">
        <f>'4. Gestión Institucional '!L50</f>
        <v>0</v>
      </c>
      <c r="N328" s="100"/>
      <c r="O328" s="100"/>
      <c r="P328" s="100"/>
      <c r="Q328" s="100"/>
      <c r="R328" s="101">
        <f t="shared" si="35"/>
        <v>0</v>
      </c>
      <c r="S328" s="225">
        <f>'4. Gestión Institucional '!M50</f>
        <v>0</v>
      </c>
      <c r="T328" s="225"/>
      <c r="U328" s="225"/>
      <c r="V328" s="100" t="e">
        <f t="shared" si="36"/>
        <v>#DIV/0!</v>
      </c>
    </row>
    <row r="329" spans="1:22" ht="21" customHeight="1" x14ac:dyDescent="0.25">
      <c r="A329" s="863"/>
      <c r="B329" s="182"/>
      <c r="C329" s="192"/>
      <c r="D329" s="192"/>
      <c r="E329" s="192"/>
      <c r="F329" s="193">
        <f>SUM(F321,F322,F323,F324,F325)</f>
        <v>310</v>
      </c>
      <c r="G329" s="849" t="s">
        <v>219</v>
      </c>
      <c r="H329" s="850"/>
      <c r="I329" s="850"/>
      <c r="J329" s="850"/>
      <c r="K329" s="850"/>
      <c r="L329" s="850"/>
      <c r="M329" s="851"/>
      <c r="N329" s="183" t="e">
        <f>AVERAGE(N321:N328)</f>
        <v>#DIV/0!</v>
      </c>
      <c r="O329" s="183" t="e">
        <f>AVERAGE(O321:O328)</f>
        <v>#DIV/0!</v>
      </c>
      <c r="P329" s="183" t="e">
        <f>AVERAGE(P321:P328)</f>
        <v>#DIV/0!</v>
      </c>
      <c r="Q329" s="183" t="e">
        <f>AVERAGE(Q321:Q328)</f>
        <v>#DIV/0!</v>
      </c>
      <c r="R329" s="183">
        <f>AVERAGE(R321:R328)</f>
        <v>0</v>
      </c>
      <c r="S329" s="184">
        <f>SUM(S321:S328)</f>
        <v>0</v>
      </c>
      <c r="T329" s="184">
        <f>SUM(T321:T328)</f>
        <v>0</v>
      </c>
      <c r="U329" s="184">
        <f>SUM(U321:U328)</f>
        <v>0</v>
      </c>
      <c r="V329" s="183" t="e">
        <f>AVERAGE(V321:V328)</f>
        <v>#DIV/0!</v>
      </c>
    </row>
    <row r="330" spans="1:22" ht="69" customHeight="1" x14ac:dyDescent="0.25">
      <c r="A330" s="863"/>
      <c r="B330" s="504" t="str">
        <f>'4. Gestión Institucional '!A51</f>
        <v>RE4.P6. Telecomunicaciones e infraestructura tecnológica modernizada de alta disponibilidad, segura y confiable</v>
      </c>
      <c r="C330" s="116" t="str">
        <f>'4. Gestión Institucional '!B51</f>
        <v>Porcentaje de  equipo informático renovado en los tres niveles de gestión</v>
      </c>
      <c r="D330" s="448">
        <f>'4. Gestión Institucional '!C51</f>
        <v>0</v>
      </c>
      <c r="E330" s="419">
        <f>'4. Gestión Institucional '!D51</f>
        <v>0.2</v>
      </c>
      <c r="F330" s="254">
        <f>'4. Gestión Institucional '!E51</f>
        <v>140</v>
      </c>
      <c r="G330" s="116" t="str">
        <f>'4. Gestión Institucional '!F51</f>
        <v>Renovación de equipo informático en los tres niveles de gestión.</v>
      </c>
      <c r="H330" s="116">
        <f>'4. Gestión Institucional '!G51</f>
        <v>0</v>
      </c>
      <c r="I330" s="419">
        <f>'4. Gestión Institucional '!H51</f>
        <v>0</v>
      </c>
      <c r="J330" s="419">
        <f>'4. Gestión Institucional '!I51</f>
        <v>0</v>
      </c>
      <c r="K330" s="419">
        <f>'4. Gestión Institucional '!J51</f>
        <v>0</v>
      </c>
      <c r="L330" s="419">
        <f>'4. Gestión Institucional '!K51</f>
        <v>0</v>
      </c>
      <c r="M330" s="419">
        <f>'4. Gestión Institucional '!L51</f>
        <v>0</v>
      </c>
      <c r="N330" s="100"/>
      <c r="O330" s="100"/>
      <c r="P330" s="100"/>
      <c r="Q330" s="100"/>
      <c r="R330" s="101">
        <f>SUM(N330:Q330)</f>
        <v>0</v>
      </c>
      <c r="S330" s="225">
        <f>'4. Gestión Institucional '!M51</f>
        <v>0</v>
      </c>
      <c r="T330" s="225"/>
      <c r="U330" s="225"/>
      <c r="V330" s="100" t="e">
        <f>(T330+U330)/S330</f>
        <v>#DIV/0!</v>
      </c>
    </row>
    <row r="331" spans="1:22" ht="50.25" customHeight="1" x14ac:dyDescent="0.25">
      <c r="A331" s="863"/>
      <c r="B331" s="505"/>
      <c r="C331" s="116" t="str">
        <f>'4. Gestión Institucional '!B52</f>
        <v>Número de establecimientos conectados mediante conexiones VPN</v>
      </c>
      <c r="D331" s="252">
        <f>'4. Gestión Institucional '!C52</f>
        <v>80</v>
      </c>
      <c r="E331" s="252">
        <f>'4. Gestión Institucional '!D52</f>
        <v>0</v>
      </c>
      <c r="F331" s="254">
        <f>'4. Gestión Institucional '!E52</f>
        <v>40</v>
      </c>
      <c r="G331" s="116" t="str">
        <f>'4. Gestión Institucional '!F52</f>
        <v>Conectar sedes regionales y locales mediante VPN</v>
      </c>
      <c r="H331" s="116">
        <f>'4. Gestión Institucional '!G52</f>
        <v>0</v>
      </c>
      <c r="I331" s="419">
        <f>'4. Gestión Institucional '!H52</f>
        <v>0</v>
      </c>
      <c r="J331" s="419">
        <f>'4. Gestión Institucional '!I52</f>
        <v>0</v>
      </c>
      <c r="K331" s="419">
        <f>'4. Gestión Institucional '!J52</f>
        <v>0</v>
      </c>
      <c r="L331" s="419">
        <f>'4. Gestión Institucional '!K52</f>
        <v>0</v>
      </c>
      <c r="M331" s="419">
        <f>'4. Gestión Institucional '!L52</f>
        <v>0</v>
      </c>
      <c r="N331" s="100"/>
      <c r="O331" s="100"/>
      <c r="P331" s="100"/>
      <c r="Q331" s="100"/>
      <c r="R331" s="101">
        <f>SUM(N331:Q331)</f>
        <v>0</v>
      </c>
      <c r="S331" s="225">
        <f>'4. Gestión Institucional '!M52</f>
        <v>0</v>
      </c>
      <c r="T331" s="225"/>
      <c r="U331" s="225"/>
      <c r="V331" s="100" t="e">
        <f>(T331+U331)/S331</f>
        <v>#DIV/0!</v>
      </c>
    </row>
    <row r="332" spans="1:22" ht="30.75" customHeight="1" x14ac:dyDescent="0.25">
      <c r="A332" s="863"/>
      <c r="B332" s="505"/>
      <c r="C332" s="449" t="str">
        <f>'4. Gestión Institucional '!B53</f>
        <v>Número de redes de área local (LAN) modernizadas</v>
      </c>
      <c r="D332" s="449">
        <f>'4. Gestión Institucional '!C53</f>
        <v>0</v>
      </c>
      <c r="E332" s="451">
        <f>'4. Gestión Institucional '!D53</f>
        <v>0</v>
      </c>
      <c r="F332" s="254">
        <f>'4. Gestión Institucional '!E53</f>
        <v>700</v>
      </c>
      <c r="G332" s="116" t="str">
        <f>'4. Gestión Institucional '!F53</f>
        <v>Modernizar las Redes de Area Local (LAN) en los tres niveles de gestión.</v>
      </c>
      <c r="H332" s="116">
        <f>'4. Gestión Institucional '!G53</f>
        <v>0</v>
      </c>
      <c r="I332" s="419">
        <f>'4. Gestión Institucional '!H53</f>
        <v>0</v>
      </c>
      <c r="J332" s="419">
        <f>'4. Gestión Institucional '!I53</f>
        <v>0</v>
      </c>
      <c r="K332" s="419">
        <f>'4. Gestión Institucional '!J53</f>
        <v>0</v>
      </c>
      <c r="L332" s="419">
        <f>'4. Gestión Institucional '!K53</f>
        <v>0</v>
      </c>
      <c r="M332" s="419">
        <f>'4. Gestión Institucional '!L53</f>
        <v>0</v>
      </c>
      <c r="N332" s="100"/>
      <c r="O332" s="100"/>
      <c r="P332" s="100"/>
      <c r="Q332" s="100"/>
      <c r="R332" s="101">
        <f>SUM(N332:Q332)</f>
        <v>0</v>
      </c>
      <c r="S332" s="225">
        <f>'4. Gestión Institucional '!M53</f>
        <v>0</v>
      </c>
      <c r="T332" s="225"/>
      <c r="U332" s="225"/>
      <c r="V332" s="100" t="e">
        <f>(T332+U332)/S332</f>
        <v>#DIV/0!</v>
      </c>
    </row>
    <row r="333" spans="1:22" ht="30.75" customHeight="1" x14ac:dyDescent="0.25">
      <c r="A333" s="863"/>
      <c r="B333" s="505"/>
      <c r="C333" s="116" t="str">
        <f>'4. Gestión Institucional '!B54</f>
        <v>Número de usuarios incorporados a la plataforma de colaboración en línea</v>
      </c>
      <c r="D333" s="252">
        <f>'4. Gestión Institucional '!C54</f>
        <v>50</v>
      </c>
      <c r="E333" s="253">
        <f>'4. Gestión Institucional '!D54</f>
        <v>0</v>
      </c>
      <c r="F333" s="254">
        <f>'4. Gestión Institucional '!E54</f>
        <v>165</v>
      </c>
      <c r="G333" s="116" t="str">
        <f>'4. Gestión Institucional '!F54</f>
        <v>Implementar los servicios de la Plataforma de Colaboración en Línea</v>
      </c>
      <c r="H333" s="116">
        <f>'4. Gestión Institucional '!G54</f>
        <v>0</v>
      </c>
      <c r="I333" s="419">
        <f>'4. Gestión Institucional '!H54</f>
        <v>0</v>
      </c>
      <c r="J333" s="419">
        <f>'4. Gestión Institucional '!I54</f>
        <v>0</v>
      </c>
      <c r="K333" s="419">
        <f>'4. Gestión Institucional '!J54</f>
        <v>0</v>
      </c>
      <c r="L333" s="419">
        <f>'4. Gestión Institucional '!K54</f>
        <v>0</v>
      </c>
      <c r="M333" s="419">
        <f>'4. Gestión Institucional '!L54</f>
        <v>0</v>
      </c>
      <c r="N333" s="100"/>
      <c r="O333" s="100"/>
      <c r="P333" s="100"/>
      <c r="Q333" s="100"/>
      <c r="R333" s="101">
        <f>SUM(N333:Q333)</f>
        <v>0</v>
      </c>
      <c r="S333" s="225">
        <f>'4. Gestión Institucional '!M54</f>
        <v>0</v>
      </c>
      <c r="T333" s="225"/>
      <c r="U333" s="225"/>
      <c r="V333" s="100" t="e">
        <f>(T333+U333)/S333</f>
        <v>#DIV/0!</v>
      </c>
    </row>
    <row r="334" spans="1:22" ht="30.75" customHeight="1" x14ac:dyDescent="0.25">
      <c r="A334" s="863"/>
      <c r="B334" s="505"/>
      <c r="C334" s="116" t="str">
        <f>'4. Gestión Institucional '!B55</f>
        <v>Número de Salas de Situación Equipadas</v>
      </c>
      <c r="D334" s="252">
        <f>'4. Gestión Institucional '!C55</f>
        <v>0</v>
      </c>
      <c r="E334" s="253">
        <f>'4. Gestión Institucional '!D55</f>
        <v>0</v>
      </c>
      <c r="F334" s="254">
        <f>'4. Gestión Institucional '!E55</f>
        <v>55</v>
      </c>
      <c r="G334" s="116" t="str">
        <f>'4. Gestión Institucional '!F55</f>
        <v>Equipar salas de situación en salud en los tres niveles de gestión</v>
      </c>
      <c r="H334" s="116">
        <f>'4. Gestión Institucional '!G55</f>
        <v>0</v>
      </c>
      <c r="I334" s="419">
        <f>'4. Gestión Institucional '!H55</f>
        <v>0</v>
      </c>
      <c r="J334" s="419">
        <f>'4. Gestión Institucional '!I55</f>
        <v>0</v>
      </c>
      <c r="K334" s="419">
        <f>'4. Gestión Institucional '!J55</f>
        <v>0</v>
      </c>
      <c r="L334" s="419">
        <f>'4. Gestión Institucional '!K55</f>
        <v>0</v>
      </c>
      <c r="M334" s="419">
        <f>'4. Gestión Institucional '!L55</f>
        <v>0</v>
      </c>
      <c r="N334" s="100"/>
      <c r="O334" s="100"/>
      <c r="P334" s="100"/>
      <c r="Q334" s="100"/>
      <c r="R334" s="101">
        <f>SUM(N334:Q334)</f>
        <v>0</v>
      </c>
      <c r="S334" s="225">
        <f>'4. Gestión Institucional '!M55</f>
        <v>0</v>
      </c>
      <c r="T334" s="225"/>
      <c r="U334" s="225"/>
      <c r="V334" s="100" t="e">
        <f>(T334+U334)/S334</f>
        <v>#DIV/0!</v>
      </c>
    </row>
    <row r="335" spans="1:22" ht="21" customHeight="1" x14ac:dyDescent="0.25">
      <c r="A335" s="863"/>
      <c r="B335" s="182"/>
      <c r="C335" s="192"/>
      <c r="D335" s="192"/>
      <c r="E335" s="192"/>
      <c r="F335" s="193">
        <f>SUM(F330:F334)</f>
        <v>1100</v>
      </c>
      <c r="G335" s="849" t="s">
        <v>219</v>
      </c>
      <c r="H335" s="850"/>
      <c r="I335" s="850"/>
      <c r="J335" s="850"/>
      <c r="K335" s="850"/>
      <c r="L335" s="850"/>
      <c r="M335" s="851"/>
      <c r="N335" s="183" t="e">
        <f>AVERAGE(N330:N334)</f>
        <v>#DIV/0!</v>
      </c>
      <c r="O335" s="183" t="e">
        <f>AVERAGE(O330:O334)</f>
        <v>#DIV/0!</v>
      </c>
      <c r="P335" s="183" t="e">
        <f>AVERAGE(P330:P334)</f>
        <v>#DIV/0!</v>
      </c>
      <c r="Q335" s="183" t="e">
        <f>AVERAGE(Q330:Q334)</f>
        <v>#DIV/0!</v>
      </c>
      <c r="R335" s="183">
        <f>AVERAGE(R330:R334)</f>
        <v>0</v>
      </c>
      <c r="S335" s="184">
        <f>SUM(S330:S334)</f>
        <v>0</v>
      </c>
      <c r="T335" s="184">
        <f>SUM(T330:T334)</f>
        <v>0</v>
      </c>
      <c r="U335" s="184">
        <f>SUM(U330:U334)</f>
        <v>0</v>
      </c>
      <c r="V335" s="183" t="e">
        <f>AVERAGE(V330:V334)</f>
        <v>#DIV/0!</v>
      </c>
    </row>
    <row r="336" spans="1:22" ht="38.25" customHeight="1" x14ac:dyDescent="0.25">
      <c r="A336" s="863"/>
      <c r="B336" s="502" t="str">
        <f>'4. Gestión Institucional '!A56</f>
        <v>RE4.P7. Sistemas de Información Institucional,  desarrollados e implementados</v>
      </c>
      <c r="C336" s="502" t="str">
        <f>'4. Gestión Institucional '!B56</f>
        <v>Porcentaje de funciones sustantivas y administrativas incorporadas al Sistema de Información Gerencial (SIG)</v>
      </c>
      <c r="D336" s="866">
        <f>'4. Gestión Institucional '!C56</f>
        <v>0</v>
      </c>
      <c r="E336" s="821">
        <f>'4. Gestión Institucional '!D56</f>
        <v>0.2</v>
      </c>
      <c r="F336" s="831">
        <f>'4. Gestión Institucional '!E56</f>
        <v>50</v>
      </c>
      <c r="G336" s="116" t="str">
        <f>'4. Gestión Institucional '!F56</f>
        <v>Identificar los indicadores del Sistema Gerencial</v>
      </c>
      <c r="H336" s="116">
        <f>'4. Gestión Institucional '!G56</f>
        <v>0</v>
      </c>
      <c r="I336" s="419">
        <f>'4. Gestión Institucional '!H56</f>
        <v>0</v>
      </c>
      <c r="J336" s="419">
        <f>'4. Gestión Institucional '!I56</f>
        <v>0</v>
      </c>
      <c r="K336" s="419">
        <f>'4. Gestión Institucional '!J56</f>
        <v>0</v>
      </c>
      <c r="L336" s="419">
        <f>'4. Gestión Institucional '!K56</f>
        <v>0</v>
      </c>
      <c r="M336" s="419">
        <f>'4. Gestión Institucional '!L56</f>
        <v>0</v>
      </c>
      <c r="N336" s="100"/>
      <c r="O336" s="100"/>
      <c r="P336" s="100"/>
      <c r="Q336" s="100"/>
      <c r="R336" s="101">
        <f t="shared" ref="R336:R350" si="37">SUM(N336:Q336)</f>
        <v>0</v>
      </c>
      <c r="S336" s="225">
        <f>'4. Gestión Institucional '!M56</f>
        <v>0</v>
      </c>
      <c r="T336" s="225"/>
      <c r="U336" s="225"/>
      <c r="V336" s="100" t="e">
        <f t="shared" ref="V336:V350" si="38">(T336+U336)/S336</f>
        <v>#DIV/0!</v>
      </c>
    </row>
    <row r="337" spans="1:22" ht="15" customHeight="1" x14ac:dyDescent="0.25">
      <c r="A337" s="863"/>
      <c r="B337" s="541"/>
      <c r="C337" s="541"/>
      <c r="D337" s="505"/>
      <c r="E337" s="822"/>
      <c r="F337" s="832"/>
      <c r="G337" s="116" t="str">
        <f>'4. Gestión Institucional '!F57</f>
        <v>Desarrollar del Sistema Gerencial</v>
      </c>
      <c r="H337" s="116">
        <f>'4. Gestión Institucional '!G57</f>
        <v>0</v>
      </c>
      <c r="I337" s="419">
        <f>'4. Gestión Institucional '!H57</f>
        <v>0</v>
      </c>
      <c r="J337" s="419">
        <f>'4. Gestión Institucional '!I57</f>
        <v>0</v>
      </c>
      <c r="K337" s="419">
        <f>'4. Gestión Institucional '!J57</f>
        <v>0</v>
      </c>
      <c r="L337" s="419">
        <f>'4. Gestión Institucional '!K57</f>
        <v>0</v>
      </c>
      <c r="M337" s="419">
        <f>'4. Gestión Institucional '!L57</f>
        <v>0</v>
      </c>
      <c r="N337" s="100"/>
      <c r="O337" s="100"/>
      <c r="P337" s="100"/>
      <c r="Q337" s="100"/>
      <c r="R337" s="101">
        <f t="shared" si="37"/>
        <v>0</v>
      </c>
      <c r="S337" s="225">
        <f>'4. Gestión Institucional '!M57</f>
        <v>0</v>
      </c>
      <c r="T337" s="225"/>
      <c r="U337" s="225"/>
      <c r="V337" s="100" t="e">
        <f t="shared" si="38"/>
        <v>#DIV/0!</v>
      </c>
    </row>
    <row r="338" spans="1:22" ht="25.5" customHeight="1" x14ac:dyDescent="0.25">
      <c r="A338" s="863"/>
      <c r="B338" s="541"/>
      <c r="C338" s="116" t="str">
        <f>'4. Gestión Institucional '!B58</f>
        <v>Porcentaje de avance en el desarrollo e implementación del GIS</v>
      </c>
      <c r="D338" s="448">
        <f>'4. Gestión Institucional '!C58</f>
        <v>0</v>
      </c>
      <c r="E338" s="419">
        <f>'4. Gestión Institucional '!D58</f>
        <v>0.3</v>
      </c>
      <c r="F338" s="254">
        <f>'4. Gestión Institucional '!E58</f>
        <v>115</v>
      </c>
      <c r="G338" s="116" t="str">
        <f>'4. Gestión Institucional '!F58</f>
        <v>Desarrollar e implementar el Sistema de Información Geográfica</v>
      </c>
      <c r="H338" s="116">
        <f>'4. Gestión Institucional '!G58</f>
        <v>0</v>
      </c>
      <c r="I338" s="419">
        <f>'4. Gestión Institucional '!H58</f>
        <v>0</v>
      </c>
      <c r="J338" s="419">
        <f>'4. Gestión Institucional '!I58</f>
        <v>0</v>
      </c>
      <c r="K338" s="419">
        <f>'4. Gestión Institucional '!J58</f>
        <v>0</v>
      </c>
      <c r="L338" s="419">
        <f>'4. Gestión Institucional '!K58</f>
        <v>0</v>
      </c>
      <c r="M338" s="419">
        <f>'4. Gestión Institucional '!L58</f>
        <v>0</v>
      </c>
      <c r="N338" s="100"/>
      <c r="O338" s="100"/>
      <c r="P338" s="100"/>
      <c r="Q338" s="100"/>
      <c r="R338" s="101">
        <f t="shared" si="37"/>
        <v>0</v>
      </c>
      <c r="S338" s="225">
        <f>'4. Gestión Institucional '!M58</f>
        <v>0</v>
      </c>
      <c r="T338" s="225"/>
      <c r="U338" s="225"/>
      <c r="V338" s="100" t="e">
        <f t="shared" si="38"/>
        <v>#DIV/0!</v>
      </c>
    </row>
    <row r="339" spans="1:22" ht="24.75" customHeight="1" x14ac:dyDescent="0.25">
      <c r="A339" s="863"/>
      <c r="B339" s="541"/>
      <c r="C339" s="502" t="str">
        <f>'4. Gestión Institucional '!B59</f>
        <v>Porcentaje de avance en el desarrollo de sistemas de información con personal institucional</v>
      </c>
      <c r="D339" s="821">
        <f>'4. Gestión Institucional '!C59</f>
        <v>0.4</v>
      </c>
      <c r="E339" s="821">
        <f>'4. Gestión Institucional '!D59</f>
        <v>0.1</v>
      </c>
      <c r="F339" s="831">
        <f>'4. Gestión Institucional '!E59</f>
        <v>240</v>
      </c>
      <c r="G339" s="116" t="str">
        <f>'4. Gestión Institucional '!F59</f>
        <v>Identificar los requerimientos de Sistemas de Información</v>
      </c>
      <c r="H339" s="116">
        <f>'4. Gestión Institucional '!G59</f>
        <v>0</v>
      </c>
      <c r="I339" s="419">
        <f>'4. Gestión Institucional '!H59</f>
        <v>0</v>
      </c>
      <c r="J339" s="419">
        <f>'4. Gestión Institucional '!I59</f>
        <v>0</v>
      </c>
      <c r="K339" s="419">
        <f>'4. Gestión Institucional '!J59</f>
        <v>0</v>
      </c>
      <c r="L339" s="419">
        <f>'4. Gestión Institucional '!K59</f>
        <v>0</v>
      </c>
      <c r="M339" s="419">
        <f>'4. Gestión Institucional '!L59</f>
        <v>0</v>
      </c>
      <c r="N339" s="100"/>
      <c r="O339" s="100"/>
      <c r="P339" s="100"/>
      <c r="Q339" s="100"/>
      <c r="R339" s="101">
        <f t="shared" si="37"/>
        <v>0</v>
      </c>
      <c r="S339" s="225">
        <f>'4. Gestión Institucional '!M59</f>
        <v>0</v>
      </c>
      <c r="T339" s="225"/>
      <c r="U339" s="225"/>
      <c r="V339" s="100" t="e">
        <f t="shared" si="38"/>
        <v>#DIV/0!</v>
      </c>
    </row>
    <row r="340" spans="1:22" ht="15" customHeight="1" x14ac:dyDescent="0.25">
      <c r="A340" s="863"/>
      <c r="B340" s="541"/>
      <c r="C340" s="541" t="e">
        <f>#REF!</f>
        <v>#REF!</v>
      </c>
      <c r="D340" s="822" t="e">
        <f>#REF!</f>
        <v>#REF!</v>
      </c>
      <c r="E340" s="822" t="e">
        <f>#REF!</f>
        <v>#REF!</v>
      </c>
      <c r="F340" s="832" t="e">
        <f>#REF!</f>
        <v>#REF!</v>
      </c>
      <c r="G340" s="116" t="str">
        <f>'4. Gestión Institucional '!F60</f>
        <v>Desarrollar e implementar nuevos sistemas de información</v>
      </c>
      <c r="H340" s="116">
        <f>'4. Gestión Institucional '!G60</f>
        <v>0</v>
      </c>
      <c r="I340" s="419">
        <f>'4. Gestión Institucional '!H60</f>
        <v>0</v>
      </c>
      <c r="J340" s="419">
        <f>'4. Gestión Institucional '!I60</f>
        <v>0</v>
      </c>
      <c r="K340" s="419">
        <f>'4. Gestión Institucional '!J60</f>
        <v>0</v>
      </c>
      <c r="L340" s="419">
        <f>'4. Gestión Institucional '!K60</f>
        <v>0</v>
      </c>
      <c r="M340" s="419">
        <f>'4. Gestión Institucional '!L60</f>
        <v>0</v>
      </c>
      <c r="N340" s="100"/>
      <c r="O340" s="100"/>
      <c r="P340" s="100"/>
      <c r="Q340" s="100"/>
      <c r="R340" s="101">
        <f t="shared" si="37"/>
        <v>0</v>
      </c>
      <c r="S340" s="225">
        <f>'4. Gestión Institucional '!M60</f>
        <v>0</v>
      </c>
      <c r="T340" s="225"/>
      <c r="U340" s="225"/>
      <c r="V340" s="100" t="e">
        <f t="shared" si="38"/>
        <v>#DIV/0!</v>
      </c>
    </row>
    <row r="341" spans="1:22" ht="15" customHeight="1" x14ac:dyDescent="0.25">
      <c r="A341" s="863"/>
      <c r="B341" s="541"/>
      <c r="C341" s="541" t="e">
        <f>#REF!</f>
        <v>#REF!</v>
      </c>
      <c r="D341" s="822" t="e">
        <f>#REF!</f>
        <v>#REF!</v>
      </c>
      <c r="E341" s="822" t="e">
        <f>#REF!</f>
        <v>#REF!</v>
      </c>
      <c r="F341" s="832" t="e">
        <f>#REF!</f>
        <v>#REF!</v>
      </c>
      <c r="G341" s="116" t="str">
        <f>'4. Gestión Institucional '!F61</f>
        <v>Dar mantenimiento a Sistemas de información</v>
      </c>
      <c r="H341" s="116">
        <f>'4. Gestión Institucional '!G61</f>
        <v>0</v>
      </c>
      <c r="I341" s="419">
        <f>'4. Gestión Institucional '!H61</f>
        <v>0</v>
      </c>
      <c r="J341" s="419">
        <f>'4. Gestión Institucional '!I61</f>
        <v>0</v>
      </c>
      <c r="K341" s="419">
        <f>'4. Gestión Institucional '!J61</f>
        <v>0</v>
      </c>
      <c r="L341" s="419">
        <f>'4. Gestión Institucional '!K61</f>
        <v>0</v>
      </c>
      <c r="M341" s="419">
        <f>'4. Gestión Institucional '!L61</f>
        <v>0</v>
      </c>
      <c r="N341" s="100"/>
      <c r="O341" s="100"/>
      <c r="P341" s="100"/>
      <c r="Q341" s="100"/>
      <c r="R341" s="101">
        <f t="shared" si="37"/>
        <v>0</v>
      </c>
      <c r="S341" s="225">
        <f>'4. Gestión Institucional '!M61</f>
        <v>0</v>
      </c>
      <c r="T341" s="225"/>
      <c r="U341" s="225"/>
      <c r="V341" s="100" t="e">
        <f t="shared" si="38"/>
        <v>#DIV/0!</v>
      </c>
    </row>
    <row r="342" spans="1:22" ht="44.25" customHeight="1" x14ac:dyDescent="0.25">
      <c r="A342" s="863"/>
      <c r="B342" s="541"/>
      <c r="C342" s="502" t="str">
        <f>'4. Gestión Institucional '!B62</f>
        <v>Porcentaje de avance en el desarrollo de sistemas de información contratados a terceros</v>
      </c>
      <c r="D342" s="866">
        <f>'4. Gestión Institucional '!C62</f>
        <v>0</v>
      </c>
      <c r="E342" s="821">
        <f>'4. Gestión Institucional '!D62</f>
        <v>0</v>
      </c>
      <c r="F342" s="831">
        <f>'4. Gestión Institucional '!E62</f>
        <v>0</v>
      </c>
      <c r="G342" s="116" t="str">
        <f>'4. Gestión Institucional '!F62</f>
        <v>Identificar los requerimientos de Sistemas de Información</v>
      </c>
      <c r="H342" s="116">
        <f>'4. Gestión Institucional '!G62</f>
        <v>0</v>
      </c>
      <c r="I342" s="419">
        <f>'4. Gestión Institucional '!H62</f>
        <v>0</v>
      </c>
      <c r="J342" s="419">
        <f>'4. Gestión Institucional '!I62</f>
        <v>0</v>
      </c>
      <c r="K342" s="419">
        <f>'4. Gestión Institucional '!J62</f>
        <v>0</v>
      </c>
      <c r="L342" s="419">
        <f>'4. Gestión Institucional '!K62</f>
        <v>0</v>
      </c>
      <c r="M342" s="419">
        <f>'4. Gestión Institucional '!L62</f>
        <v>0</v>
      </c>
      <c r="N342" s="100"/>
      <c r="O342" s="100"/>
      <c r="P342" s="100"/>
      <c r="Q342" s="100"/>
      <c r="R342" s="101">
        <f t="shared" si="37"/>
        <v>0</v>
      </c>
      <c r="S342" s="225">
        <f>'4. Gestión Institucional '!M62</f>
        <v>0</v>
      </c>
      <c r="T342" s="225"/>
      <c r="U342" s="225"/>
      <c r="V342" s="100" t="e">
        <f t="shared" si="38"/>
        <v>#DIV/0!</v>
      </c>
    </row>
    <row r="343" spans="1:22" ht="42" customHeight="1" x14ac:dyDescent="0.25">
      <c r="A343" s="863"/>
      <c r="B343" s="541"/>
      <c r="C343" s="541"/>
      <c r="D343" s="872"/>
      <c r="E343" s="822"/>
      <c r="F343" s="832"/>
      <c r="G343" s="116" t="str">
        <f>'4. Gestión Institucional '!F63</f>
        <v>Gestionar la contratación para el desarrollo de Sistemas de Información</v>
      </c>
      <c r="H343" s="116">
        <f>'4. Gestión Institucional '!G63</f>
        <v>0</v>
      </c>
      <c r="I343" s="419">
        <f>'4. Gestión Institucional '!H63</f>
        <v>0</v>
      </c>
      <c r="J343" s="419">
        <f>'4. Gestión Institucional '!I63</f>
        <v>0</v>
      </c>
      <c r="K343" s="419">
        <f>'4. Gestión Institucional '!J63</f>
        <v>0</v>
      </c>
      <c r="L343" s="419">
        <f>'4. Gestión Institucional '!K63</f>
        <v>0</v>
      </c>
      <c r="M343" s="419">
        <f>'4. Gestión Institucional '!L63</f>
        <v>0</v>
      </c>
      <c r="N343" s="100"/>
      <c r="O343" s="100"/>
      <c r="P343" s="100"/>
      <c r="Q343" s="100"/>
      <c r="R343" s="101">
        <f t="shared" si="37"/>
        <v>0</v>
      </c>
      <c r="S343" s="225">
        <f>'4. Gestión Institucional '!M63</f>
        <v>0</v>
      </c>
      <c r="T343" s="225"/>
      <c r="U343" s="225"/>
      <c r="V343" s="100" t="e">
        <f t="shared" si="38"/>
        <v>#DIV/0!</v>
      </c>
    </row>
    <row r="344" spans="1:22" ht="49.5" customHeight="1" x14ac:dyDescent="0.25">
      <c r="A344" s="863"/>
      <c r="B344" s="541"/>
      <c r="C344" s="541" t="e">
        <f>#REF!</f>
        <v>#REF!</v>
      </c>
      <c r="D344" s="505" t="e">
        <f>#REF!</f>
        <v>#REF!</v>
      </c>
      <c r="E344" s="822" t="e">
        <f>#REF!</f>
        <v>#REF!</v>
      </c>
      <c r="F344" s="832" t="e">
        <f>#REF!</f>
        <v>#REF!</v>
      </c>
      <c r="G344" s="116" t="str">
        <f>'4. Gestión Institucional '!F64</f>
        <v>Dirigir y coordinar el desarrollo e implementación de Sistemas de Información</v>
      </c>
      <c r="H344" s="116">
        <f>'4. Gestión Institucional '!G64</f>
        <v>0</v>
      </c>
      <c r="I344" s="419">
        <f>'4. Gestión Institucional '!H64</f>
        <v>0</v>
      </c>
      <c r="J344" s="419">
        <f>'4. Gestión Institucional '!I64</f>
        <v>0</v>
      </c>
      <c r="K344" s="419">
        <f>'4. Gestión Institucional '!J64</f>
        <v>0</v>
      </c>
      <c r="L344" s="419">
        <f>'4. Gestión Institucional '!K64</f>
        <v>0</v>
      </c>
      <c r="M344" s="419">
        <f>'4. Gestión Institucional '!L64</f>
        <v>0</v>
      </c>
      <c r="N344" s="100"/>
      <c r="O344" s="100"/>
      <c r="P344" s="100"/>
      <c r="Q344" s="100"/>
      <c r="R344" s="101">
        <f t="shared" si="37"/>
        <v>0</v>
      </c>
      <c r="S344" s="225">
        <f>'4. Gestión Institucional '!M64</f>
        <v>0</v>
      </c>
      <c r="T344" s="225"/>
      <c r="U344" s="225"/>
      <c r="V344" s="100" t="e">
        <f t="shared" si="38"/>
        <v>#DIV/0!</v>
      </c>
    </row>
    <row r="345" spans="1:22" ht="48" customHeight="1" x14ac:dyDescent="0.25">
      <c r="A345" s="863"/>
      <c r="B345" s="541"/>
      <c r="C345" s="116" t="str">
        <f>'4. Gestión Institucional '!B65</f>
        <v>Porcentaje de avance en el desarrollo del componente de Firma Digital</v>
      </c>
      <c r="D345" s="448">
        <f>'4. Gestión Institucional '!C65</f>
        <v>0</v>
      </c>
      <c r="E345" s="419">
        <f>'4. Gestión Institucional '!D65</f>
        <v>0</v>
      </c>
      <c r="F345" s="254">
        <f>'4. Gestión Institucional '!E65</f>
        <v>125</v>
      </c>
      <c r="G345" s="116" t="str">
        <f>'4. Gestión Institucional '!F65</f>
        <v>Implementar el componente de firma digital para sistemas de información y gestión documental</v>
      </c>
      <c r="H345" s="116">
        <f>'4. Gestión Institucional '!G65</f>
        <v>0</v>
      </c>
      <c r="I345" s="419">
        <f>'4. Gestión Institucional '!H65</f>
        <v>0</v>
      </c>
      <c r="J345" s="419">
        <f>'4. Gestión Institucional '!I65</f>
        <v>0</v>
      </c>
      <c r="K345" s="419">
        <f>'4. Gestión Institucional '!J65</f>
        <v>0</v>
      </c>
      <c r="L345" s="419">
        <f>'4. Gestión Institucional '!K65</f>
        <v>0</v>
      </c>
      <c r="M345" s="419">
        <f>'4. Gestión Institucional '!L65</f>
        <v>0</v>
      </c>
      <c r="N345" s="100"/>
      <c r="O345" s="100"/>
      <c r="P345" s="100"/>
      <c r="Q345" s="100"/>
      <c r="R345" s="101">
        <f t="shared" si="37"/>
        <v>0</v>
      </c>
      <c r="S345" s="225">
        <f>'4. Gestión Institucional '!M65</f>
        <v>0</v>
      </c>
      <c r="T345" s="225"/>
      <c r="U345" s="225"/>
      <c r="V345" s="100" t="e">
        <f t="shared" si="38"/>
        <v>#DIV/0!</v>
      </c>
    </row>
    <row r="346" spans="1:22" ht="66.75" customHeight="1" x14ac:dyDescent="0.25">
      <c r="A346" s="863"/>
      <c r="B346" s="541"/>
      <c r="C346" s="113" t="str">
        <f>'4. Gestión Institucional '!B66</f>
        <v>Porcentaje de avance en el desarrollo del componente de Pago Electrónico</v>
      </c>
      <c r="D346" s="452">
        <f>'4. Gestión Institucional '!C66</f>
        <v>0</v>
      </c>
      <c r="E346" s="452">
        <f>'4. Gestión Institucional '!D66</f>
        <v>0</v>
      </c>
      <c r="F346" s="254">
        <f>'4. Gestión Institucional '!E66</f>
        <v>125</v>
      </c>
      <c r="G346" s="116" t="str">
        <f>'4. Gestión Institucional '!F66</f>
        <v>Implementar el componenente de pago electrónico en los sistemas de información</v>
      </c>
      <c r="H346" s="116">
        <f>'4. Gestión Institucional '!G66</f>
        <v>0</v>
      </c>
      <c r="I346" s="419">
        <f>'4. Gestión Institucional '!H66</f>
        <v>0</v>
      </c>
      <c r="J346" s="419">
        <f>'4. Gestión Institucional '!I66</f>
        <v>0</v>
      </c>
      <c r="K346" s="419">
        <f>'4. Gestión Institucional '!J66</f>
        <v>0</v>
      </c>
      <c r="L346" s="419">
        <f>'4. Gestión Institucional '!K66</f>
        <v>0</v>
      </c>
      <c r="M346" s="419">
        <f>'4. Gestión Institucional '!L66</f>
        <v>0</v>
      </c>
      <c r="N346" s="100"/>
      <c r="O346" s="100"/>
      <c r="P346" s="100"/>
      <c r="Q346" s="100"/>
      <c r="R346" s="101">
        <f t="shared" si="37"/>
        <v>0</v>
      </c>
      <c r="S346" s="225">
        <f>'4. Gestión Institucional '!M66</f>
        <v>0</v>
      </c>
      <c r="T346" s="225"/>
      <c r="U346" s="225"/>
      <c r="V346" s="100" t="e">
        <f t="shared" si="38"/>
        <v>#DIV/0!</v>
      </c>
    </row>
    <row r="347" spans="1:22" ht="60" customHeight="1" x14ac:dyDescent="0.25">
      <c r="A347" s="863"/>
      <c r="B347" s="541"/>
      <c r="C347" s="502" t="str">
        <f>'4. Gestión Institucional '!B67</f>
        <v>Porcentaje unidades organizativas incorporadas a la plataforma de gestión documental (2017)</v>
      </c>
      <c r="D347" s="452">
        <f>'4. Gestión Institucional '!C67</f>
        <v>0</v>
      </c>
      <c r="E347" s="452">
        <f>'4. Gestión Institucional '!D67</f>
        <v>0</v>
      </c>
      <c r="F347" s="254">
        <f>'4. Gestión Institucional '!E67</f>
        <v>0</v>
      </c>
      <c r="G347" s="116">
        <f>'4. Gestión Institucional '!F67</f>
        <v>0</v>
      </c>
      <c r="H347" s="252">
        <f>'4. Gestión Institucional '!G67</f>
        <v>0</v>
      </c>
      <c r="I347" s="419">
        <f>'4. Gestión Institucional '!H67</f>
        <v>0</v>
      </c>
      <c r="J347" s="419">
        <f>'4. Gestión Institucional '!I67</f>
        <v>0</v>
      </c>
      <c r="K347" s="419">
        <f>'4. Gestión Institucional '!J67</f>
        <v>0</v>
      </c>
      <c r="L347" s="419">
        <f>'4. Gestión Institucional '!K67</f>
        <v>0</v>
      </c>
      <c r="M347" s="419">
        <f>'4. Gestión Institucional '!L67</f>
        <v>0</v>
      </c>
      <c r="N347" s="100"/>
      <c r="O347" s="100"/>
      <c r="P347" s="100"/>
      <c r="Q347" s="100"/>
      <c r="R347" s="101">
        <f t="shared" si="37"/>
        <v>0</v>
      </c>
      <c r="S347" s="225">
        <f>'4. Gestión Institucional '!M67</f>
        <v>0</v>
      </c>
      <c r="T347" s="225"/>
      <c r="U347" s="225"/>
      <c r="V347" s="100" t="e">
        <f t="shared" si="38"/>
        <v>#DIV/0!</v>
      </c>
    </row>
    <row r="348" spans="1:22" ht="15" customHeight="1" x14ac:dyDescent="0.25">
      <c r="A348" s="863"/>
      <c r="B348" s="541"/>
      <c r="C348" s="541"/>
      <c r="D348" s="452">
        <f>'4. Gestión Institucional '!C68</f>
        <v>0</v>
      </c>
      <c r="E348" s="452">
        <f>'4. Gestión Institucional '!D68</f>
        <v>0</v>
      </c>
      <c r="F348" s="254">
        <f>'4. Gestión Institucional '!E68</f>
        <v>0</v>
      </c>
      <c r="G348" s="116">
        <f>'4. Gestión Institucional '!F68</f>
        <v>0</v>
      </c>
      <c r="H348" s="252">
        <f>'4. Gestión Institucional '!G68</f>
        <v>0</v>
      </c>
      <c r="I348" s="419">
        <f>'4. Gestión Institucional '!H68</f>
        <v>0</v>
      </c>
      <c r="J348" s="419">
        <f>'4. Gestión Institucional '!I68</f>
        <v>0</v>
      </c>
      <c r="K348" s="419">
        <f>'4. Gestión Institucional '!J68</f>
        <v>0</v>
      </c>
      <c r="L348" s="419">
        <f>'4. Gestión Institucional '!K68</f>
        <v>0</v>
      </c>
      <c r="M348" s="419">
        <f>'4. Gestión Institucional '!L68</f>
        <v>0</v>
      </c>
      <c r="N348" s="100"/>
      <c r="O348" s="100"/>
      <c r="P348" s="100"/>
      <c r="Q348" s="100"/>
      <c r="R348" s="101">
        <f t="shared" si="37"/>
        <v>0</v>
      </c>
      <c r="S348" s="225">
        <f>'4. Gestión Institucional '!M68</f>
        <v>0</v>
      </c>
      <c r="T348" s="225"/>
      <c r="U348" s="225"/>
      <c r="V348" s="100" t="e">
        <f t="shared" si="38"/>
        <v>#DIV/0!</v>
      </c>
    </row>
    <row r="349" spans="1:22" ht="15" customHeight="1" x14ac:dyDescent="0.25">
      <c r="A349" s="863"/>
      <c r="B349" s="541"/>
      <c r="C349" s="541"/>
      <c r="D349" s="452">
        <f>'4. Gestión Institucional '!C69</f>
        <v>0</v>
      </c>
      <c r="E349" s="452">
        <f>'4. Gestión Institucional '!D69</f>
        <v>0</v>
      </c>
      <c r="F349" s="254">
        <f>'4. Gestión Institucional '!E69</f>
        <v>0</v>
      </c>
      <c r="G349" s="116">
        <f>'4. Gestión Institucional '!F69</f>
        <v>0</v>
      </c>
      <c r="H349" s="252">
        <f>'4. Gestión Institucional '!G69</f>
        <v>0</v>
      </c>
      <c r="I349" s="419">
        <f>'4. Gestión Institucional '!H69</f>
        <v>0</v>
      </c>
      <c r="J349" s="419">
        <f>'4. Gestión Institucional '!I69</f>
        <v>0</v>
      </c>
      <c r="K349" s="419">
        <f>'4. Gestión Institucional '!J69</f>
        <v>0</v>
      </c>
      <c r="L349" s="419">
        <f>'4. Gestión Institucional '!K69</f>
        <v>0</v>
      </c>
      <c r="M349" s="419">
        <f>'4. Gestión Institucional '!L69</f>
        <v>0</v>
      </c>
      <c r="N349" s="100"/>
      <c r="O349" s="100"/>
      <c r="P349" s="100"/>
      <c r="Q349" s="100"/>
      <c r="R349" s="101">
        <f t="shared" si="37"/>
        <v>0</v>
      </c>
      <c r="S349" s="225">
        <f>'4. Gestión Institucional '!M69</f>
        <v>0</v>
      </c>
      <c r="T349" s="225"/>
      <c r="U349" s="225"/>
      <c r="V349" s="100" t="e">
        <f t="shared" si="38"/>
        <v>#DIV/0!</v>
      </c>
    </row>
    <row r="350" spans="1:22" ht="15" customHeight="1" x14ac:dyDescent="0.25">
      <c r="A350" s="863"/>
      <c r="B350" s="503"/>
      <c r="C350" s="503"/>
      <c r="D350" s="452">
        <f>'4. Gestión Institucional '!C70</f>
        <v>0</v>
      </c>
      <c r="E350" s="452">
        <f>'4. Gestión Institucional '!D70</f>
        <v>0</v>
      </c>
      <c r="F350" s="254">
        <f>'4. Gestión Institucional '!E70</f>
        <v>0</v>
      </c>
      <c r="G350" s="116">
        <f>'4. Gestión Institucional '!F70</f>
        <v>0</v>
      </c>
      <c r="H350" s="252">
        <f>'4. Gestión Institucional '!G70</f>
        <v>0</v>
      </c>
      <c r="I350" s="419">
        <f>'4. Gestión Institucional '!H70</f>
        <v>0</v>
      </c>
      <c r="J350" s="419">
        <f>'4. Gestión Institucional '!I70</f>
        <v>0</v>
      </c>
      <c r="K350" s="419">
        <f>'4. Gestión Institucional '!J70</f>
        <v>0</v>
      </c>
      <c r="L350" s="419">
        <f>'4. Gestión Institucional '!K70</f>
        <v>0</v>
      </c>
      <c r="M350" s="419">
        <f>'4. Gestión Institucional '!L70</f>
        <v>0</v>
      </c>
      <c r="N350" s="100"/>
      <c r="O350" s="100"/>
      <c r="P350" s="100"/>
      <c r="Q350" s="100"/>
      <c r="R350" s="101">
        <f t="shared" si="37"/>
        <v>0</v>
      </c>
      <c r="S350" s="225">
        <f>'4. Gestión Institucional '!M70</f>
        <v>0</v>
      </c>
      <c r="T350" s="225"/>
      <c r="U350" s="225"/>
      <c r="V350" s="100" t="e">
        <f t="shared" si="38"/>
        <v>#DIV/0!</v>
      </c>
    </row>
    <row r="351" spans="1:22" ht="21" customHeight="1" x14ac:dyDescent="0.25">
      <c r="A351" s="863"/>
      <c r="B351" s="182"/>
      <c r="C351" s="192"/>
      <c r="D351" s="192"/>
      <c r="E351" s="192"/>
      <c r="F351" s="193">
        <f>SUM(F336,F338,F339,F342,F345,F346,F347,F348,F349,F350)</f>
        <v>655</v>
      </c>
      <c r="G351" s="849" t="s">
        <v>219</v>
      </c>
      <c r="H351" s="850"/>
      <c r="I351" s="850"/>
      <c r="J351" s="850"/>
      <c r="K351" s="850"/>
      <c r="L351" s="850"/>
      <c r="M351" s="851"/>
      <c r="N351" s="183" t="e">
        <f>AVERAGE(N336:N350)</f>
        <v>#DIV/0!</v>
      </c>
      <c r="O351" s="183" t="e">
        <f>AVERAGE(O336:O350)</f>
        <v>#DIV/0!</v>
      </c>
      <c r="P351" s="183" t="e">
        <f>AVERAGE(P336:P350)</f>
        <v>#DIV/0!</v>
      </c>
      <c r="Q351" s="183" t="e">
        <f>AVERAGE(Q336:Q350)</f>
        <v>#DIV/0!</v>
      </c>
      <c r="R351" s="183">
        <f>AVERAGE(R336:R350)</f>
        <v>0</v>
      </c>
      <c r="S351" s="184">
        <f>SUM(S336:S350)</f>
        <v>0</v>
      </c>
      <c r="T351" s="184">
        <f>SUM(T336:T350)</f>
        <v>0</v>
      </c>
      <c r="U351" s="184">
        <f>SUM(U336:U350)</f>
        <v>0</v>
      </c>
      <c r="V351" s="183" t="e">
        <f>AVERAGE(V336:V350)</f>
        <v>#DIV/0!</v>
      </c>
    </row>
    <row r="352" spans="1:22" ht="55.5" customHeight="1" x14ac:dyDescent="0.25">
      <c r="A352" s="863"/>
      <c r="B352" s="839" t="str">
        <f>'4. Gestión Institucional '!A73</f>
        <v xml:space="preserve">Objetivo Estratégico Específico: 4.5 Contar con el recurso humano idóneo y necesario, para la gestión institucional y el ejercicio de la rectoría. (DA/RRHH, DGS). </v>
      </c>
      <c r="C352" s="839" t="e">
        <f>#REF!</f>
        <v>#REF!</v>
      </c>
      <c r="D352" s="839" t="e">
        <f>#REF!</f>
        <v>#REF!</v>
      </c>
      <c r="E352" s="839" t="e">
        <f>#REF!</f>
        <v>#REF!</v>
      </c>
      <c r="F352" s="839" t="e">
        <f>#REF!</f>
        <v>#REF!</v>
      </c>
      <c r="G352" s="116"/>
      <c r="H352" s="116"/>
      <c r="I352" s="116"/>
      <c r="J352" s="116"/>
      <c r="K352" s="116"/>
      <c r="L352" s="116"/>
      <c r="M352" s="116"/>
      <c r="N352" s="100"/>
      <c r="O352" s="100"/>
      <c r="P352" s="100"/>
      <c r="Q352" s="100"/>
      <c r="R352" s="224"/>
      <c r="S352" s="100"/>
      <c r="T352" s="160"/>
      <c r="U352" s="160"/>
      <c r="V352" s="100"/>
    </row>
    <row r="353" spans="1:22" ht="35.25" customHeight="1" x14ac:dyDescent="0.25">
      <c r="A353" s="863"/>
      <c r="B353" s="502" t="str">
        <f>'4. Gestión Institucional '!A74</f>
        <v>RE4.P8. Recurso humano capacitado</v>
      </c>
      <c r="C353" s="502" t="str">
        <f>'4. Gestión Institucional '!B74</f>
        <v xml:space="preserve">Número de funcionarios capacitados  en temas prioritarios </v>
      </c>
      <c r="D353" s="504">
        <f>'4. Gestión Institucional '!C74</f>
        <v>450</v>
      </c>
      <c r="E353" s="504">
        <f>'4. Gestión Institucional '!D74</f>
        <v>450</v>
      </c>
      <c r="F353" s="831">
        <f>'4. Gestión Institucional '!E74</f>
        <v>150</v>
      </c>
      <c r="G353" s="116" t="str">
        <f>'4. Gestión Institucional '!F74</f>
        <v>Definir metodología para Detección de Necesidades y elaborar Plan Institucional de Capacitación</v>
      </c>
      <c r="H353" s="116">
        <f>'4. Gestión Institucional '!G74</f>
        <v>0</v>
      </c>
      <c r="I353" s="419">
        <f>'4. Gestión Institucional '!H74</f>
        <v>0</v>
      </c>
      <c r="J353" s="419">
        <f>'4. Gestión Institucional '!I74</f>
        <v>0</v>
      </c>
      <c r="K353" s="419">
        <f>'4. Gestión Institucional '!J74</f>
        <v>0</v>
      </c>
      <c r="L353" s="419">
        <f>'4. Gestión Institucional '!K74</f>
        <v>0</v>
      </c>
      <c r="M353" s="419">
        <f>'4. Gestión Institucional '!L74</f>
        <v>0</v>
      </c>
      <c r="N353" s="100"/>
      <c r="O353" s="100"/>
      <c r="P353" s="100"/>
      <c r="Q353" s="100"/>
      <c r="R353" s="101">
        <f>SUM(N353:Q353)</f>
        <v>0</v>
      </c>
      <c r="S353" s="453">
        <f>'4. Gestión Institucional '!M74</f>
        <v>0</v>
      </c>
      <c r="T353" s="225"/>
      <c r="U353" s="225"/>
      <c r="V353" s="100" t="e">
        <f>(T353+U353)/S353</f>
        <v>#DIV/0!</v>
      </c>
    </row>
    <row r="354" spans="1:22" ht="35.25" customHeight="1" x14ac:dyDescent="0.25">
      <c r="A354" s="863"/>
      <c r="B354" s="541"/>
      <c r="C354" s="541"/>
      <c r="D354" s="505"/>
      <c r="E354" s="505" t="e">
        <f>#REF!</f>
        <v>#REF!</v>
      </c>
      <c r="F354" s="832"/>
      <c r="G354" s="116" t="str">
        <f>'4. Gestión Institucional '!F75</f>
        <v>Definir temas prioritarios para Plan de Capacitación Institucional</v>
      </c>
      <c r="H354" s="116">
        <f>'4. Gestión Institucional '!G75</f>
        <v>0</v>
      </c>
      <c r="I354" s="419">
        <f>'4. Gestión Institucional '!H75</f>
        <v>0</v>
      </c>
      <c r="J354" s="419">
        <f>'4. Gestión Institucional '!I75</f>
        <v>0</v>
      </c>
      <c r="K354" s="419">
        <f>'4. Gestión Institucional '!J75</f>
        <v>0</v>
      </c>
      <c r="L354" s="419">
        <f>'4. Gestión Institucional '!K75</f>
        <v>0</v>
      </c>
      <c r="M354" s="419">
        <f>'4. Gestión Institucional '!L75</f>
        <v>0</v>
      </c>
      <c r="N354" s="100"/>
      <c r="O354" s="100"/>
      <c r="P354" s="100"/>
      <c r="Q354" s="100"/>
      <c r="R354" s="101">
        <f>SUM(N354:Q354)</f>
        <v>0</v>
      </c>
      <c r="S354" s="453">
        <f>'4. Gestión Institucional '!M75</f>
        <v>0</v>
      </c>
      <c r="T354" s="225"/>
      <c r="U354" s="225"/>
      <c r="V354" s="100" t="e">
        <f>(T354+U354)/S354</f>
        <v>#DIV/0!</v>
      </c>
    </row>
    <row r="355" spans="1:22" ht="35.25" customHeight="1" x14ac:dyDescent="0.25">
      <c r="A355" s="863"/>
      <c r="B355" s="541"/>
      <c r="C355" s="541"/>
      <c r="D355" s="505"/>
      <c r="E355" s="505" t="e">
        <f>#REF!</f>
        <v>#REF!</v>
      </c>
      <c r="F355" s="832"/>
      <c r="G355" s="116" t="str">
        <f>'4. Gestión Institucional '!F76</f>
        <v>Gestionar presupuesto para ejecutar Plan Institucional de Capacitación</v>
      </c>
      <c r="H355" s="116">
        <f>'4. Gestión Institucional '!G76</f>
        <v>0</v>
      </c>
      <c r="I355" s="419">
        <f>'4. Gestión Institucional '!H76</f>
        <v>0</v>
      </c>
      <c r="J355" s="419">
        <f>'4. Gestión Institucional '!I76</f>
        <v>0</v>
      </c>
      <c r="K355" s="419">
        <f>'4. Gestión Institucional '!J76</f>
        <v>0</v>
      </c>
      <c r="L355" s="419">
        <f>'4. Gestión Institucional '!K76</f>
        <v>0</v>
      </c>
      <c r="M355" s="419">
        <f>'4. Gestión Institucional '!L76</f>
        <v>0</v>
      </c>
      <c r="N355" s="100"/>
      <c r="O355" s="100"/>
      <c r="P355" s="100"/>
      <c r="Q355" s="100"/>
      <c r="R355" s="101">
        <f>SUM(N355:Q355)</f>
        <v>0</v>
      </c>
      <c r="S355" s="453">
        <f>'4. Gestión Institucional '!M76</f>
        <v>0</v>
      </c>
      <c r="T355" s="225"/>
      <c r="U355" s="225"/>
      <c r="V355" s="100" t="e">
        <f>(T355+U355)/S355</f>
        <v>#DIV/0!</v>
      </c>
    </row>
    <row r="356" spans="1:22" ht="35.25" customHeight="1" x14ac:dyDescent="0.25">
      <c r="A356" s="863"/>
      <c r="B356" s="541"/>
      <c r="C356" s="541"/>
      <c r="D356" s="505"/>
      <c r="E356" s="505" t="e">
        <f>#REF!</f>
        <v>#REF!</v>
      </c>
      <c r="F356" s="832"/>
      <c r="G356" s="116" t="str">
        <f>'4. Gestión Institucional '!F77</f>
        <v>Ejecución y seguimiento de actividades contenidas en Plan Institucional de Capacitación</v>
      </c>
      <c r="H356" s="116">
        <f>'4. Gestión Institucional '!G77</f>
        <v>0</v>
      </c>
      <c r="I356" s="419">
        <f>'4. Gestión Institucional '!H77</f>
        <v>0</v>
      </c>
      <c r="J356" s="419">
        <f>'4. Gestión Institucional '!I77</f>
        <v>0</v>
      </c>
      <c r="K356" s="419">
        <f>'4. Gestión Institucional '!J77</f>
        <v>0</v>
      </c>
      <c r="L356" s="419">
        <f>'4. Gestión Institucional '!K77</f>
        <v>0</v>
      </c>
      <c r="M356" s="419">
        <f>'4. Gestión Institucional '!L77</f>
        <v>0</v>
      </c>
      <c r="N356" s="100"/>
      <c r="O356" s="100"/>
      <c r="P356" s="100"/>
      <c r="Q356" s="100"/>
      <c r="R356" s="101">
        <f>SUM(N356:Q356)</f>
        <v>0</v>
      </c>
      <c r="S356" s="453">
        <f>'4. Gestión Institucional '!M77</f>
        <v>0</v>
      </c>
      <c r="T356" s="225"/>
      <c r="U356" s="225"/>
      <c r="V356" s="100" t="e">
        <f>(T356+U356)/S356</f>
        <v>#DIV/0!</v>
      </c>
    </row>
    <row r="357" spans="1:22" ht="21" customHeight="1" x14ac:dyDescent="0.25">
      <c r="A357" s="863"/>
      <c r="B357" s="182"/>
      <c r="C357" s="192"/>
      <c r="D357" s="192"/>
      <c r="E357" s="192"/>
      <c r="F357" s="193">
        <f>SUM(F353)</f>
        <v>150</v>
      </c>
      <c r="G357" s="849" t="s">
        <v>219</v>
      </c>
      <c r="H357" s="850"/>
      <c r="I357" s="850"/>
      <c r="J357" s="850"/>
      <c r="K357" s="850"/>
      <c r="L357" s="850"/>
      <c r="M357" s="851"/>
      <c r="N357" s="183" t="e">
        <f>AVERAGE(N353:N356)</f>
        <v>#DIV/0!</v>
      </c>
      <c r="O357" s="183" t="e">
        <f>AVERAGE(O353:O356)</f>
        <v>#DIV/0!</v>
      </c>
      <c r="P357" s="183" t="e">
        <f>AVERAGE(P353:P356)</f>
        <v>#DIV/0!</v>
      </c>
      <c r="Q357" s="183" t="e">
        <f>AVERAGE(Q353:Q356)</f>
        <v>#DIV/0!</v>
      </c>
      <c r="R357" s="183">
        <f>AVERAGE(R353:R356)</f>
        <v>0</v>
      </c>
      <c r="S357" s="184">
        <f>SUM(S353:S356)</f>
        <v>0</v>
      </c>
      <c r="T357" s="184">
        <f>SUM(T353:T356)</f>
        <v>0</v>
      </c>
      <c r="U357" s="184">
        <f>SUM(U353:U356)</f>
        <v>0</v>
      </c>
      <c r="V357" s="183" t="e">
        <f>AVERAGE(V353:V356)</f>
        <v>#DIV/0!</v>
      </c>
    </row>
    <row r="358" spans="1:22" ht="38.25" customHeight="1" x14ac:dyDescent="0.25">
      <c r="A358" s="863"/>
      <c r="B358" s="502" t="str">
        <f>'4. Gestión Institucional '!A78</f>
        <v>RE4.P9. Nombramientos de recurso humano idoneo y con estabilidad en su puesto realizados</v>
      </c>
      <c r="C358" s="502" t="str">
        <f>'4. Gestión Institucional '!B78</f>
        <v>Número de funcionarios nombrados</v>
      </c>
      <c r="D358" s="504">
        <f>'4. Gestión Institucional '!C78</f>
        <v>160</v>
      </c>
      <c r="E358" s="504">
        <f>'4. Gestión Institucional '!D78</f>
        <v>350</v>
      </c>
      <c r="F358" s="831">
        <f>'4. Gestión Institucional '!E78</f>
        <v>93.6</v>
      </c>
      <c r="G358" s="116" t="str">
        <f>'4. Gestión Institucional '!F78</f>
        <v>Elaborar diagnóstico de puestos a promover a Concurso Interno.</v>
      </c>
      <c r="H358" s="116">
        <f>'4. Gestión Institucional '!G78</f>
        <v>0</v>
      </c>
      <c r="I358" s="419">
        <f>'4. Gestión Institucional '!H78</f>
        <v>0</v>
      </c>
      <c r="J358" s="419">
        <f>'4. Gestión Institucional '!I78</f>
        <v>0</v>
      </c>
      <c r="K358" s="419">
        <f>'4. Gestión Institucional '!J78</f>
        <v>0</v>
      </c>
      <c r="L358" s="419">
        <f>'4. Gestión Institucional '!K78</f>
        <v>0</v>
      </c>
      <c r="M358" s="419">
        <f>'4. Gestión Institucional '!L78</f>
        <v>0</v>
      </c>
      <c r="N358" s="100"/>
      <c r="O358" s="100"/>
      <c r="P358" s="100"/>
      <c r="Q358" s="100"/>
      <c r="R358" s="101">
        <f>SUM(N358:Q358)</f>
        <v>0</v>
      </c>
      <c r="S358" s="453">
        <f>'4. Gestión Institucional '!M78</f>
        <v>0</v>
      </c>
      <c r="T358" s="225"/>
      <c r="U358" s="225"/>
      <c r="V358" s="100" t="e">
        <f>(T358+U358)/S358</f>
        <v>#DIV/0!</v>
      </c>
    </row>
    <row r="359" spans="1:22" ht="38.25" customHeight="1" x14ac:dyDescent="0.25">
      <c r="A359" s="863"/>
      <c r="B359" s="541" t="e">
        <f>#REF!</f>
        <v>#REF!</v>
      </c>
      <c r="C359" s="541" t="e">
        <f>#REF!</f>
        <v>#REF!</v>
      </c>
      <c r="D359" s="505" t="e">
        <f>#REF!</f>
        <v>#REF!</v>
      </c>
      <c r="E359" s="505" t="e">
        <f>#REF!</f>
        <v>#REF!</v>
      </c>
      <c r="F359" s="832" t="e">
        <f>#REF!</f>
        <v>#REF!</v>
      </c>
      <c r="G359" s="116" t="str">
        <f>'4. Gestión Institucional '!F79</f>
        <v>Planificar y ejecutar el Concurso Interno  segùn alcances de la DG-155-2015.</v>
      </c>
      <c r="H359" s="116">
        <f>'4. Gestión Institucional '!G79</f>
        <v>0</v>
      </c>
      <c r="I359" s="419">
        <f>'4. Gestión Institucional '!H79</f>
        <v>0</v>
      </c>
      <c r="J359" s="419">
        <f>'4. Gestión Institucional '!I79</f>
        <v>0</v>
      </c>
      <c r="K359" s="419">
        <f>'4. Gestión Institucional '!J79</f>
        <v>0</v>
      </c>
      <c r="L359" s="419">
        <f>'4. Gestión Institucional '!K79</f>
        <v>0</v>
      </c>
      <c r="M359" s="419">
        <f>'4. Gestión Institucional '!L79</f>
        <v>0</v>
      </c>
      <c r="N359" s="100"/>
      <c r="O359" s="100"/>
      <c r="P359" s="100"/>
      <c r="Q359" s="100"/>
      <c r="R359" s="101">
        <f>SUM(N359:Q359)</f>
        <v>0</v>
      </c>
      <c r="S359" s="453">
        <f>'4. Gestión Institucional '!M79</f>
        <v>0</v>
      </c>
      <c r="T359" s="225"/>
      <c r="U359" s="225"/>
      <c r="V359" s="100" t="e">
        <f>(T359+U359)/S359</f>
        <v>#DIV/0!</v>
      </c>
    </row>
    <row r="360" spans="1:22" ht="38.25" customHeight="1" x14ac:dyDescent="0.25">
      <c r="A360" s="863"/>
      <c r="B360" s="541" t="e">
        <f>#REF!</f>
        <v>#REF!</v>
      </c>
      <c r="C360" s="541" t="e">
        <f>#REF!</f>
        <v>#REF!</v>
      </c>
      <c r="D360" s="505" t="e">
        <f>#REF!</f>
        <v>#REF!</v>
      </c>
      <c r="E360" s="505" t="e">
        <f>#REF!</f>
        <v>#REF!</v>
      </c>
      <c r="F360" s="832" t="e">
        <f>#REF!</f>
        <v>#REF!</v>
      </c>
      <c r="G360" s="116" t="str">
        <f>'4. Gestión Institucional '!F80</f>
        <v>Elaborar nòminas de candidatos producto del Concurso Interno respectivo.</v>
      </c>
      <c r="H360" s="116">
        <f>'4. Gestión Institucional '!G80</f>
        <v>0</v>
      </c>
      <c r="I360" s="419">
        <f>'4. Gestión Institucional '!H80</f>
        <v>0</v>
      </c>
      <c r="J360" s="419">
        <f>'4. Gestión Institucional '!I80</f>
        <v>0</v>
      </c>
      <c r="K360" s="419">
        <f>'4. Gestión Institucional '!J80</f>
        <v>0</v>
      </c>
      <c r="L360" s="419">
        <f>'4. Gestión Institucional '!K80</f>
        <v>0</v>
      </c>
      <c r="M360" s="419">
        <f>'4. Gestión Institucional '!L80</f>
        <v>0</v>
      </c>
      <c r="N360" s="100"/>
      <c r="O360" s="100"/>
      <c r="P360" s="100"/>
      <c r="Q360" s="100"/>
      <c r="R360" s="101">
        <f>SUM(N360:Q360)</f>
        <v>0</v>
      </c>
      <c r="S360" s="453">
        <f>'4. Gestión Institucional '!M80</f>
        <v>0</v>
      </c>
      <c r="T360" s="225"/>
      <c r="U360" s="225"/>
      <c r="V360" s="100" t="e">
        <f>(T360+U360)/S360</f>
        <v>#DIV/0!</v>
      </c>
    </row>
    <row r="361" spans="1:22" ht="38.25" customHeight="1" x14ac:dyDescent="0.25">
      <c r="A361" s="863"/>
      <c r="B361" s="541" t="e">
        <f>#REF!</f>
        <v>#REF!</v>
      </c>
      <c r="C361" s="541" t="e">
        <f>#REF!</f>
        <v>#REF!</v>
      </c>
      <c r="D361" s="505" t="e">
        <f>#REF!</f>
        <v>#REF!</v>
      </c>
      <c r="E361" s="505" t="e">
        <f>#REF!</f>
        <v>#REF!</v>
      </c>
      <c r="F361" s="832" t="e">
        <f>#REF!</f>
        <v>#REF!</v>
      </c>
      <c r="G361" s="116" t="str">
        <f>'4. Gestión Institucional '!F81</f>
        <v>Recomendar ajustes al manual de clasificaciòn  segùn necesidades identificadas.</v>
      </c>
      <c r="H361" s="116">
        <f>'4. Gestión Institucional '!G81</f>
        <v>0</v>
      </c>
      <c r="I361" s="419">
        <f>'4. Gestión Institucional '!H81</f>
        <v>0</v>
      </c>
      <c r="J361" s="419">
        <f>'4. Gestión Institucional '!I81</f>
        <v>0</v>
      </c>
      <c r="K361" s="419">
        <f>'4. Gestión Institucional '!J81</f>
        <v>0</v>
      </c>
      <c r="L361" s="419">
        <f>'4. Gestión Institucional '!K81</f>
        <v>0</v>
      </c>
      <c r="M361" s="419">
        <f>'4. Gestión Institucional '!L81</f>
        <v>0</v>
      </c>
      <c r="N361" s="100"/>
      <c r="O361" s="100"/>
      <c r="P361" s="100"/>
      <c r="Q361" s="100"/>
      <c r="R361" s="101">
        <f>SUM(N361:Q361)</f>
        <v>0</v>
      </c>
      <c r="S361" s="453">
        <f>'4. Gestión Institucional '!M81</f>
        <v>0</v>
      </c>
      <c r="T361" s="225"/>
      <c r="U361" s="225"/>
      <c r="V361" s="100" t="e">
        <f>(T361+U361)/S361</f>
        <v>#DIV/0!</v>
      </c>
    </row>
    <row r="362" spans="1:22" ht="63.75" customHeight="1" x14ac:dyDescent="0.25">
      <c r="A362" s="863"/>
      <c r="B362" s="182"/>
      <c r="C362" s="192"/>
      <c r="D362" s="192"/>
      <c r="E362" s="192"/>
      <c r="F362" s="193">
        <f>SUM(F358)</f>
        <v>93.6</v>
      </c>
      <c r="G362" s="849" t="s">
        <v>219</v>
      </c>
      <c r="H362" s="850"/>
      <c r="I362" s="850"/>
      <c r="J362" s="850"/>
      <c r="K362" s="850"/>
      <c r="L362" s="850"/>
      <c r="M362" s="851"/>
      <c r="N362" s="183" t="e">
        <f>AVERAGE(N358:N361)</f>
        <v>#DIV/0!</v>
      </c>
      <c r="O362" s="183" t="e">
        <f>AVERAGE(O358:O361)</f>
        <v>#DIV/0!</v>
      </c>
      <c r="P362" s="183" t="e">
        <f>AVERAGE(P358:P361)</f>
        <v>#DIV/0!</v>
      </c>
      <c r="Q362" s="183" t="e">
        <f>AVERAGE(Q358:Q361)</f>
        <v>#DIV/0!</v>
      </c>
      <c r="R362" s="183">
        <f>AVERAGE(R358:R361)</f>
        <v>0</v>
      </c>
      <c r="S362" s="184">
        <f>SUM(S358:S361)</f>
        <v>0</v>
      </c>
      <c r="T362" s="184">
        <f>SUM(T358:T361)</f>
        <v>0</v>
      </c>
      <c r="U362" s="184">
        <f>SUM(U358:U361)</f>
        <v>0</v>
      </c>
      <c r="V362" s="183" t="e">
        <f>AVERAGE(V358:V361)</f>
        <v>#DIV/0!</v>
      </c>
    </row>
    <row r="363" spans="1:22" ht="63.75" customHeight="1" x14ac:dyDescent="0.25">
      <c r="A363" s="863"/>
      <c r="B363" s="502" t="str">
        <f>'4. Gestión Institucional '!A82</f>
        <v>RE4.P10. Programa Institucional de Mejoramiento de Ambientes Laborales Satisfactorios</v>
      </c>
      <c r="C363" s="619" t="str">
        <f>'4. Gestión Institucional '!B82</f>
        <v xml:space="preserve">Porcentaje de cumplimiento de las actividades del Programa ejecutadas.
</v>
      </c>
      <c r="D363" s="821">
        <f>'4. Gestión Institucional '!C82</f>
        <v>0.1</v>
      </c>
      <c r="E363" s="866">
        <f>'4. Gestión Institucional '!D82</f>
        <v>0.2</v>
      </c>
      <c r="F363" s="831">
        <f>'4. Gestión Institucional '!E82</f>
        <v>81</v>
      </c>
      <c r="G363" s="116" t="str">
        <f>'4. Gestión Institucional '!F82</f>
        <v xml:space="preserve">Gestionar, aprobar y divulgar la formulación de Directriz Ministerial para ambientes laborales satisfactorios </v>
      </c>
      <c r="H363" s="116">
        <f>'4. Gestión Institucional '!G82</f>
        <v>0</v>
      </c>
      <c r="I363" s="419">
        <f>'4. Gestión Institucional '!H82</f>
        <v>0</v>
      </c>
      <c r="J363" s="419">
        <f>'4. Gestión Institucional '!I82</f>
        <v>0</v>
      </c>
      <c r="K363" s="419">
        <f>'4. Gestión Institucional '!J82</f>
        <v>0</v>
      </c>
      <c r="L363" s="419">
        <f>'4. Gestión Institucional '!K82</f>
        <v>0</v>
      </c>
      <c r="M363" s="419">
        <f>'4. Gestión Institucional '!L82</f>
        <v>0</v>
      </c>
      <c r="N363" s="100"/>
      <c r="O363" s="100"/>
      <c r="P363" s="100"/>
      <c r="Q363" s="100"/>
      <c r="R363" s="101">
        <f>SUM(N363:Q363)</f>
        <v>0</v>
      </c>
      <c r="S363" s="453">
        <f>'4. Gestión Institucional '!M82</f>
        <v>0</v>
      </c>
      <c r="T363" s="225"/>
      <c r="U363" s="225"/>
      <c r="V363" s="100" t="e">
        <f>(T363+U363)/S363</f>
        <v>#DIV/0!</v>
      </c>
    </row>
    <row r="364" spans="1:22" ht="63.75" customHeight="1" x14ac:dyDescent="0.25">
      <c r="A364" s="863"/>
      <c r="B364" s="541"/>
      <c r="C364" s="619" t="e">
        <f>#REF!</f>
        <v>#REF!</v>
      </c>
      <c r="D364" s="822" t="e">
        <f>#REF!</f>
        <v>#REF!</v>
      </c>
      <c r="E364" s="505" t="e">
        <f>#REF!</f>
        <v>#REF!</v>
      </c>
      <c r="F364" s="832" t="e">
        <f>#REF!</f>
        <v>#REF!</v>
      </c>
      <c r="G364" s="116" t="str">
        <f>'4. Gestión Institucional '!F83</f>
        <v xml:space="preserve">Implementación del manual de Inducción al puesto de trabajo y ejecutar actividades </v>
      </c>
      <c r="H364" s="116">
        <f>'4. Gestión Institucional '!G83</f>
        <v>0</v>
      </c>
      <c r="I364" s="419">
        <f>'4. Gestión Institucional '!H83</f>
        <v>0</v>
      </c>
      <c r="J364" s="419">
        <f>'4. Gestión Institucional '!I83</f>
        <v>0</v>
      </c>
      <c r="K364" s="419">
        <f>'4. Gestión Institucional '!J83</f>
        <v>0</v>
      </c>
      <c r="L364" s="419">
        <f>'4. Gestión Institucional '!K83</f>
        <v>0</v>
      </c>
      <c r="M364" s="419">
        <f>'4. Gestión Institucional '!L83</f>
        <v>0</v>
      </c>
      <c r="N364" s="100"/>
      <c r="O364" s="100"/>
      <c r="P364" s="100"/>
      <c r="Q364" s="100"/>
      <c r="R364" s="101">
        <f>SUM(N364:Q364)</f>
        <v>0</v>
      </c>
      <c r="S364" s="453">
        <f>'4. Gestión Institucional '!M83</f>
        <v>0</v>
      </c>
      <c r="T364" s="225"/>
      <c r="U364" s="225"/>
      <c r="V364" s="100" t="e">
        <f>(T364+U364)/S364</f>
        <v>#DIV/0!</v>
      </c>
    </row>
    <row r="365" spans="1:22" ht="63.75" customHeight="1" x14ac:dyDescent="0.25">
      <c r="A365" s="863"/>
      <c r="B365" s="541"/>
      <c r="C365" s="619" t="e">
        <f>#REF!</f>
        <v>#REF!</v>
      </c>
      <c r="D365" s="822" t="e">
        <f>#REF!</f>
        <v>#REF!</v>
      </c>
      <c r="E365" s="505" t="e">
        <f>#REF!</f>
        <v>#REF!</v>
      </c>
      <c r="F365" s="832" t="e">
        <f>#REF!</f>
        <v>#REF!</v>
      </c>
      <c r="G365" s="116" t="str">
        <f>'4. Gestión Institucional '!F84</f>
        <v xml:space="preserve">Gestionar presupuesto y otros recursos para apoyar la ejecución de los Programas de Prejubilados, Inducción de Funcionarios, Clima Laboral y Satisfacción Laboral a nivel institucional </v>
      </c>
      <c r="H365" s="116">
        <f>'4. Gestión Institucional '!G84</f>
        <v>0</v>
      </c>
      <c r="I365" s="419">
        <f>'4. Gestión Institucional '!H84</f>
        <v>0</v>
      </c>
      <c r="J365" s="419">
        <f>'4. Gestión Institucional '!I84</f>
        <v>0</v>
      </c>
      <c r="K365" s="419">
        <f>'4. Gestión Institucional '!J84</f>
        <v>0</v>
      </c>
      <c r="L365" s="419">
        <f>'4. Gestión Institucional '!K84</f>
        <v>0</v>
      </c>
      <c r="M365" s="419">
        <f>'4. Gestión Institucional '!L84</f>
        <v>0</v>
      </c>
      <c r="N365" s="100"/>
      <c r="O365" s="100"/>
      <c r="P365" s="100"/>
      <c r="Q365" s="100"/>
      <c r="R365" s="101">
        <f>SUM(N365:Q365)</f>
        <v>0</v>
      </c>
      <c r="S365" s="453">
        <f>'4. Gestión Institucional '!M84</f>
        <v>0</v>
      </c>
      <c r="T365" s="225"/>
      <c r="U365" s="225"/>
      <c r="V365" s="100" t="e">
        <f>(T365+U365)/S365</f>
        <v>#DIV/0!</v>
      </c>
    </row>
    <row r="366" spans="1:22" ht="63.75" customHeight="1" x14ac:dyDescent="0.25">
      <c r="A366" s="863"/>
      <c r="B366" s="541"/>
      <c r="C366" s="619" t="e">
        <f>#REF!</f>
        <v>#REF!</v>
      </c>
      <c r="D366" s="822" t="e">
        <f>#REF!</f>
        <v>#REF!</v>
      </c>
      <c r="E366" s="505" t="e">
        <f>#REF!</f>
        <v>#REF!</v>
      </c>
      <c r="F366" s="832" t="e">
        <f>#REF!</f>
        <v>#REF!</v>
      </c>
      <c r="G366" s="116" t="str">
        <f>'4. Gestión Institucional '!F85</f>
        <v xml:space="preserve">Ejecutar Programas de Prejubilados, Inducción de Funcionarios, Clima Laboral y Satisfacción Laboral a nivel institucional </v>
      </c>
      <c r="H366" s="116">
        <f>'4. Gestión Institucional '!G85</f>
        <v>0</v>
      </c>
      <c r="I366" s="419">
        <f>'4. Gestión Institucional '!H85</f>
        <v>0</v>
      </c>
      <c r="J366" s="419">
        <f>'4. Gestión Institucional '!I85</f>
        <v>0</v>
      </c>
      <c r="K366" s="419">
        <f>'4. Gestión Institucional '!J85</f>
        <v>0</v>
      </c>
      <c r="L366" s="419">
        <f>'4. Gestión Institucional '!K85</f>
        <v>0</v>
      </c>
      <c r="M366" s="419">
        <f>'4. Gestión Institucional '!L85</f>
        <v>0</v>
      </c>
      <c r="N366" s="100"/>
      <c r="O366" s="100"/>
      <c r="P366" s="100"/>
      <c r="Q366" s="100"/>
      <c r="R366" s="101">
        <f>SUM(N366:Q366)</f>
        <v>0</v>
      </c>
      <c r="S366" s="453">
        <f>'4. Gestión Institucional '!M85</f>
        <v>0</v>
      </c>
      <c r="T366" s="225"/>
      <c r="U366" s="225"/>
      <c r="V366" s="100" t="e">
        <f>(T366+U366)/S366</f>
        <v>#DIV/0!</v>
      </c>
    </row>
    <row r="367" spans="1:22" ht="63.75" customHeight="1" x14ac:dyDescent="0.25">
      <c r="A367" s="863"/>
      <c r="B367" s="503"/>
      <c r="C367" s="619" t="e">
        <f>#REF!</f>
        <v>#REF!</v>
      </c>
      <c r="D367" s="823" t="e">
        <f>#REF!</f>
        <v>#REF!</v>
      </c>
      <c r="E367" s="551" t="e">
        <f>#REF!</f>
        <v>#REF!</v>
      </c>
      <c r="F367" s="865" t="e">
        <f>#REF!</f>
        <v>#REF!</v>
      </c>
      <c r="G367" s="116" t="str">
        <f>'4. Gestión Institucional '!F86</f>
        <v xml:space="preserve">Dar seguimiento a la ejecución de los Programas de Prejubilados, Inducción de Funcionarios, Clima Laboral y Satisfacción Laboral a nivel institucional </v>
      </c>
      <c r="H367" s="116">
        <f>'4. Gestión Institucional '!G86</f>
        <v>0</v>
      </c>
      <c r="I367" s="419">
        <f>'4. Gestión Institucional '!H86</f>
        <v>0</v>
      </c>
      <c r="J367" s="419">
        <f>'4. Gestión Institucional '!I86</f>
        <v>0</v>
      </c>
      <c r="K367" s="419">
        <f>'4. Gestión Institucional '!J86</f>
        <v>0</v>
      </c>
      <c r="L367" s="419">
        <f>'4. Gestión Institucional '!K86</f>
        <v>0</v>
      </c>
      <c r="M367" s="419">
        <f>'4. Gestión Institucional '!L86</f>
        <v>0</v>
      </c>
      <c r="N367" s="100"/>
      <c r="O367" s="100"/>
      <c r="P367" s="100"/>
      <c r="Q367" s="100"/>
      <c r="R367" s="101">
        <f>SUM(N367:Q367)</f>
        <v>0</v>
      </c>
      <c r="S367" s="453">
        <f>'4. Gestión Institucional '!M86</f>
        <v>0</v>
      </c>
      <c r="T367" s="225"/>
      <c r="U367" s="225"/>
      <c r="V367" s="100" t="e">
        <f>(T367+U367)/S367</f>
        <v>#DIV/0!</v>
      </c>
    </row>
    <row r="368" spans="1:22" ht="21" customHeight="1" x14ac:dyDescent="0.25">
      <c r="A368" s="863"/>
      <c r="B368" s="182"/>
      <c r="C368" s="192"/>
      <c r="D368" s="192"/>
      <c r="E368" s="192"/>
      <c r="F368" s="193">
        <f>SUM(F363)</f>
        <v>81</v>
      </c>
      <c r="G368" s="849" t="s">
        <v>219</v>
      </c>
      <c r="H368" s="850"/>
      <c r="I368" s="850"/>
      <c r="J368" s="850"/>
      <c r="K368" s="850"/>
      <c r="L368" s="850"/>
      <c r="M368" s="851"/>
      <c r="N368" s="183" t="e">
        <f>AVERAGE(N363:N367)</f>
        <v>#DIV/0!</v>
      </c>
      <c r="O368" s="183" t="e">
        <f>AVERAGE(O363:O367)</f>
        <v>#DIV/0!</v>
      </c>
      <c r="P368" s="183" t="e">
        <f>AVERAGE(P363:P367)</f>
        <v>#DIV/0!</v>
      </c>
      <c r="Q368" s="183" t="e">
        <f>AVERAGE(Q363:Q367)</f>
        <v>#DIV/0!</v>
      </c>
      <c r="R368" s="183">
        <f>AVERAGE(R363:R367)</f>
        <v>0</v>
      </c>
      <c r="S368" s="184">
        <f>SUM(S363:S367)</f>
        <v>0</v>
      </c>
      <c r="T368" s="184">
        <f>SUM(T363:T367)</f>
        <v>0</v>
      </c>
      <c r="U368" s="184">
        <f>SUM(U363:U367)</f>
        <v>0</v>
      </c>
      <c r="V368" s="183" t="e">
        <f>AVERAGE(V363:V367)</f>
        <v>#DIV/0!</v>
      </c>
    </row>
    <row r="369" spans="1:22" ht="42" customHeight="1" x14ac:dyDescent="0.25">
      <c r="A369" s="863"/>
      <c r="B369" s="502" t="str">
        <f>'4. Gestión Institucional '!A87</f>
        <v>RE4.P11.  Programa Institucional de Salud Ocupacional</v>
      </c>
      <c r="C369" s="502" t="str">
        <f>'4. Gestión Institucional '!B87</f>
        <v xml:space="preserve">Porcentaje de cumplimiento de las actividades del Programa de Salud Ocupacional ejecutadas.
</v>
      </c>
      <c r="D369" s="821">
        <f>'4. Gestión Institucional '!C87</f>
        <v>0.05</v>
      </c>
      <c r="E369" s="821">
        <f>'4. Gestión Institucional '!D87</f>
        <v>0.2</v>
      </c>
      <c r="F369" s="831">
        <f>'4. Gestión Institucional '!E87</f>
        <v>42</v>
      </c>
      <c r="G369" s="116" t="str">
        <f>'4. Gestión Institucional '!F87</f>
        <v xml:space="preserve">Diagnóstico de situación de Salud Ocupacional a nivel institucional ( Fase 1) </v>
      </c>
      <c r="H369" s="116">
        <f>'4. Gestión Institucional '!G87</f>
        <v>0</v>
      </c>
      <c r="I369" s="419">
        <f>'4. Gestión Institucional '!H87</f>
        <v>0</v>
      </c>
      <c r="J369" s="419">
        <f>'4. Gestión Institucional '!I87</f>
        <v>0</v>
      </c>
      <c r="K369" s="419">
        <f>'4. Gestión Institucional '!J87</f>
        <v>0</v>
      </c>
      <c r="L369" s="419">
        <f>'4. Gestión Institucional '!K87</f>
        <v>0</v>
      </c>
      <c r="M369" s="419">
        <f>'4. Gestión Institucional '!L87</f>
        <v>0</v>
      </c>
      <c r="N369" s="100"/>
      <c r="O369" s="100"/>
      <c r="P369" s="100"/>
      <c r="Q369" s="100"/>
      <c r="R369" s="101">
        <f>SUM(N369:Q369)</f>
        <v>0</v>
      </c>
      <c r="S369" s="453">
        <f>'4. Gestión Institucional '!M87</f>
        <v>0</v>
      </c>
      <c r="T369" s="225"/>
      <c r="U369" s="225"/>
      <c r="V369" s="100" t="e">
        <f>(T369+U369)/S369</f>
        <v>#DIV/0!</v>
      </c>
    </row>
    <row r="370" spans="1:22" ht="42" customHeight="1" x14ac:dyDescent="0.25">
      <c r="A370" s="863"/>
      <c r="B370" s="541"/>
      <c r="C370" s="541" t="e">
        <f>#REF!</f>
        <v>#REF!</v>
      </c>
      <c r="D370" s="822" t="e">
        <f>#REF!</f>
        <v>#REF!</v>
      </c>
      <c r="E370" s="822" t="e">
        <f>#REF!</f>
        <v>#REF!</v>
      </c>
      <c r="F370" s="832" t="e">
        <f>#REF!</f>
        <v>#REF!</v>
      </c>
      <c r="G370" s="116" t="str">
        <f>'4. Gestión Institucional '!F88</f>
        <v>Promover la conformación de Comisiones de Salud Ocupacional</v>
      </c>
      <c r="H370" s="116">
        <f>'4. Gestión Institucional '!G88</f>
        <v>0</v>
      </c>
      <c r="I370" s="419">
        <f>'4. Gestión Institucional '!H88</f>
        <v>0</v>
      </c>
      <c r="J370" s="419">
        <f>'4. Gestión Institucional '!I88</f>
        <v>0</v>
      </c>
      <c r="K370" s="419">
        <f>'4. Gestión Institucional '!J88</f>
        <v>0</v>
      </c>
      <c r="L370" s="419">
        <f>'4. Gestión Institucional '!K88</f>
        <v>0</v>
      </c>
      <c r="M370" s="419">
        <f>'4. Gestión Institucional '!L88</f>
        <v>0</v>
      </c>
      <c r="N370" s="100"/>
      <c r="O370" s="100"/>
      <c r="P370" s="100"/>
      <c r="Q370" s="100"/>
      <c r="R370" s="101">
        <f>SUM(N370:Q370)</f>
        <v>0</v>
      </c>
      <c r="S370" s="453">
        <f>'4. Gestión Institucional '!M88</f>
        <v>0</v>
      </c>
      <c r="T370" s="225"/>
      <c r="U370" s="225"/>
      <c r="V370" s="100" t="e">
        <f>(T370+U370)/S370</f>
        <v>#DIV/0!</v>
      </c>
    </row>
    <row r="371" spans="1:22" ht="42" customHeight="1" x14ac:dyDescent="0.25">
      <c r="A371" s="863"/>
      <c r="B371" s="541"/>
      <c r="C371" s="541" t="e">
        <f>#REF!</f>
        <v>#REF!</v>
      </c>
      <c r="D371" s="822" t="e">
        <f>#REF!</f>
        <v>#REF!</v>
      </c>
      <c r="E371" s="822" t="e">
        <f>#REF!</f>
        <v>#REF!</v>
      </c>
      <c r="F371" s="832" t="e">
        <f>#REF!</f>
        <v>#REF!</v>
      </c>
      <c r="G371" s="116" t="str">
        <f>'4. Gestión Institucional '!F89</f>
        <v xml:space="preserve">Gestionar presupuesto y otros recursos para apoyar la ejecución del Programa de Salud Ocupacional </v>
      </c>
      <c r="H371" s="116">
        <f>'4. Gestión Institucional '!G89</f>
        <v>0</v>
      </c>
      <c r="I371" s="419">
        <f>'4. Gestión Institucional '!H89</f>
        <v>0</v>
      </c>
      <c r="J371" s="419">
        <f>'4. Gestión Institucional '!I89</f>
        <v>0</v>
      </c>
      <c r="K371" s="419">
        <f>'4. Gestión Institucional '!J89</f>
        <v>0</v>
      </c>
      <c r="L371" s="419">
        <f>'4. Gestión Institucional '!K89</f>
        <v>0</v>
      </c>
      <c r="M371" s="419">
        <f>'4. Gestión Institucional '!L89</f>
        <v>0</v>
      </c>
      <c r="N371" s="100"/>
      <c r="O371" s="100"/>
      <c r="P371" s="100"/>
      <c r="Q371" s="100"/>
      <c r="R371" s="101">
        <f>SUM(N371:Q371)</f>
        <v>0</v>
      </c>
      <c r="S371" s="453">
        <f>'4. Gestión Institucional '!M89</f>
        <v>0</v>
      </c>
      <c r="T371" s="225"/>
      <c r="U371" s="225"/>
      <c r="V371" s="100" t="e">
        <f>(T371+U371)/S371</f>
        <v>#DIV/0!</v>
      </c>
    </row>
    <row r="372" spans="1:22" ht="42" customHeight="1" x14ac:dyDescent="0.25">
      <c r="A372" s="863"/>
      <c r="B372" s="541"/>
      <c r="C372" s="541" t="e">
        <f>#REF!</f>
        <v>#REF!</v>
      </c>
      <c r="D372" s="822" t="e">
        <f>#REF!</f>
        <v>#REF!</v>
      </c>
      <c r="E372" s="822" t="e">
        <f>#REF!</f>
        <v>#REF!</v>
      </c>
      <c r="F372" s="832" t="e">
        <f>#REF!</f>
        <v>#REF!</v>
      </c>
      <c r="G372" s="116" t="str">
        <f>'4. Gestión Institucional '!F90</f>
        <v xml:space="preserve">Dar seguimiento a la ejecución del Programa de Salud Ocupacional </v>
      </c>
      <c r="H372" s="116">
        <f>'4. Gestión Institucional '!G90</f>
        <v>0</v>
      </c>
      <c r="I372" s="419">
        <f>'4. Gestión Institucional '!H90</f>
        <v>0</v>
      </c>
      <c r="J372" s="419">
        <f>'4. Gestión Institucional '!I90</f>
        <v>0</v>
      </c>
      <c r="K372" s="419">
        <f>'4. Gestión Institucional '!J90</f>
        <v>0</v>
      </c>
      <c r="L372" s="419">
        <f>'4. Gestión Institucional '!K90</f>
        <v>0</v>
      </c>
      <c r="M372" s="419">
        <f>'4. Gestión Institucional '!L90</f>
        <v>0</v>
      </c>
      <c r="N372" s="100"/>
      <c r="O372" s="100"/>
      <c r="P372" s="100"/>
      <c r="Q372" s="100"/>
      <c r="R372" s="101">
        <f>SUM(N372:Q372)</f>
        <v>0</v>
      </c>
      <c r="S372" s="453">
        <f>'4. Gestión Institucional '!M90</f>
        <v>0</v>
      </c>
      <c r="T372" s="225"/>
      <c r="U372" s="225"/>
      <c r="V372" s="100" t="e">
        <f>(T372+U372)/S372</f>
        <v>#DIV/0!</v>
      </c>
    </row>
    <row r="373" spans="1:22" ht="42" customHeight="1" x14ac:dyDescent="0.25">
      <c r="A373" s="863"/>
      <c r="B373" s="503"/>
      <c r="C373" s="503" t="e">
        <f>#REF!</f>
        <v>#REF!</v>
      </c>
      <c r="D373" s="823" t="e">
        <f>#REF!</f>
        <v>#REF!</v>
      </c>
      <c r="E373" s="823" t="e">
        <f>#REF!</f>
        <v>#REF!</v>
      </c>
      <c r="F373" s="865" t="e">
        <f>#REF!</f>
        <v>#REF!</v>
      </c>
      <c r="G373" s="116" t="str">
        <f>'4. Gestión Institucional '!F91</f>
        <v xml:space="preserve">Implementación del plan de mejora del Índice de Gestión Institucional </v>
      </c>
      <c r="H373" s="116">
        <f>'4. Gestión Institucional '!G91</f>
        <v>0</v>
      </c>
      <c r="I373" s="419">
        <f>'4. Gestión Institucional '!H91</f>
        <v>0</v>
      </c>
      <c r="J373" s="419">
        <f>'4. Gestión Institucional '!I91</f>
        <v>0</v>
      </c>
      <c r="K373" s="419">
        <f>'4. Gestión Institucional '!J91</f>
        <v>0</v>
      </c>
      <c r="L373" s="419">
        <f>'4. Gestión Institucional '!K91</f>
        <v>0</v>
      </c>
      <c r="M373" s="419">
        <f>'4. Gestión Institucional '!L91</f>
        <v>0</v>
      </c>
      <c r="N373" s="100"/>
      <c r="O373" s="100"/>
      <c r="P373" s="100"/>
      <c r="Q373" s="100"/>
      <c r="R373" s="101">
        <f>SUM(N373:Q373)</f>
        <v>0</v>
      </c>
      <c r="S373" s="453">
        <f>'4. Gestión Institucional '!M91</f>
        <v>0</v>
      </c>
      <c r="T373" s="225"/>
      <c r="U373" s="225"/>
      <c r="V373" s="100" t="e">
        <f>(T373+U373)/S373</f>
        <v>#DIV/0!</v>
      </c>
    </row>
    <row r="374" spans="1:22" ht="21" customHeight="1" x14ac:dyDescent="0.25">
      <c r="A374" s="863"/>
      <c r="B374" s="182"/>
      <c r="C374" s="192"/>
      <c r="D374" s="192"/>
      <c r="E374" s="192"/>
      <c r="F374" s="193">
        <f>SUM(F369)</f>
        <v>42</v>
      </c>
      <c r="G374" s="849" t="s">
        <v>219</v>
      </c>
      <c r="H374" s="850"/>
      <c r="I374" s="850"/>
      <c r="J374" s="850"/>
      <c r="K374" s="850"/>
      <c r="L374" s="850"/>
      <c r="M374" s="851"/>
      <c r="N374" s="183" t="e">
        <f>AVERAGE(N369:N373)</f>
        <v>#DIV/0!</v>
      </c>
      <c r="O374" s="183" t="e">
        <f>AVERAGE(O369:O373)</f>
        <v>#DIV/0!</v>
      </c>
      <c r="P374" s="183" t="e">
        <f>AVERAGE(P369:P373)</f>
        <v>#DIV/0!</v>
      </c>
      <c r="Q374" s="183" t="e">
        <f>AVERAGE(Q369:Q373)</f>
        <v>#DIV/0!</v>
      </c>
      <c r="R374" s="183">
        <f>AVERAGE(R369:R373)</f>
        <v>0</v>
      </c>
      <c r="S374" s="228">
        <f>SUM(S369:S373)</f>
        <v>0</v>
      </c>
      <c r="T374" s="228">
        <f>SUM(T369:T373)</f>
        <v>0</v>
      </c>
      <c r="U374" s="228">
        <f>SUM(U369:U373)</f>
        <v>0</v>
      </c>
      <c r="V374" s="183" t="e">
        <f>AVERAGE(V369:V373)</f>
        <v>#DIV/0!</v>
      </c>
    </row>
    <row r="375" spans="1:22" ht="44.25" customHeight="1" x14ac:dyDescent="0.25">
      <c r="A375" s="863"/>
      <c r="B375" s="839" t="str">
        <f>'4. Gestión Institucional '!A93</f>
        <v>Objetivo Estratégico Específico: 4.6 Desarrollar procesos de rendición de cuentas, mediante la fiscalización permanente y continua del quehacer institucional, a fin de identificar oportunidades de mejora.</v>
      </c>
      <c r="C375" s="839" t="e">
        <f>#REF!</f>
        <v>#REF!</v>
      </c>
      <c r="D375" s="839" t="e">
        <f>#REF!</f>
        <v>#REF!</v>
      </c>
      <c r="E375" s="839" t="e">
        <f>#REF!</f>
        <v>#REF!</v>
      </c>
      <c r="F375" s="839" t="e">
        <f>#REF!</f>
        <v>#REF!</v>
      </c>
      <c r="G375" s="116"/>
      <c r="H375" s="116"/>
      <c r="I375" s="116"/>
      <c r="J375" s="116"/>
      <c r="K375" s="116"/>
      <c r="L375" s="116"/>
      <c r="M375" s="116"/>
      <c r="N375" s="100"/>
      <c r="O375" s="100"/>
      <c r="P375" s="100"/>
      <c r="Q375" s="100"/>
      <c r="R375" s="224"/>
      <c r="S375" s="100"/>
      <c r="T375" s="160"/>
      <c r="U375" s="160"/>
      <c r="V375" s="100"/>
    </row>
    <row r="376" spans="1:22" ht="25.5" customHeight="1" x14ac:dyDescent="0.25">
      <c r="A376" s="863"/>
      <c r="B376" s="502" t="str">
        <f>'4. Gestión Institucional '!A94</f>
        <v>RE4.P12. Sistema de control interno institucional fortalecido</v>
      </c>
      <c r="C376" s="502" t="str">
        <f>'4. Gestión Institucional '!B94</f>
        <v>Número de Auditorias realizadas</v>
      </c>
      <c r="D376" s="504">
        <f>'4. Gestión Institucional '!C94</f>
        <v>0</v>
      </c>
      <c r="E376" s="504">
        <f>'4. Gestión Institucional '!D94</f>
        <v>27</v>
      </c>
      <c r="F376" s="831">
        <f>'4. Gestión Institucional '!E94</f>
        <v>570.70000000000005</v>
      </c>
      <c r="G376" s="116" t="str">
        <f>'4. Gestión Institucional '!F94</f>
        <v>Identificación del universo auditable</v>
      </c>
      <c r="H376" s="116">
        <f>'4. Gestión Institucional '!G94</f>
        <v>0</v>
      </c>
      <c r="I376" s="419">
        <f>'4. Gestión Institucional '!H94</f>
        <v>0</v>
      </c>
      <c r="J376" s="419">
        <f>'4. Gestión Institucional '!I94</f>
        <v>0</v>
      </c>
      <c r="K376" s="419">
        <f>'4. Gestión Institucional '!J94</f>
        <v>0</v>
      </c>
      <c r="L376" s="419">
        <f>'4. Gestión Institucional '!K94</f>
        <v>0</v>
      </c>
      <c r="M376" s="419">
        <f>'4. Gestión Institucional '!L94</f>
        <v>0</v>
      </c>
      <c r="N376" s="100"/>
      <c r="O376" s="100"/>
      <c r="P376" s="100"/>
      <c r="Q376" s="100"/>
      <c r="R376" s="101">
        <f t="shared" ref="R376:R386" si="39">SUM(N376:Q376)</f>
        <v>0</v>
      </c>
      <c r="S376" s="453">
        <f>'4. Gestión Institucional '!M94</f>
        <v>0</v>
      </c>
      <c r="T376" s="229"/>
      <c r="U376" s="229"/>
      <c r="V376" s="100" t="e">
        <f t="shared" ref="V376:V386" si="40">(T376+U376)/S376</f>
        <v>#DIV/0!</v>
      </c>
    </row>
    <row r="377" spans="1:22" ht="37.5" customHeight="1" x14ac:dyDescent="0.25">
      <c r="A377" s="863"/>
      <c r="B377" s="541"/>
      <c r="C377" s="541"/>
      <c r="D377" s="505"/>
      <c r="E377" s="505"/>
      <c r="F377" s="832"/>
      <c r="G377" s="116" t="str">
        <f>'4. Gestión Institucional '!F95</f>
        <v>Elaboración del plan del plan de auditoría de acuerdo con el universo autable</v>
      </c>
      <c r="H377" s="116">
        <f>'4. Gestión Institucional '!G95</f>
        <v>0</v>
      </c>
      <c r="I377" s="419">
        <f>'4. Gestión Institucional '!H95</f>
        <v>0</v>
      </c>
      <c r="J377" s="419">
        <f>'4. Gestión Institucional '!I95</f>
        <v>0</v>
      </c>
      <c r="K377" s="419">
        <f>'4. Gestión Institucional '!J95</f>
        <v>0</v>
      </c>
      <c r="L377" s="419">
        <f>'4. Gestión Institucional '!K95</f>
        <v>0</v>
      </c>
      <c r="M377" s="419">
        <f>'4. Gestión Institucional '!L95</f>
        <v>0</v>
      </c>
      <c r="N377" s="100"/>
      <c r="O377" s="100"/>
      <c r="P377" s="100"/>
      <c r="Q377" s="100"/>
      <c r="R377" s="101">
        <f t="shared" si="39"/>
        <v>0</v>
      </c>
      <c r="S377" s="453">
        <f>'4. Gestión Institucional '!M95</f>
        <v>0</v>
      </c>
      <c r="T377" s="229"/>
      <c r="U377" s="229"/>
      <c r="V377" s="100" t="e">
        <f t="shared" si="40"/>
        <v>#DIV/0!</v>
      </c>
    </row>
    <row r="378" spans="1:22" ht="45" customHeight="1" x14ac:dyDescent="0.25">
      <c r="A378" s="863"/>
      <c r="B378" s="541"/>
      <c r="C378" s="541"/>
      <c r="D378" s="505"/>
      <c r="E378" s="505"/>
      <c r="F378" s="832"/>
      <c r="G378" s="116" t="str">
        <f>'4. Gestión Institucional '!F96</f>
        <v>Ejecución del plan de auditoría de acuerdo con el universo autable</v>
      </c>
      <c r="H378" s="116">
        <f>'4. Gestión Institucional '!G96</f>
        <v>0</v>
      </c>
      <c r="I378" s="419">
        <f>'4. Gestión Institucional '!H96</f>
        <v>0</v>
      </c>
      <c r="J378" s="419">
        <f>'4. Gestión Institucional '!I96</f>
        <v>0</v>
      </c>
      <c r="K378" s="419">
        <f>'4. Gestión Institucional '!J96</f>
        <v>0</v>
      </c>
      <c r="L378" s="419">
        <f>'4. Gestión Institucional '!K96</f>
        <v>0</v>
      </c>
      <c r="M378" s="419">
        <f>'4. Gestión Institucional '!L96</f>
        <v>0</v>
      </c>
      <c r="N378" s="100"/>
      <c r="O378" s="100"/>
      <c r="P378" s="100"/>
      <c r="Q378" s="100"/>
      <c r="R378" s="101">
        <f t="shared" si="39"/>
        <v>0</v>
      </c>
      <c r="S378" s="453">
        <f>'4. Gestión Institucional '!M96</f>
        <v>0</v>
      </c>
      <c r="T378" s="229"/>
      <c r="U378" s="229"/>
      <c r="V378" s="100" t="e">
        <f t="shared" si="40"/>
        <v>#DIV/0!</v>
      </c>
    </row>
    <row r="379" spans="1:22" ht="27.75" customHeight="1" x14ac:dyDescent="0.25">
      <c r="A379" s="863"/>
      <c r="B379" s="541"/>
      <c r="C379" s="502" t="str">
        <f>'4. Gestión Institucional '!B97</f>
        <v>Número de asesorías realizadas</v>
      </c>
      <c r="D379" s="504">
        <f>'4. Gestión Institucional '!C97</f>
        <v>0</v>
      </c>
      <c r="E379" s="504">
        <f>'4. Gestión Institucional '!D97</f>
        <v>20</v>
      </c>
      <c r="F379" s="832"/>
      <c r="G379" s="116" t="str">
        <f>'4. Gestión Institucional '!F97</f>
        <v>Análisis de temas específicos</v>
      </c>
      <c r="H379" s="116">
        <f>'4. Gestión Institucional '!G97</f>
        <v>0</v>
      </c>
      <c r="I379" s="419">
        <f>'4. Gestión Institucional '!H97</f>
        <v>0</v>
      </c>
      <c r="J379" s="419">
        <f>'4. Gestión Institucional '!I97</f>
        <v>0</v>
      </c>
      <c r="K379" s="419">
        <f>'4. Gestión Institucional '!J97</f>
        <v>0</v>
      </c>
      <c r="L379" s="419">
        <f>'4. Gestión Institucional '!K97</f>
        <v>0</v>
      </c>
      <c r="M379" s="419">
        <f>'4. Gestión Institucional '!L97</f>
        <v>0</v>
      </c>
      <c r="N379" s="100"/>
      <c r="O379" s="100"/>
      <c r="P379" s="100"/>
      <c r="Q379" s="100"/>
      <c r="R379" s="101">
        <f t="shared" si="39"/>
        <v>0</v>
      </c>
      <c r="S379" s="453">
        <f>'4. Gestión Institucional '!M97</f>
        <v>0</v>
      </c>
      <c r="T379" s="229"/>
      <c r="U379" s="229"/>
      <c r="V379" s="100" t="e">
        <f t="shared" si="40"/>
        <v>#DIV/0!</v>
      </c>
    </row>
    <row r="380" spans="1:22" ht="27.75" customHeight="1" x14ac:dyDescent="0.25">
      <c r="A380" s="863"/>
      <c r="B380" s="541"/>
      <c r="C380" s="541"/>
      <c r="D380" s="505"/>
      <c r="E380" s="505" t="e">
        <f>#REF!</f>
        <v>#REF!</v>
      </c>
      <c r="F380" s="832"/>
      <c r="G380" s="116" t="str">
        <f>'4. Gestión Institucional '!F98</f>
        <v>Comunicación de resultados sobre las auditorías realizadas</v>
      </c>
      <c r="H380" s="116">
        <f>'4. Gestión Institucional '!G98</f>
        <v>0</v>
      </c>
      <c r="I380" s="419">
        <f>'4. Gestión Institucional '!H98</f>
        <v>0</v>
      </c>
      <c r="J380" s="419">
        <f>'4. Gestión Institucional '!I98</f>
        <v>0</v>
      </c>
      <c r="K380" s="419">
        <f>'4. Gestión Institucional '!J98</f>
        <v>0</v>
      </c>
      <c r="L380" s="419">
        <f>'4. Gestión Institucional '!K98</f>
        <v>0</v>
      </c>
      <c r="M380" s="419">
        <f>'4. Gestión Institucional '!L98</f>
        <v>0</v>
      </c>
      <c r="N380" s="100"/>
      <c r="O380" s="100"/>
      <c r="P380" s="100"/>
      <c r="Q380" s="100"/>
      <c r="R380" s="101">
        <f t="shared" si="39"/>
        <v>0</v>
      </c>
      <c r="S380" s="453">
        <f>'4. Gestión Institucional '!M98</f>
        <v>0</v>
      </c>
      <c r="T380" s="229"/>
      <c r="U380" s="229"/>
      <c r="V380" s="100" t="e">
        <f t="shared" si="40"/>
        <v>#DIV/0!</v>
      </c>
    </row>
    <row r="381" spans="1:22" ht="50.25" customHeight="1" x14ac:dyDescent="0.25">
      <c r="A381" s="863"/>
      <c r="B381" s="541"/>
      <c r="C381" s="502" t="str">
        <f>'4. Gestión Institucional '!B99</f>
        <v>Número de informes de control interno</v>
      </c>
      <c r="D381" s="504">
        <f>'4. Gestión Institucional '!C99</f>
        <v>0</v>
      </c>
      <c r="E381" s="504">
        <f>'4. Gestión Institucional '!D99</f>
        <v>0</v>
      </c>
      <c r="F381" s="831">
        <f>'4. Gestión Institucional '!E99</f>
        <v>0</v>
      </c>
      <c r="G381" s="116" t="str">
        <f>'4. Gestión Institucional '!F99</f>
        <v>Elaboración del informe de autoevaluación de control interno institucional</v>
      </c>
      <c r="H381" s="116">
        <f>'4. Gestión Institucional '!G99</f>
        <v>0</v>
      </c>
      <c r="I381" s="419">
        <f>'4. Gestión Institucional '!H99</f>
        <v>0</v>
      </c>
      <c r="J381" s="419">
        <f>'4. Gestión Institucional '!I99</f>
        <v>0</v>
      </c>
      <c r="K381" s="419">
        <f>'4. Gestión Institucional '!J99</f>
        <v>0</v>
      </c>
      <c r="L381" s="419">
        <f>'4. Gestión Institucional '!K99</f>
        <v>0</v>
      </c>
      <c r="M381" s="419">
        <f>'4. Gestión Institucional '!L99</f>
        <v>0</v>
      </c>
      <c r="N381" s="100"/>
      <c r="O381" s="100"/>
      <c r="P381" s="100"/>
      <c r="Q381" s="100"/>
      <c r="R381" s="101">
        <f t="shared" si="39"/>
        <v>0</v>
      </c>
      <c r="S381" s="453">
        <f>'4. Gestión Institucional '!M99</f>
        <v>0</v>
      </c>
      <c r="T381" s="229"/>
      <c r="U381" s="229"/>
      <c r="V381" s="100" t="e">
        <f t="shared" si="40"/>
        <v>#DIV/0!</v>
      </c>
    </row>
    <row r="382" spans="1:22" ht="50.25" customHeight="1" x14ac:dyDescent="0.25">
      <c r="A382" s="863"/>
      <c r="B382" s="541"/>
      <c r="C382" s="541"/>
      <c r="D382" s="505"/>
      <c r="E382" s="505"/>
      <c r="F382" s="832"/>
      <c r="G382" s="116" t="str">
        <f>'4. Gestión Institucional '!F100</f>
        <v>Elaboración del informe Indice de Gestión Institucional</v>
      </c>
      <c r="H382" s="116">
        <f>'4. Gestión Institucional '!G100</f>
        <v>0</v>
      </c>
      <c r="I382" s="419">
        <f>'4. Gestión Institucional '!H100</f>
        <v>0</v>
      </c>
      <c r="J382" s="419">
        <f>'4. Gestión Institucional '!I100</f>
        <v>0</v>
      </c>
      <c r="K382" s="419">
        <f>'4. Gestión Institucional '!J100</f>
        <v>0</v>
      </c>
      <c r="L382" s="419">
        <f>'4. Gestión Institucional '!K100</f>
        <v>0</v>
      </c>
      <c r="M382" s="419">
        <f>'4. Gestión Institucional '!L100</f>
        <v>0</v>
      </c>
      <c r="N382" s="100"/>
      <c r="O382" s="100"/>
      <c r="P382" s="100"/>
      <c r="Q382" s="100"/>
      <c r="R382" s="101">
        <f t="shared" si="39"/>
        <v>0</v>
      </c>
      <c r="S382" s="453">
        <f>'4. Gestión Institucional '!M100</f>
        <v>0</v>
      </c>
      <c r="T382" s="229"/>
      <c r="U382" s="229"/>
      <c r="V382" s="100" t="e">
        <f t="shared" si="40"/>
        <v>#DIV/0!</v>
      </c>
    </row>
    <row r="383" spans="1:22" ht="35.25" customHeight="1" x14ac:dyDescent="0.25">
      <c r="A383" s="863"/>
      <c r="B383" s="541"/>
      <c r="C383" s="503"/>
      <c r="D383" s="551"/>
      <c r="E383" s="551"/>
      <c r="F383" s="551"/>
      <c r="G383" s="116" t="str">
        <f>'4. Gestión Institucional '!F101</f>
        <v>Implementación del plan de mejora sobre el Índice de Gestión Institucional</v>
      </c>
      <c r="H383" s="116">
        <f>'4. Gestión Institucional '!G101</f>
        <v>0</v>
      </c>
      <c r="I383" s="419">
        <f>'4. Gestión Institucional '!H101</f>
        <v>0</v>
      </c>
      <c r="J383" s="419">
        <f>'4. Gestión Institucional '!I101</f>
        <v>0</v>
      </c>
      <c r="K383" s="419">
        <f>'4. Gestión Institucional '!J101</f>
        <v>0</v>
      </c>
      <c r="L383" s="419">
        <f>'4. Gestión Institucional '!K101</f>
        <v>0</v>
      </c>
      <c r="M383" s="419">
        <f>'4. Gestión Institucional '!L101</f>
        <v>0</v>
      </c>
      <c r="N383" s="100"/>
      <c r="O383" s="100"/>
      <c r="P383" s="100"/>
      <c r="Q383" s="100"/>
      <c r="R383" s="101">
        <f t="shared" si="39"/>
        <v>0</v>
      </c>
      <c r="S383" s="453">
        <f>'4. Gestión Institucional '!M101</f>
        <v>0</v>
      </c>
      <c r="T383" s="229"/>
      <c r="U383" s="229"/>
      <c r="V383" s="100" t="e">
        <f t="shared" si="40"/>
        <v>#DIV/0!</v>
      </c>
    </row>
    <row r="384" spans="1:22" ht="42" customHeight="1" x14ac:dyDescent="0.25">
      <c r="A384" s="863"/>
      <c r="B384" s="541"/>
      <c r="C384" s="502" t="str">
        <f>'4. Gestión Institucional '!B102</f>
        <v>Número de sesiones de capacitación y acompañamiento</v>
      </c>
      <c r="D384" s="502">
        <f>'4. Gestión Institucional '!C102</f>
        <v>0</v>
      </c>
      <c r="E384" s="504">
        <f>'4. Gestión Institucional '!D102</f>
        <v>0</v>
      </c>
      <c r="F384" s="504">
        <f>'4. Gestión Institucional '!E102</f>
        <v>0</v>
      </c>
      <c r="G384" s="116" t="str">
        <f>'4. Gestión Institucional '!F102</f>
        <v>Realización de visitas de seguimiento para la verificación del cumplimiento de metas (POI), plan de mejora, medidas minizadoras del riesgo y autoevaluación de control interno</v>
      </c>
      <c r="H384" s="116">
        <f>'4. Gestión Institucional '!G102</f>
        <v>0</v>
      </c>
      <c r="I384" s="419">
        <f>'4. Gestión Institucional '!H102</f>
        <v>0</v>
      </c>
      <c r="J384" s="419">
        <f>'4. Gestión Institucional '!I102</f>
        <v>0</v>
      </c>
      <c r="K384" s="419">
        <f>'4. Gestión Institucional '!J102</f>
        <v>0</v>
      </c>
      <c r="L384" s="419">
        <f>'4. Gestión Institucional '!K102</f>
        <v>0</v>
      </c>
      <c r="M384" s="419">
        <f>'4. Gestión Institucional '!L102</f>
        <v>0</v>
      </c>
      <c r="N384" s="100"/>
      <c r="O384" s="100"/>
      <c r="P384" s="100"/>
      <c r="Q384" s="100"/>
      <c r="R384" s="101">
        <f t="shared" si="39"/>
        <v>0</v>
      </c>
      <c r="S384" s="453">
        <f>'4. Gestión Institucional '!M102</f>
        <v>0</v>
      </c>
      <c r="T384" s="229"/>
      <c r="U384" s="229"/>
      <c r="V384" s="100" t="e">
        <f t="shared" si="40"/>
        <v>#DIV/0!</v>
      </c>
    </row>
    <row r="385" spans="1:22" ht="37.5" customHeight="1" x14ac:dyDescent="0.25">
      <c r="A385" s="863"/>
      <c r="B385" s="541"/>
      <c r="C385" s="541"/>
      <c r="D385" s="541"/>
      <c r="E385" s="505"/>
      <c r="F385" s="505"/>
      <c r="G385" s="116" t="str">
        <f>'4. Gestión Institucional '!F103</f>
        <v>Sesión de trabajo con los enlaces de control interno institucional</v>
      </c>
      <c r="H385" s="116">
        <f>'4. Gestión Institucional '!G103</f>
        <v>0</v>
      </c>
      <c r="I385" s="419">
        <f>'4. Gestión Institucional '!H103</f>
        <v>0</v>
      </c>
      <c r="J385" s="419">
        <f>'4. Gestión Institucional '!I103</f>
        <v>0</v>
      </c>
      <c r="K385" s="419">
        <f>'4. Gestión Institucional '!J103</f>
        <v>0</v>
      </c>
      <c r="L385" s="419">
        <f>'4. Gestión Institucional '!K103</f>
        <v>0</v>
      </c>
      <c r="M385" s="419">
        <f>'4. Gestión Institucional '!L103</f>
        <v>0</v>
      </c>
      <c r="N385" s="100"/>
      <c r="O385" s="100"/>
      <c r="P385" s="100"/>
      <c r="Q385" s="100"/>
      <c r="R385" s="101">
        <f t="shared" si="39"/>
        <v>0</v>
      </c>
      <c r="S385" s="453">
        <f>'4. Gestión Institucional '!M103</f>
        <v>0</v>
      </c>
      <c r="T385" s="229"/>
      <c r="U385" s="229"/>
      <c r="V385" s="100" t="e">
        <f t="shared" si="40"/>
        <v>#DIV/0!</v>
      </c>
    </row>
    <row r="386" spans="1:22" ht="42" customHeight="1" x14ac:dyDescent="0.25">
      <c r="A386" s="863"/>
      <c r="B386" s="541"/>
      <c r="C386" s="541"/>
      <c r="D386" s="541"/>
      <c r="E386" s="505" t="e">
        <f>#REF!</f>
        <v>#REF!</v>
      </c>
      <c r="F386" s="505"/>
      <c r="G386" s="116" t="str">
        <f>'4. Gestión Institucional '!F104</f>
        <v>Socialización del Manual de Ética Institucional</v>
      </c>
      <c r="H386" s="116">
        <f>'4. Gestión Institucional '!G104</f>
        <v>0</v>
      </c>
      <c r="I386" s="419">
        <f>'4. Gestión Institucional '!H104</f>
        <v>0</v>
      </c>
      <c r="J386" s="419">
        <f>'4. Gestión Institucional '!I104</f>
        <v>0</v>
      </c>
      <c r="K386" s="419">
        <f>'4. Gestión Institucional '!J104</f>
        <v>0</v>
      </c>
      <c r="L386" s="419">
        <f>'4. Gestión Institucional '!K104</f>
        <v>0</v>
      </c>
      <c r="M386" s="419">
        <f>'4. Gestión Institucional '!L104</f>
        <v>0</v>
      </c>
      <c r="N386" s="100"/>
      <c r="O386" s="100"/>
      <c r="P386" s="100"/>
      <c r="Q386" s="100"/>
      <c r="R386" s="101">
        <f t="shared" si="39"/>
        <v>0</v>
      </c>
      <c r="S386" s="453">
        <f>'4. Gestión Institucional '!M104</f>
        <v>0</v>
      </c>
      <c r="T386" s="229"/>
      <c r="U386" s="229"/>
      <c r="V386" s="100" t="e">
        <f t="shared" si="40"/>
        <v>#DIV/0!</v>
      </c>
    </row>
    <row r="387" spans="1:22" ht="21" customHeight="1" x14ac:dyDescent="0.25">
      <c r="A387" s="863"/>
      <c r="B387" s="182"/>
      <c r="C387" s="192"/>
      <c r="D387" s="192"/>
      <c r="E387" s="192"/>
      <c r="F387" s="193">
        <f>SUM(F376:F386)</f>
        <v>570.70000000000005</v>
      </c>
      <c r="G387" s="849" t="s">
        <v>219</v>
      </c>
      <c r="H387" s="850"/>
      <c r="I387" s="850"/>
      <c r="J387" s="850"/>
      <c r="K387" s="850"/>
      <c r="L387" s="850"/>
      <c r="M387" s="851"/>
      <c r="N387" s="183" t="e">
        <f>AVERAGE(N376:N386)</f>
        <v>#DIV/0!</v>
      </c>
      <c r="O387" s="183" t="e">
        <f>AVERAGE(O376:O386)</f>
        <v>#DIV/0!</v>
      </c>
      <c r="P387" s="183" t="e">
        <f>AVERAGE(P376:P386)</f>
        <v>#DIV/0!</v>
      </c>
      <c r="Q387" s="183" t="e">
        <f>AVERAGE(Q376:Q386)</f>
        <v>#DIV/0!</v>
      </c>
      <c r="R387" s="183">
        <f>AVERAGE(R376:R386)</f>
        <v>0</v>
      </c>
      <c r="S387" s="184">
        <f>SUM(S376:S386)</f>
        <v>0</v>
      </c>
      <c r="T387" s="184">
        <f>SUM(T376:T386)</f>
        <v>0</v>
      </c>
      <c r="U387" s="184">
        <f>SUM(U376:U386)</f>
        <v>0</v>
      </c>
      <c r="V387" s="183" t="e">
        <f>AVERAGE(V376:V386)</f>
        <v>#DIV/0!</v>
      </c>
    </row>
    <row r="388" spans="1:22" ht="40.5" customHeight="1" x14ac:dyDescent="0.25">
      <c r="A388" s="863"/>
      <c r="B388" s="839" t="str">
        <f>'4. Gestión Institucional '!A106</f>
        <v>Objetivo Estratégico Específico: 4.7 Fortalecer la atención al cliente externo e interno mediante servicios simplificados, oportunos y de calidad, a fin de lograr la satisfacción de los usuarios.</v>
      </c>
      <c r="C388" s="839" t="e">
        <f>#REF!</f>
        <v>#REF!</v>
      </c>
      <c r="D388" s="839" t="e">
        <f>#REF!</f>
        <v>#REF!</v>
      </c>
      <c r="E388" s="839" t="e">
        <f>#REF!</f>
        <v>#REF!</v>
      </c>
      <c r="F388" s="839" t="e">
        <f>#REF!</f>
        <v>#REF!</v>
      </c>
      <c r="G388" s="116"/>
      <c r="H388" s="116"/>
      <c r="I388" s="116"/>
      <c r="J388" s="116"/>
      <c r="K388" s="116"/>
      <c r="L388" s="116"/>
      <c r="M388" s="116"/>
      <c r="N388" s="100"/>
      <c r="O388" s="100"/>
      <c r="P388" s="100"/>
      <c r="Q388" s="100"/>
      <c r="R388" s="224"/>
      <c r="S388" s="100"/>
      <c r="T388" s="160"/>
      <c r="U388" s="160"/>
      <c r="V388" s="100"/>
    </row>
    <row r="389" spans="1:22" ht="48" customHeight="1" x14ac:dyDescent="0.25">
      <c r="A389" s="863"/>
      <c r="B389" s="502" t="str">
        <f>'4. Gestión Institucional '!A107</f>
        <v>RE4.P13. Gestiones atendidas de manera oportuna y eficiente</v>
      </c>
      <c r="C389" s="502" t="str">
        <f>'4. Gestión Institucional '!B107</f>
        <v>Porcentaje de usuarios satisfechos</v>
      </c>
      <c r="D389" s="821">
        <f>'4. Gestión Institucional '!C107</f>
        <v>0.6</v>
      </c>
      <c r="E389" s="821">
        <f>'4. Gestión Institucional '!D107</f>
        <v>0.7</v>
      </c>
      <c r="F389" s="831">
        <f>'4. Gestión Institucional '!E107</f>
        <v>135</v>
      </c>
      <c r="G389" s="116" t="str">
        <f>'4. Gestión Institucional '!F107</f>
        <v xml:space="preserve">Atención de Quejas por trámite no resuelto y denuncias contra funcionarios </v>
      </c>
      <c r="H389" s="116">
        <f>'4. Gestión Institucional '!G107</f>
        <v>0</v>
      </c>
      <c r="I389" s="448">
        <f>'4. Gestión Institucional '!H107</f>
        <v>0</v>
      </c>
      <c r="J389" s="448">
        <f>'4. Gestión Institucional '!I107</f>
        <v>0</v>
      </c>
      <c r="K389" s="448">
        <f>'4. Gestión Institucional '!J107</f>
        <v>0</v>
      </c>
      <c r="L389" s="448">
        <f>'4. Gestión Institucional '!K107</f>
        <v>0</v>
      </c>
      <c r="M389" s="448">
        <f>'4. Gestión Institucional '!L107</f>
        <v>0</v>
      </c>
      <c r="N389" s="100"/>
      <c r="O389" s="100"/>
      <c r="P389" s="100"/>
      <c r="Q389" s="100"/>
      <c r="R389" s="101">
        <f>SUM(N389:Q389)</f>
        <v>0</v>
      </c>
      <c r="S389" s="454">
        <f>'4. Gestión Institucional '!M107</f>
        <v>0</v>
      </c>
      <c r="T389" s="225"/>
      <c r="U389" s="225"/>
      <c r="V389" s="100" t="e">
        <f>(T389+U389)/S389</f>
        <v>#DIV/0!</v>
      </c>
    </row>
    <row r="390" spans="1:22" ht="33.75" customHeight="1" x14ac:dyDescent="0.25">
      <c r="A390" s="863"/>
      <c r="B390" s="541"/>
      <c r="C390" s="541"/>
      <c r="D390" s="822"/>
      <c r="E390" s="822" t="e">
        <f>#REF!</f>
        <v>#REF!</v>
      </c>
      <c r="F390" s="832"/>
      <c r="G390" s="116" t="str">
        <f>'4. Gestión Institucional '!F108</f>
        <v>Realización de encuesta de satisfacción al cliente</v>
      </c>
      <c r="H390" s="116">
        <f>'4. Gestión Institucional '!G108</f>
        <v>0</v>
      </c>
      <c r="I390" s="448">
        <f>'4. Gestión Institucional '!H108</f>
        <v>0</v>
      </c>
      <c r="J390" s="448">
        <f>'4. Gestión Institucional '!I108</f>
        <v>0</v>
      </c>
      <c r="K390" s="448">
        <f>'4. Gestión Institucional '!J108</f>
        <v>0</v>
      </c>
      <c r="L390" s="448">
        <f>'4. Gestión Institucional '!K108</f>
        <v>0</v>
      </c>
      <c r="M390" s="448">
        <f>'4. Gestión Institucional '!L108</f>
        <v>0</v>
      </c>
      <c r="N390" s="100"/>
      <c r="O390" s="100"/>
      <c r="P390" s="100"/>
      <c r="Q390" s="100"/>
      <c r="R390" s="101">
        <f t="shared" ref="R390:R396" si="41">SUM(N390:Q390)</f>
        <v>0</v>
      </c>
      <c r="S390" s="454">
        <f>'4. Gestión Institucional '!M108</f>
        <v>0</v>
      </c>
      <c r="T390" s="225"/>
      <c r="U390" s="225"/>
      <c r="V390" s="100" t="e">
        <f t="shared" ref="V390:V396" si="42">(T390+U390)/S390</f>
        <v>#DIV/0!</v>
      </c>
    </row>
    <row r="391" spans="1:22" ht="58.5" customHeight="1" x14ac:dyDescent="0.25">
      <c r="A391" s="863"/>
      <c r="B391" s="541"/>
      <c r="C391" s="541"/>
      <c r="D391" s="822"/>
      <c r="E391" s="822" t="e">
        <f>#REF!</f>
        <v>#REF!</v>
      </c>
      <c r="F391" s="832"/>
      <c r="G391" s="116" t="str">
        <f>'4. Gestión Institucional '!F109</f>
        <v>Control de la boleta de trámites  y  análisis de la encuesta de atención al usuario y la Ley 9028</v>
      </c>
      <c r="H391" s="116">
        <f>'4. Gestión Institucional '!G109</f>
        <v>0</v>
      </c>
      <c r="I391" s="448">
        <f>'4. Gestión Institucional '!H109</f>
        <v>0</v>
      </c>
      <c r="J391" s="448">
        <f>'4. Gestión Institucional '!I109</f>
        <v>0</v>
      </c>
      <c r="K391" s="448">
        <f>'4. Gestión Institucional '!J109</f>
        <v>0</v>
      </c>
      <c r="L391" s="448">
        <f>'4. Gestión Institucional '!K109</f>
        <v>0</v>
      </c>
      <c r="M391" s="448">
        <f>'4. Gestión Institucional '!L109</f>
        <v>0</v>
      </c>
      <c r="N391" s="100"/>
      <c r="O391" s="100"/>
      <c r="P391" s="100"/>
      <c r="Q391" s="100"/>
      <c r="R391" s="101">
        <f t="shared" si="41"/>
        <v>0</v>
      </c>
      <c r="S391" s="454">
        <f>'4. Gestión Institucional '!M109</f>
        <v>0</v>
      </c>
      <c r="T391" s="225"/>
      <c r="U391" s="225"/>
      <c r="V391" s="100" t="e">
        <f t="shared" si="42"/>
        <v>#DIV/0!</v>
      </c>
    </row>
    <row r="392" spans="1:22" ht="53.25" customHeight="1" x14ac:dyDescent="0.25">
      <c r="A392" s="863"/>
      <c r="B392" s="541"/>
      <c r="C392" s="541"/>
      <c r="D392" s="822"/>
      <c r="E392" s="822" t="e">
        <f>#REF!</f>
        <v>#REF!</v>
      </c>
      <c r="F392" s="832"/>
      <c r="G392" s="116" t="str">
        <f>'4. Gestión Institucional '!F110</f>
        <v>Supervisión  y monitoreo para el control de la calidad de los servicios que brinda el Ministerio de Salud para la mejora continua (Leyes 8220/ 9158 / 9028</v>
      </c>
      <c r="H392" s="116">
        <f>'4. Gestión Institucional '!G110</f>
        <v>0</v>
      </c>
      <c r="I392" s="448">
        <f>'4. Gestión Institucional '!H110</f>
        <v>0</v>
      </c>
      <c r="J392" s="448">
        <f>'4. Gestión Institucional '!I110</f>
        <v>0</v>
      </c>
      <c r="K392" s="448">
        <f>'4. Gestión Institucional '!J110</f>
        <v>0</v>
      </c>
      <c r="L392" s="448">
        <f>'4. Gestión Institucional '!K110</f>
        <v>0</v>
      </c>
      <c r="M392" s="448">
        <f>'4. Gestión Institucional '!L110</f>
        <v>0</v>
      </c>
      <c r="N392" s="100"/>
      <c r="O392" s="100"/>
      <c r="P392" s="100"/>
      <c r="Q392" s="100"/>
      <c r="R392" s="101">
        <f t="shared" si="41"/>
        <v>0</v>
      </c>
      <c r="S392" s="454">
        <f>'4. Gestión Institucional '!M110</f>
        <v>0</v>
      </c>
      <c r="T392" s="225"/>
      <c r="U392" s="225"/>
      <c r="V392" s="100" t="e">
        <f t="shared" si="42"/>
        <v>#DIV/0!</v>
      </c>
    </row>
    <row r="393" spans="1:22" ht="53.25" customHeight="1" x14ac:dyDescent="0.25">
      <c r="A393" s="863"/>
      <c r="B393" s="541"/>
      <c r="C393" s="541"/>
      <c r="D393" s="822"/>
      <c r="E393" s="822"/>
      <c r="F393" s="832"/>
      <c r="G393" s="116" t="str">
        <f>'4. Gestión Institucional '!F111</f>
        <v>Capacitaciones usuarios internos  en temas de interes para la  mejora continua</v>
      </c>
      <c r="H393" s="116">
        <f>'4. Gestión Institucional '!G111</f>
        <v>0</v>
      </c>
      <c r="I393" s="448">
        <f>'4. Gestión Institucional '!H111</f>
        <v>0</v>
      </c>
      <c r="J393" s="448">
        <f>'4. Gestión Institucional '!I111</f>
        <v>0</v>
      </c>
      <c r="K393" s="448">
        <f>'4. Gestión Institucional '!J111</f>
        <v>0</v>
      </c>
      <c r="L393" s="448">
        <f>'4. Gestión Institucional '!K111</f>
        <v>0</v>
      </c>
      <c r="M393" s="448">
        <f>'4. Gestión Institucional '!L111</f>
        <v>0</v>
      </c>
      <c r="N393" s="100"/>
      <c r="O393" s="100"/>
      <c r="P393" s="100"/>
      <c r="Q393" s="100"/>
      <c r="R393" s="101">
        <f t="shared" si="41"/>
        <v>0</v>
      </c>
      <c r="S393" s="454">
        <f>'4. Gestión Institucional '!M111</f>
        <v>0</v>
      </c>
      <c r="T393" s="225"/>
      <c r="U393" s="225"/>
      <c r="V393" s="100" t="e">
        <f t="shared" si="42"/>
        <v>#DIV/0!</v>
      </c>
    </row>
    <row r="394" spans="1:22" ht="53.25" customHeight="1" x14ac:dyDescent="0.25">
      <c r="A394" s="863"/>
      <c r="B394" s="541"/>
      <c r="C394" s="541"/>
      <c r="D394" s="822"/>
      <c r="E394" s="822"/>
      <c r="F394" s="832"/>
      <c r="G394" s="116" t="str">
        <f>'4. Gestión Institucional '!F112</f>
        <v>Análisis de sugerencias y quejas por el cliente externo depositadas en los buzones a nivel nacional para la mejora continua del servicio que brinda el Ministerio de Salud</v>
      </c>
      <c r="H394" s="116">
        <f>'4. Gestión Institucional '!G112</f>
        <v>0</v>
      </c>
      <c r="I394" s="448">
        <f>'4. Gestión Institucional '!H112</f>
        <v>0</v>
      </c>
      <c r="J394" s="448">
        <f>'4. Gestión Institucional '!I112</f>
        <v>0</v>
      </c>
      <c r="K394" s="448">
        <f>'4. Gestión Institucional '!J112</f>
        <v>0</v>
      </c>
      <c r="L394" s="448">
        <f>'4. Gestión Institucional '!K112</f>
        <v>0</v>
      </c>
      <c r="M394" s="448">
        <f>'4. Gestión Institucional '!L112</f>
        <v>0</v>
      </c>
      <c r="N394" s="100"/>
      <c r="O394" s="100"/>
      <c r="P394" s="100"/>
      <c r="Q394" s="100"/>
      <c r="R394" s="101">
        <f t="shared" si="41"/>
        <v>0</v>
      </c>
      <c r="S394" s="454">
        <f>'4. Gestión Institucional '!M112</f>
        <v>0</v>
      </c>
      <c r="T394" s="225"/>
      <c r="U394" s="225"/>
      <c r="V394" s="100" t="e">
        <f t="shared" si="42"/>
        <v>#DIV/0!</v>
      </c>
    </row>
    <row r="395" spans="1:22" ht="53.25" customHeight="1" x14ac:dyDescent="0.25">
      <c r="A395" s="863"/>
      <c r="B395" s="541"/>
      <c r="C395" s="541"/>
      <c r="D395" s="822"/>
      <c r="E395" s="822"/>
      <c r="F395" s="832"/>
      <c r="G395" s="116" t="str">
        <f>'4. Gestión Institucional '!F113</f>
        <v>Seguimiento de  las recomendaciones emitidas</v>
      </c>
      <c r="H395" s="116">
        <f>'4. Gestión Institucional '!G113</f>
        <v>0</v>
      </c>
      <c r="I395" s="448">
        <f>'4. Gestión Institucional '!H113</f>
        <v>0</v>
      </c>
      <c r="J395" s="448">
        <f>'4. Gestión Institucional '!I113</f>
        <v>0</v>
      </c>
      <c r="K395" s="448">
        <f>'4. Gestión Institucional '!J113</f>
        <v>0</v>
      </c>
      <c r="L395" s="448">
        <f>'4. Gestión Institucional '!K113</f>
        <v>0</v>
      </c>
      <c r="M395" s="448">
        <f>'4. Gestión Institucional '!L113</f>
        <v>0</v>
      </c>
      <c r="N395" s="100"/>
      <c r="O395" s="100"/>
      <c r="P395" s="100"/>
      <c r="Q395" s="100"/>
      <c r="R395" s="101">
        <f t="shared" si="41"/>
        <v>0</v>
      </c>
      <c r="S395" s="454">
        <f>'4. Gestión Institucional '!M113</f>
        <v>0</v>
      </c>
      <c r="T395" s="225"/>
      <c r="U395" s="225"/>
      <c r="V395" s="100" t="e">
        <f t="shared" si="42"/>
        <v>#DIV/0!</v>
      </c>
    </row>
    <row r="396" spans="1:22" ht="30.75" customHeight="1" x14ac:dyDescent="0.25">
      <c r="A396" s="863"/>
      <c r="B396" s="541"/>
      <c r="C396" s="503"/>
      <c r="D396" s="823"/>
      <c r="E396" s="823" t="e">
        <f>#REF!</f>
        <v>#REF!</v>
      </c>
      <c r="F396" s="865"/>
      <c r="G396" s="116" t="str">
        <f>'4. Gestión Institucional '!F114</f>
        <v>Implementación del plan de mejora del Índice de Gestión Institucional</v>
      </c>
      <c r="H396" s="116">
        <f>'4. Gestión Institucional '!G114</f>
        <v>0</v>
      </c>
      <c r="I396" s="448">
        <f>'4. Gestión Institucional '!H114</f>
        <v>0</v>
      </c>
      <c r="J396" s="448">
        <f>'4. Gestión Institucional '!I114</f>
        <v>0</v>
      </c>
      <c r="K396" s="448">
        <f>'4. Gestión Institucional '!J114</f>
        <v>0</v>
      </c>
      <c r="L396" s="448">
        <f>'4. Gestión Institucional '!K114</f>
        <v>0</v>
      </c>
      <c r="M396" s="448">
        <f>'4. Gestión Institucional '!L114</f>
        <v>0</v>
      </c>
      <c r="N396" s="100"/>
      <c r="O396" s="100"/>
      <c r="P396" s="100"/>
      <c r="Q396" s="100"/>
      <c r="R396" s="101">
        <f t="shared" si="41"/>
        <v>0</v>
      </c>
      <c r="S396" s="454">
        <f>'4. Gestión Institucional '!M114</f>
        <v>0</v>
      </c>
      <c r="T396" s="225"/>
      <c r="U396" s="225"/>
      <c r="V396" s="100" t="e">
        <f t="shared" si="42"/>
        <v>#DIV/0!</v>
      </c>
    </row>
    <row r="397" spans="1:22" ht="38.25" customHeight="1" x14ac:dyDescent="0.25">
      <c r="A397" s="863"/>
      <c r="B397" s="541"/>
      <c r="C397" s="502" t="str">
        <f>'4. Gestión Institucional '!B115</f>
        <v>Registro de denuncias actualizado</v>
      </c>
      <c r="D397" s="504">
        <f>'4. Gestión Institucional '!C115</f>
        <v>0</v>
      </c>
      <c r="E397" s="504">
        <f>'4. Gestión Institucional '!D115</f>
        <v>0</v>
      </c>
      <c r="F397" s="831">
        <f>'4. Gestión Institucional '!E115</f>
        <v>0</v>
      </c>
      <c r="G397" s="116" t="str">
        <f>'4. Gestión Institucional '!F115</f>
        <v>Digitación de quejas por tramite no resuelto y denuncias contra el actuar de  funcionarios (as) en base Oracle</v>
      </c>
      <c r="H397" s="116">
        <f>'4. Gestión Institucional '!G115</f>
        <v>0</v>
      </c>
      <c r="I397" s="448">
        <f>'4. Gestión Institucional '!H115</f>
        <v>0</v>
      </c>
      <c r="J397" s="448">
        <f>'4. Gestión Institucional '!I115</f>
        <v>0</v>
      </c>
      <c r="K397" s="448">
        <f>'4. Gestión Institucional '!J115</f>
        <v>0</v>
      </c>
      <c r="L397" s="448">
        <f>'4. Gestión Institucional '!K115</f>
        <v>0</v>
      </c>
      <c r="M397" s="448">
        <f>'4. Gestión Institucional '!L115</f>
        <v>0</v>
      </c>
      <c r="N397" s="100"/>
      <c r="O397" s="100"/>
      <c r="P397" s="100"/>
      <c r="Q397" s="100"/>
      <c r="R397" s="101">
        <f>SUM(N397:Q397)</f>
        <v>0</v>
      </c>
      <c r="S397" s="454">
        <f>'4. Gestión Institucional '!M115</f>
        <v>0</v>
      </c>
      <c r="T397" s="225"/>
      <c r="U397" s="225"/>
      <c r="V397" s="100" t="e">
        <f>(T397+U397)/S397</f>
        <v>#DIV/0!</v>
      </c>
    </row>
    <row r="398" spans="1:22" ht="38.25" customHeight="1" x14ac:dyDescent="0.25">
      <c r="A398" s="863"/>
      <c r="B398" s="541"/>
      <c r="C398" s="541"/>
      <c r="D398" s="505"/>
      <c r="E398" s="505"/>
      <c r="F398" s="832"/>
      <c r="G398" s="116" t="str">
        <f>'4. Gestión Institucional '!F116</f>
        <v>Elaboración del Plan Anual de Actividades de Contraloría de Servicios para MIDEPLAN</v>
      </c>
      <c r="H398" s="116">
        <f>'4. Gestión Institucional '!G116</f>
        <v>0</v>
      </c>
      <c r="I398" s="448">
        <f>'4. Gestión Institucional '!H116</f>
        <v>0</v>
      </c>
      <c r="J398" s="448">
        <f>'4. Gestión Institucional '!I116</f>
        <v>0</v>
      </c>
      <c r="K398" s="448">
        <f>'4. Gestión Institucional '!J116</f>
        <v>0</v>
      </c>
      <c r="L398" s="448">
        <f>'4. Gestión Institucional '!K116</f>
        <v>0</v>
      </c>
      <c r="M398" s="448">
        <f>'4. Gestión Institucional '!L116</f>
        <v>0</v>
      </c>
      <c r="N398" s="100"/>
      <c r="O398" s="100"/>
      <c r="P398" s="100"/>
      <c r="Q398" s="100"/>
      <c r="R398" s="101">
        <f>SUM(N398:Q398)</f>
        <v>0</v>
      </c>
      <c r="S398" s="454">
        <f>'4. Gestión Institucional '!M116</f>
        <v>0</v>
      </c>
      <c r="T398" s="225"/>
      <c r="U398" s="225"/>
      <c r="V398" s="100" t="e">
        <f>(T398+U398)/S398</f>
        <v>#DIV/0!</v>
      </c>
    </row>
    <row r="399" spans="1:22" ht="38.25" customHeight="1" x14ac:dyDescent="0.25">
      <c r="A399" s="863"/>
      <c r="B399" s="541"/>
      <c r="C399" s="541"/>
      <c r="D399" s="505"/>
      <c r="E399" s="505"/>
      <c r="F399" s="832"/>
      <c r="G399" s="116" t="str">
        <f>'4. Gestión Institucional '!F117</f>
        <v>Elaboración del informe anual de actividades de la  Contraloría de Servicios para MIDEPLAN</v>
      </c>
      <c r="H399" s="116">
        <f>'4. Gestión Institucional '!G117</f>
        <v>0</v>
      </c>
      <c r="I399" s="448">
        <f>'4. Gestión Institucional '!H117</f>
        <v>0</v>
      </c>
      <c r="J399" s="448">
        <f>'4. Gestión Institucional '!I117</f>
        <v>0</v>
      </c>
      <c r="K399" s="448">
        <f>'4. Gestión Institucional '!J117</f>
        <v>0</v>
      </c>
      <c r="L399" s="448">
        <f>'4. Gestión Institucional '!K117</f>
        <v>0</v>
      </c>
      <c r="M399" s="448">
        <f>'4. Gestión Institucional '!L117</f>
        <v>0</v>
      </c>
      <c r="N399" s="100"/>
      <c r="O399" s="100"/>
      <c r="P399" s="100"/>
      <c r="Q399" s="100"/>
      <c r="R399" s="101">
        <f>SUM(N399:Q399)</f>
        <v>0</v>
      </c>
      <c r="S399" s="454">
        <f>'4. Gestión Institucional '!M117</f>
        <v>0</v>
      </c>
      <c r="T399" s="225"/>
      <c r="U399" s="225"/>
      <c r="V399" s="100" t="e">
        <f>(T399+U399)/S399</f>
        <v>#DIV/0!</v>
      </c>
    </row>
    <row r="400" spans="1:22" ht="48" customHeight="1" x14ac:dyDescent="0.25">
      <c r="A400" s="863"/>
      <c r="B400" s="541"/>
      <c r="C400" s="541"/>
      <c r="D400" s="505"/>
      <c r="E400" s="505" t="e">
        <f>#REF!</f>
        <v>#REF!</v>
      </c>
      <c r="F400" s="832"/>
      <c r="G400" s="116" t="str">
        <f>'4. Gestión Institucional '!F118</f>
        <v>Registro de consultas telefónicas y presenciales en la hoja de excel</v>
      </c>
      <c r="H400" s="116">
        <f>'4. Gestión Institucional '!G118</f>
        <v>0</v>
      </c>
      <c r="I400" s="448">
        <f>'4. Gestión Institucional '!H118</f>
        <v>0</v>
      </c>
      <c r="J400" s="448">
        <f>'4. Gestión Institucional '!I118</f>
        <v>0</v>
      </c>
      <c r="K400" s="448">
        <f>'4. Gestión Institucional '!J118</f>
        <v>0</v>
      </c>
      <c r="L400" s="448">
        <f>'4. Gestión Institucional '!K118</f>
        <v>0</v>
      </c>
      <c r="M400" s="448">
        <f>'4. Gestión Institucional '!L118</f>
        <v>0</v>
      </c>
      <c r="N400" s="100"/>
      <c r="O400" s="100"/>
      <c r="P400" s="100"/>
      <c r="Q400" s="100"/>
      <c r="R400" s="101">
        <f>SUM(N400:Q400)</f>
        <v>0</v>
      </c>
      <c r="S400" s="454">
        <f>'4. Gestión Institucional '!M118</f>
        <v>0</v>
      </c>
      <c r="T400" s="225"/>
      <c r="U400" s="225"/>
      <c r="V400" s="100" t="e">
        <f>(T400+U400)/S400</f>
        <v>#DIV/0!</v>
      </c>
    </row>
    <row r="401" spans="1:22" ht="21" customHeight="1" x14ac:dyDescent="0.25">
      <c r="A401" s="863"/>
      <c r="B401" s="182"/>
      <c r="C401" s="192"/>
      <c r="D401" s="192"/>
      <c r="E401" s="192"/>
      <c r="F401" s="193">
        <f>SUM(F389:F400)</f>
        <v>135</v>
      </c>
      <c r="G401" s="849" t="s">
        <v>219</v>
      </c>
      <c r="H401" s="850"/>
      <c r="I401" s="850"/>
      <c r="J401" s="850"/>
      <c r="K401" s="850"/>
      <c r="L401" s="850"/>
      <c r="M401" s="851"/>
      <c r="N401" s="183" t="e">
        <f>AVERAGE(N389:N400)</f>
        <v>#DIV/0!</v>
      </c>
      <c r="O401" s="183" t="e">
        <f>AVERAGE(O389:O400)</f>
        <v>#DIV/0!</v>
      </c>
      <c r="P401" s="183" t="e">
        <f>AVERAGE(P389:P400)</f>
        <v>#DIV/0!</v>
      </c>
      <c r="Q401" s="183" t="e">
        <f>AVERAGE(Q389:Q400)</f>
        <v>#DIV/0!</v>
      </c>
      <c r="R401" s="183">
        <f>AVERAGE(R389:R400)</f>
        <v>0</v>
      </c>
      <c r="S401" s="184">
        <f>SUM(S389:S400)</f>
        <v>0</v>
      </c>
      <c r="T401" s="184">
        <f>SUM(T389:T400)</f>
        <v>0</v>
      </c>
      <c r="U401" s="184">
        <f>SUM(U389:U400)</f>
        <v>0</v>
      </c>
      <c r="V401" s="183" t="e">
        <f>AVERAGE(V389:V400)</f>
        <v>#DIV/0!</v>
      </c>
    </row>
    <row r="402" spans="1:22" ht="35.25" customHeight="1" x14ac:dyDescent="0.25">
      <c r="A402" s="863"/>
      <c r="B402" s="502" t="str">
        <f>'4. Gestión Institucional '!A119</f>
        <v>RE4.P14. Servicios simplificados, oportunos y de calidad</v>
      </c>
      <c r="C402" s="502" t="str">
        <f>'4. Gestión Institucional '!B119</f>
        <v>Porcentaje de trámites atendidos en el tiempo legal</v>
      </c>
      <c r="D402" s="821">
        <f>'4. Gestión Institucional '!C119</f>
        <v>0.75</v>
      </c>
      <c r="E402" s="821">
        <f>'4. Gestión Institucional '!D119</f>
        <v>0.77</v>
      </c>
      <c r="F402" s="831">
        <f>'4. Gestión Institucional '!E119</f>
        <v>0</v>
      </c>
      <c r="G402" s="116" t="str">
        <f>'4. Gestión Institucional '!F119</f>
        <v>Levantamiento de información referente a solicitudes recibidas y resueltas en tiempo de ley por tipo de trámite</v>
      </c>
      <c r="H402" s="116">
        <f>'4. Gestión Institucional '!G119</f>
        <v>0</v>
      </c>
      <c r="I402" s="448">
        <f>'4. Gestión Institucional '!H119</f>
        <v>0</v>
      </c>
      <c r="J402" s="448">
        <f>'4. Gestión Institucional '!I119</f>
        <v>0</v>
      </c>
      <c r="K402" s="448">
        <f>'4. Gestión Institucional '!J119</f>
        <v>0</v>
      </c>
      <c r="L402" s="448">
        <f>'4. Gestión Institucional '!K119</f>
        <v>0</v>
      </c>
      <c r="M402" s="448">
        <f>'4. Gestión Institucional '!L119</f>
        <v>0</v>
      </c>
      <c r="N402" s="100"/>
      <c r="O402" s="100"/>
      <c r="P402" s="100"/>
      <c r="Q402" s="100"/>
      <c r="R402" s="101">
        <f>SUM(N402:Q402)</f>
        <v>0</v>
      </c>
      <c r="S402" s="454">
        <f>'4. Gestión Institucional '!M119</f>
        <v>0</v>
      </c>
      <c r="T402" s="225"/>
      <c r="U402" s="225"/>
      <c r="V402" s="100" t="e">
        <f>(T402+U402)/S402</f>
        <v>#DIV/0!</v>
      </c>
    </row>
    <row r="403" spans="1:22" ht="35.25" customHeight="1" x14ac:dyDescent="0.25">
      <c r="A403" s="863"/>
      <c r="B403" s="541"/>
      <c r="C403" s="541" t="e">
        <f>#REF!</f>
        <v>#REF!</v>
      </c>
      <c r="D403" s="822" t="e">
        <f>#REF!</f>
        <v>#REF!</v>
      </c>
      <c r="E403" s="822" t="e">
        <f>#REF!</f>
        <v>#REF!</v>
      </c>
      <c r="F403" s="832" t="e">
        <f>#REF!</f>
        <v>#REF!</v>
      </c>
      <c r="G403" s="116" t="str">
        <f>'4. Gestión Institucional '!F120</f>
        <v>Análisis de razones por la que no se logró cumplir con los tiempos legales para cada trámite</v>
      </c>
      <c r="H403" s="116">
        <f>'4. Gestión Institucional '!G120</f>
        <v>0</v>
      </c>
      <c r="I403" s="448">
        <f>'4. Gestión Institucional '!H120</f>
        <v>0</v>
      </c>
      <c r="J403" s="448">
        <f>'4. Gestión Institucional '!I120</f>
        <v>0</v>
      </c>
      <c r="K403" s="448">
        <f>'4. Gestión Institucional '!J120</f>
        <v>0</v>
      </c>
      <c r="L403" s="448">
        <f>'4. Gestión Institucional '!K120</f>
        <v>0</v>
      </c>
      <c r="M403" s="448">
        <f>'4. Gestión Institucional '!L120</f>
        <v>0</v>
      </c>
      <c r="N403" s="100"/>
      <c r="O403" s="100"/>
      <c r="P403" s="100"/>
      <c r="Q403" s="100"/>
      <c r="R403" s="101">
        <f>SUM(N403:Q403)</f>
        <v>0</v>
      </c>
      <c r="S403" s="454">
        <f>'4. Gestión Institucional '!M120</f>
        <v>0</v>
      </c>
      <c r="T403" s="225"/>
      <c r="U403" s="225"/>
      <c r="V403" s="100" t="e">
        <f>(T403+U403)/S403</f>
        <v>#DIV/0!</v>
      </c>
    </row>
    <row r="404" spans="1:22" ht="35.25" customHeight="1" x14ac:dyDescent="0.25">
      <c r="A404" s="863"/>
      <c r="B404" s="541"/>
      <c r="C404" s="541" t="e">
        <f>#REF!</f>
        <v>#REF!</v>
      </c>
      <c r="D404" s="822" t="e">
        <f>#REF!</f>
        <v>#REF!</v>
      </c>
      <c r="E404" s="822" t="e">
        <f>#REF!</f>
        <v>#REF!</v>
      </c>
      <c r="F404" s="832" t="e">
        <f>#REF!</f>
        <v>#REF!</v>
      </c>
      <c r="G404" s="116" t="str">
        <f>'4. Gestión Institucional '!F121</f>
        <v>Propuesta de medidas correctivas para mejorar los tiempos de respuesta en los casos en que no se ha cumplido con los tiempos legales y pueden ser subsanadas por la Unidad Organizativa responsable</v>
      </c>
      <c r="H404" s="116">
        <f>'4. Gestión Institucional '!G121</f>
        <v>0</v>
      </c>
      <c r="I404" s="448">
        <f>'4. Gestión Institucional '!H121</f>
        <v>0</v>
      </c>
      <c r="J404" s="448">
        <f>'4. Gestión Institucional '!I121</f>
        <v>0</v>
      </c>
      <c r="K404" s="448">
        <f>'4. Gestión Institucional '!J121</f>
        <v>0</v>
      </c>
      <c r="L404" s="448">
        <f>'4. Gestión Institucional '!K121</f>
        <v>0</v>
      </c>
      <c r="M404" s="448">
        <f>'4. Gestión Institucional '!L121</f>
        <v>0</v>
      </c>
      <c r="N404" s="100"/>
      <c r="O404" s="100"/>
      <c r="P404" s="100"/>
      <c r="Q404" s="100"/>
      <c r="R404" s="101">
        <f>SUM(N404:Q404)</f>
        <v>0</v>
      </c>
      <c r="S404" s="454">
        <f>'4. Gestión Institucional '!M121</f>
        <v>0</v>
      </c>
      <c r="T404" s="225"/>
      <c r="U404" s="225"/>
      <c r="V404" s="100" t="e">
        <f>(T404+U404)/S404</f>
        <v>#DIV/0!</v>
      </c>
    </row>
    <row r="405" spans="1:22" ht="35.25" customHeight="1" x14ac:dyDescent="0.25">
      <c r="A405" s="863"/>
      <c r="B405" s="541"/>
      <c r="C405" s="541" t="e">
        <f>#REF!</f>
        <v>#REF!</v>
      </c>
      <c r="D405" s="822" t="e">
        <f>#REF!</f>
        <v>#REF!</v>
      </c>
      <c r="E405" s="822" t="e">
        <f>#REF!</f>
        <v>#REF!</v>
      </c>
      <c r="F405" s="832" t="e">
        <f>#REF!</f>
        <v>#REF!</v>
      </c>
      <c r="G405" s="116" t="str">
        <f>'4. Gestión Institucional '!F122</f>
        <v>Elaboración de informe consolidado de Seguimiento de trámites</v>
      </c>
      <c r="H405" s="116">
        <f>'4. Gestión Institucional '!G122</f>
        <v>0</v>
      </c>
      <c r="I405" s="448">
        <f>'4. Gestión Institucional '!H122</f>
        <v>0</v>
      </c>
      <c r="J405" s="448">
        <f>'4. Gestión Institucional '!I122</f>
        <v>0</v>
      </c>
      <c r="K405" s="448">
        <f>'4. Gestión Institucional '!J122</f>
        <v>0</v>
      </c>
      <c r="L405" s="448">
        <f>'4. Gestión Institucional '!K122</f>
        <v>0</v>
      </c>
      <c r="M405" s="448">
        <f>'4. Gestión Institucional '!L122</f>
        <v>0</v>
      </c>
      <c r="N405" s="100"/>
      <c r="O405" s="100"/>
      <c r="P405" s="100"/>
      <c r="Q405" s="100"/>
      <c r="R405" s="101">
        <f>SUM(N405:Q405)</f>
        <v>0</v>
      </c>
      <c r="S405" s="454">
        <f>'4. Gestión Institucional '!M122</f>
        <v>0</v>
      </c>
      <c r="T405" s="225"/>
      <c r="U405" s="225"/>
      <c r="V405" s="100" t="e">
        <f>(T405+U405)/S405</f>
        <v>#DIV/0!</v>
      </c>
    </row>
    <row r="406" spans="1:22" ht="38.25" customHeight="1" x14ac:dyDescent="0.25">
      <c r="A406" s="863"/>
      <c r="B406" s="541"/>
      <c r="C406" s="502" t="str">
        <f>'4. Gestión Institucional '!B123</f>
        <v>Plan de mejora para la satisfacción del cliente</v>
      </c>
      <c r="D406" s="867">
        <f>'4. Gestión Institucional '!C123</f>
        <v>1</v>
      </c>
      <c r="E406" s="821">
        <f>'4. Gestión Institucional '!D123</f>
        <v>0</v>
      </c>
      <c r="F406" s="831">
        <f>'4. Gestión Institucional '!E123</f>
        <v>0</v>
      </c>
      <c r="G406" s="116" t="str">
        <f>'4. Gestión Institucional '!F123</f>
        <v>Propuesta de Plan de Mejora para la Plataforma de Servicios</v>
      </c>
      <c r="H406" s="116">
        <f>'4. Gestión Institucional '!G123</f>
        <v>0</v>
      </c>
      <c r="I406" s="448">
        <f>'4. Gestión Institucional '!H123</f>
        <v>0</v>
      </c>
      <c r="J406" s="448">
        <f>'4. Gestión Institucional '!I123</f>
        <v>0</v>
      </c>
      <c r="K406" s="448">
        <f>'4. Gestión Institucional '!J123</f>
        <v>0</v>
      </c>
      <c r="L406" s="448">
        <f>'4. Gestión Institucional '!K123</f>
        <v>0</v>
      </c>
      <c r="M406" s="448">
        <f>'4. Gestión Institucional '!L123</f>
        <v>0</v>
      </c>
      <c r="N406" s="100"/>
      <c r="O406" s="100"/>
      <c r="P406" s="100"/>
      <c r="Q406" s="100"/>
      <c r="R406" s="101">
        <f t="shared" ref="R406:R412" si="43">SUM(N406:Q406)</f>
        <v>0</v>
      </c>
      <c r="S406" s="454">
        <f>'4. Gestión Institucional '!M123</f>
        <v>0</v>
      </c>
      <c r="T406" s="225"/>
      <c r="U406" s="225"/>
      <c r="V406" s="100" t="e">
        <f t="shared" ref="V406:V412" si="44">(T406+U406)/S406</f>
        <v>#DIV/0!</v>
      </c>
    </row>
    <row r="407" spans="1:22" ht="38.25" customHeight="1" x14ac:dyDescent="0.25">
      <c r="A407" s="863"/>
      <c r="B407" s="541"/>
      <c r="C407" s="541" t="e">
        <f>#REF!</f>
        <v>#REF!</v>
      </c>
      <c r="D407" s="868" t="e">
        <f>#REF!</f>
        <v>#REF!</v>
      </c>
      <c r="E407" s="822" t="e">
        <f>#REF!</f>
        <v>#REF!</v>
      </c>
      <c r="F407" s="832" t="e">
        <f>#REF!</f>
        <v>#REF!</v>
      </c>
      <c r="G407" s="116" t="str">
        <f>'4. Gestión Institucional '!F124</f>
        <v>Elaboración y actualización de Protocolos de acuerdo a necesidades detectadas</v>
      </c>
      <c r="H407" s="116">
        <f>'4. Gestión Institucional '!G124</f>
        <v>0</v>
      </c>
      <c r="I407" s="448">
        <f>'4. Gestión Institucional '!H124</f>
        <v>0</v>
      </c>
      <c r="J407" s="448">
        <f>'4. Gestión Institucional '!I124</f>
        <v>0</v>
      </c>
      <c r="K407" s="448">
        <f>'4. Gestión Institucional '!J124</f>
        <v>0</v>
      </c>
      <c r="L407" s="448">
        <f>'4. Gestión Institucional '!K124</f>
        <v>0</v>
      </c>
      <c r="M407" s="448">
        <f>'4. Gestión Institucional '!L124</f>
        <v>0</v>
      </c>
      <c r="N407" s="100"/>
      <c r="O407" s="100"/>
      <c r="P407" s="100"/>
      <c r="Q407" s="100"/>
      <c r="R407" s="101">
        <f t="shared" si="43"/>
        <v>0</v>
      </c>
      <c r="S407" s="454">
        <f>'4. Gestión Institucional '!M124</f>
        <v>0</v>
      </c>
      <c r="T407" s="225"/>
      <c r="U407" s="225"/>
      <c r="V407" s="100" t="e">
        <f t="shared" si="44"/>
        <v>#DIV/0!</v>
      </c>
    </row>
    <row r="408" spans="1:22" ht="38.25" customHeight="1" x14ac:dyDescent="0.25">
      <c r="A408" s="863"/>
      <c r="B408" s="541"/>
      <c r="C408" s="541" t="e">
        <f>#REF!</f>
        <v>#REF!</v>
      </c>
      <c r="D408" s="868" t="e">
        <f>#REF!</f>
        <v>#REF!</v>
      </c>
      <c r="E408" s="822" t="e">
        <f>#REF!</f>
        <v>#REF!</v>
      </c>
      <c r="F408" s="832" t="e">
        <f>#REF!</f>
        <v>#REF!</v>
      </c>
      <c r="G408" s="116" t="str">
        <f>'4. Gestión Institucional '!F125</f>
        <v>Implementación de Plan de Mejora</v>
      </c>
      <c r="H408" s="116">
        <f>'4. Gestión Institucional '!G125</f>
        <v>0</v>
      </c>
      <c r="I408" s="448">
        <f>'4. Gestión Institucional '!H125</f>
        <v>0</v>
      </c>
      <c r="J408" s="448">
        <f>'4. Gestión Institucional '!I125</f>
        <v>0</v>
      </c>
      <c r="K408" s="448">
        <f>'4. Gestión Institucional '!J125</f>
        <v>0</v>
      </c>
      <c r="L408" s="448">
        <f>'4. Gestión Institucional '!K125</f>
        <v>0</v>
      </c>
      <c r="M408" s="448">
        <f>'4. Gestión Institucional '!L125</f>
        <v>0</v>
      </c>
      <c r="N408" s="100"/>
      <c r="O408" s="100"/>
      <c r="P408" s="100"/>
      <c r="Q408" s="100"/>
      <c r="R408" s="101">
        <f t="shared" si="43"/>
        <v>0</v>
      </c>
      <c r="S408" s="454">
        <f>'4. Gestión Institucional '!M125</f>
        <v>0</v>
      </c>
      <c r="T408" s="225"/>
      <c r="U408" s="225"/>
      <c r="V408" s="100" t="e">
        <f t="shared" si="44"/>
        <v>#DIV/0!</v>
      </c>
    </row>
    <row r="409" spans="1:22" ht="38.25" customHeight="1" x14ac:dyDescent="0.25">
      <c r="A409" s="863"/>
      <c r="B409" s="541"/>
      <c r="C409" s="541"/>
      <c r="D409" s="868"/>
      <c r="E409" s="822"/>
      <c r="F409" s="832"/>
      <c r="G409" s="116" t="str">
        <f>'4. Gestión Institucional '!F126</f>
        <v>Diseño y aplicación de encuesta de satisfacción al cliente y detección de necesidades de los clientes</v>
      </c>
      <c r="H409" s="116">
        <f>'4. Gestión Institucional '!G126</f>
        <v>0</v>
      </c>
      <c r="I409" s="448">
        <f>'4. Gestión Institucional '!H126</f>
        <v>0</v>
      </c>
      <c r="J409" s="448">
        <f>'4. Gestión Institucional '!I126</f>
        <v>0</v>
      </c>
      <c r="K409" s="448">
        <f>'4. Gestión Institucional '!J126</f>
        <v>0</v>
      </c>
      <c r="L409" s="448">
        <f>'4. Gestión Institucional '!K126</f>
        <v>0</v>
      </c>
      <c r="M409" s="448">
        <f>'4. Gestión Institucional '!L126</f>
        <v>0</v>
      </c>
      <c r="N409" s="100"/>
      <c r="O409" s="100"/>
      <c r="P409" s="100"/>
      <c r="Q409" s="100"/>
      <c r="R409" s="101">
        <f t="shared" si="43"/>
        <v>0</v>
      </c>
      <c r="S409" s="454">
        <f>'4. Gestión Institucional '!M126</f>
        <v>0</v>
      </c>
      <c r="T409" s="225"/>
      <c r="U409" s="225"/>
      <c r="V409" s="100" t="e">
        <f t="shared" si="44"/>
        <v>#DIV/0!</v>
      </c>
    </row>
    <row r="410" spans="1:22" ht="38.25" customHeight="1" x14ac:dyDescent="0.25">
      <c r="A410" s="863"/>
      <c r="B410" s="541"/>
      <c r="C410" s="541"/>
      <c r="D410" s="868"/>
      <c r="E410" s="822"/>
      <c r="F410" s="832"/>
      <c r="G410" s="116" t="str">
        <f>'4. Gestión Institucional '!F127</f>
        <v>Supervisión Técnica de la implementación de Protocolos y Plan de Mejora</v>
      </c>
      <c r="H410" s="116">
        <f>'4. Gestión Institucional '!G127</f>
        <v>0</v>
      </c>
      <c r="I410" s="448">
        <f>'4. Gestión Institucional '!H127</f>
        <v>0</v>
      </c>
      <c r="J410" s="448">
        <f>'4. Gestión Institucional '!I127</f>
        <v>0</v>
      </c>
      <c r="K410" s="448">
        <f>'4. Gestión Institucional '!J127</f>
        <v>0</v>
      </c>
      <c r="L410" s="448">
        <f>'4. Gestión Institucional '!K127</f>
        <v>0</v>
      </c>
      <c r="M410" s="448">
        <f>'4. Gestión Institucional '!L127</f>
        <v>0</v>
      </c>
      <c r="N410" s="100"/>
      <c r="O410" s="100"/>
      <c r="P410" s="100"/>
      <c r="Q410" s="100"/>
      <c r="R410" s="101">
        <f t="shared" si="43"/>
        <v>0</v>
      </c>
      <c r="S410" s="454">
        <f>'4. Gestión Institucional '!M127</f>
        <v>0</v>
      </c>
      <c r="T410" s="225"/>
      <c r="U410" s="225"/>
      <c r="V410" s="100" t="e">
        <f t="shared" si="44"/>
        <v>#DIV/0!</v>
      </c>
    </row>
    <row r="411" spans="1:22" ht="38.25" customHeight="1" x14ac:dyDescent="0.25">
      <c r="A411" s="863"/>
      <c r="B411" s="541"/>
      <c r="C411" s="541" t="e">
        <f>#REF!</f>
        <v>#REF!</v>
      </c>
      <c r="D411" s="868" t="e">
        <f>#REF!</f>
        <v>#REF!</v>
      </c>
      <c r="E411" s="822" t="e">
        <f>#REF!</f>
        <v>#REF!</v>
      </c>
      <c r="F411" s="832" t="e">
        <f>#REF!</f>
        <v>#REF!</v>
      </c>
      <c r="G411" s="116" t="str">
        <f>'4. Gestión Institucional '!F128</f>
        <v>Implementación del plan de mejora del Índice de Gestión Institucional</v>
      </c>
      <c r="H411" s="116">
        <f>'4. Gestión Institucional '!G128</f>
        <v>0</v>
      </c>
      <c r="I411" s="448">
        <f>'4. Gestión Institucional '!H128</f>
        <v>0</v>
      </c>
      <c r="J411" s="448">
        <f>'4. Gestión Institucional '!I128</f>
        <v>0</v>
      </c>
      <c r="K411" s="448">
        <f>'4. Gestión Institucional '!J128</f>
        <v>0</v>
      </c>
      <c r="L411" s="448">
        <f>'4. Gestión Institucional '!K128</f>
        <v>0</v>
      </c>
      <c r="M411" s="448">
        <f>'4. Gestión Institucional '!L128</f>
        <v>0</v>
      </c>
      <c r="N411" s="100"/>
      <c r="O411" s="100"/>
      <c r="P411" s="100"/>
      <c r="Q411" s="100"/>
      <c r="R411" s="101">
        <f t="shared" si="43"/>
        <v>0</v>
      </c>
      <c r="S411" s="454">
        <f>'4. Gestión Institucional '!M128</f>
        <v>0</v>
      </c>
      <c r="T411" s="225"/>
      <c r="U411" s="225"/>
      <c r="V411" s="100" t="e">
        <f t="shared" si="44"/>
        <v>#DIV/0!</v>
      </c>
    </row>
    <row r="412" spans="1:22" ht="38.25" customHeight="1" x14ac:dyDescent="0.25">
      <c r="A412" s="863"/>
      <c r="B412" s="541"/>
      <c r="C412" s="503" t="e">
        <f>#REF!</f>
        <v>#REF!</v>
      </c>
      <c r="D412" s="869" t="e">
        <f>#REF!</f>
        <v>#REF!</v>
      </c>
      <c r="E412" s="823" t="e">
        <f>#REF!</f>
        <v>#REF!</v>
      </c>
      <c r="F412" s="865" t="e">
        <f>#REF!</f>
        <v>#REF!</v>
      </c>
      <c r="G412" s="116" t="str">
        <f>'4. Gestión Institucional '!F129</f>
        <v>Elaboración del plan nacionalpara la simplificacion de trámites enfocado a la satisfacción del cliente</v>
      </c>
      <c r="H412" s="116">
        <f>'4. Gestión Institucional '!G129</f>
        <v>0</v>
      </c>
      <c r="I412" s="448">
        <f>'4. Gestión Institucional '!H129</f>
        <v>0</v>
      </c>
      <c r="J412" s="448">
        <f>'4. Gestión Institucional '!I129</f>
        <v>0</v>
      </c>
      <c r="K412" s="448">
        <f>'4. Gestión Institucional '!J129</f>
        <v>0</v>
      </c>
      <c r="L412" s="448">
        <f>'4. Gestión Institucional '!K129</f>
        <v>0</v>
      </c>
      <c r="M412" s="448">
        <f>'4. Gestión Institucional '!L129</f>
        <v>0</v>
      </c>
      <c r="N412" s="100"/>
      <c r="O412" s="100"/>
      <c r="P412" s="100"/>
      <c r="Q412" s="100"/>
      <c r="R412" s="101">
        <f t="shared" si="43"/>
        <v>0</v>
      </c>
      <c r="S412" s="454">
        <f>'4. Gestión Institucional '!M129</f>
        <v>0</v>
      </c>
      <c r="T412" s="225"/>
      <c r="U412" s="225"/>
      <c r="V412" s="100" t="e">
        <f t="shared" si="44"/>
        <v>#DIV/0!</v>
      </c>
    </row>
    <row r="413" spans="1:22" ht="38.25" customHeight="1" x14ac:dyDescent="0.25">
      <c r="A413" s="863"/>
      <c r="B413" s="541"/>
      <c r="C413" s="502" t="str">
        <f>'4. Gestión Institucional '!B130</f>
        <v>Porcentaje de usuarios con orientación e información de calidad</v>
      </c>
      <c r="D413" s="821">
        <f>'4. Gestión Institucional '!C130</f>
        <v>0.6</v>
      </c>
      <c r="E413" s="821">
        <f>'4. Gestión Institucional '!D130</f>
        <v>0.62</v>
      </c>
      <c r="F413" s="831">
        <f>'4. Gestión Institucional '!E130</f>
        <v>0</v>
      </c>
      <c r="G413" s="116" t="str">
        <f>'4. Gestión Institucional '!F130</f>
        <v>Fortalecimiento de las plataformas de atención al cliente</v>
      </c>
      <c r="H413" s="116">
        <f>'4. Gestión Institucional '!G130</f>
        <v>0</v>
      </c>
      <c r="I413" s="448">
        <f>'4. Gestión Institucional '!H130</f>
        <v>0</v>
      </c>
      <c r="J413" s="448">
        <f>'4. Gestión Institucional '!I130</f>
        <v>0</v>
      </c>
      <c r="K413" s="448">
        <f>'4. Gestión Institucional '!J130</f>
        <v>0</v>
      </c>
      <c r="L413" s="448">
        <f>'4. Gestión Institucional '!K130</f>
        <v>0</v>
      </c>
      <c r="M413" s="448">
        <f>'4. Gestión Institucional '!L130</f>
        <v>0</v>
      </c>
      <c r="N413" s="100"/>
      <c r="O413" s="100"/>
      <c r="P413" s="100"/>
      <c r="Q413" s="100"/>
      <c r="R413" s="101">
        <f>SUM(N413:Q413)</f>
        <v>0</v>
      </c>
      <c r="S413" s="454">
        <f>'4. Gestión Institucional '!M130</f>
        <v>0</v>
      </c>
      <c r="T413" s="225"/>
      <c r="U413" s="225"/>
      <c r="V413" s="100" t="e">
        <f>(T413+U413)/S413</f>
        <v>#DIV/0!</v>
      </c>
    </row>
    <row r="414" spans="1:22" ht="38.25" customHeight="1" x14ac:dyDescent="0.25">
      <c r="A414" s="863"/>
      <c r="B414" s="541"/>
      <c r="C414" s="541"/>
      <c r="D414" s="822" t="e">
        <f>#REF!</f>
        <v>#REF!</v>
      </c>
      <c r="E414" s="822" t="e">
        <f>#REF!</f>
        <v>#REF!</v>
      </c>
      <c r="F414" s="832" t="e">
        <f>#REF!</f>
        <v>#REF!</v>
      </c>
      <c r="G414" s="116" t="str">
        <f>'4. Gestión Institucional '!F131</f>
        <v>Mejoramiento de la información que se brinda en las Plataformas de Servicios</v>
      </c>
      <c r="H414" s="116">
        <f>'4. Gestión Institucional '!G131</f>
        <v>0</v>
      </c>
      <c r="I414" s="448">
        <f>'4. Gestión Institucional '!H131</f>
        <v>0</v>
      </c>
      <c r="J414" s="448">
        <f>'4. Gestión Institucional '!I131</f>
        <v>0</v>
      </c>
      <c r="K414" s="448">
        <f>'4. Gestión Institucional '!J131</f>
        <v>0</v>
      </c>
      <c r="L414" s="448">
        <f>'4. Gestión Institucional '!K131</f>
        <v>0</v>
      </c>
      <c r="M414" s="448">
        <f>'4. Gestión Institucional '!L131</f>
        <v>0</v>
      </c>
      <c r="N414" s="100"/>
      <c r="O414" s="100"/>
      <c r="P414" s="100"/>
      <c r="Q414" s="100"/>
      <c r="R414" s="101">
        <f>SUM(N414:Q414)</f>
        <v>0</v>
      </c>
      <c r="S414" s="454">
        <f>'4. Gestión Institucional '!M131</f>
        <v>0</v>
      </c>
      <c r="T414" s="225"/>
      <c r="U414" s="225"/>
      <c r="V414" s="100" t="e">
        <f>(T414+U414)/S414</f>
        <v>#DIV/0!</v>
      </c>
    </row>
    <row r="415" spans="1:22" ht="38.25" customHeight="1" x14ac:dyDescent="0.25">
      <c r="A415" s="863"/>
      <c r="B415" s="541"/>
      <c r="C415" s="541"/>
      <c r="D415" s="822" t="e">
        <f>#REF!</f>
        <v>#REF!</v>
      </c>
      <c r="E415" s="822" t="e">
        <f>#REF!</f>
        <v>#REF!</v>
      </c>
      <c r="F415" s="832" t="e">
        <f>#REF!</f>
        <v>#REF!</v>
      </c>
      <c r="G415" s="116" t="str">
        <f>'4. Gestión Institucional '!F132</f>
        <v>Mejoramiento de la informaición y orientación que se incluye en la página web del Ministerio de Salud</v>
      </c>
      <c r="H415" s="116">
        <f>'4. Gestión Institucional '!G132</f>
        <v>0</v>
      </c>
      <c r="I415" s="448">
        <f>'4. Gestión Institucional '!H132</f>
        <v>0</v>
      </c>
      <c r="J415" s="448">
        <f>'4. Gestión Institucional '!I132</f>
        <v>0</v>
      </c>
      <c r="K415" s="448">
        <f>'4. Gestión Institucional '!J132</f>
        <v>0</v>
      </c>
      <c r="L415" s="448">
        <f>'4. Gestión Institucional '!K132</f>
        <v>0</v>
      </c>
      <c r="M415" s="448">
        <f>'4. Gestión Institucional '!L132</f>
        <v>0</v>
      </c>
      <c r="N415" s="100"/>
      <c r="O415" s="100"/>
      <c r="P415" s="100"/>
      <c r="Q415" s="100"/>
      <c r="R415" s="101">
        <f>SUM(N415:Q415)</f>
        <v>0</v>
      </c>
      <c r="S415" s="454">
        <f>'4. Gestión Institucional '!M132</f>
        <v>0</v>
      </c>
      <c r="T415" s="225"/>
      <c r="U415" s="225"/>
      <c r="V415" s="100" t="e">
        <f>(T415+U415)/S415</f>
        <v>#DIV/0!</v>
      </c>
    </row>
    <row r="416" spans="1:22" ht="38.25" customHeight="1" x14ac:dyDescent="0.25">
      <c r="A416" s="863"/>
      <c r="B416" s="541"/>
      <c r="C416" s="541"/>
      <c r="D416" s="822" t="e">
        <f>#REF!</f>
        <v>#REF!</v>
      </c>
      <c r="E416" s="822" t="e">
        <f>#REF!</f>
        <v>#REF!</v>
      </c>
      <c r="F416" s="832" t="e">
        <f>#REF!</f>
        <v>#REF!</v>
      </c>
      <c r="G416" s="116" t="str">
        <f>'4. Gestión Institucional '!F133</f>
        <v xml:space="preserve">Revisión y actualización de la información en el Catálogo Nacional de Trámites </v>
      </c>
      <c r="H416" s="116">
        <f>'4. Gestión Institucional '!G133</f>
        <v>0</v>
      </c>
      <c r="I416" s="448">
        <f>'4. Gestión Institucional '!H133</f>
        <v>0</v>
      </c>
      <c r="J416" s="448">
        <f>'4. Gestión Institucional '!I133</f>
        <v>0</v>
      </c>
      <c r="K416" s="448">
        <f>'4. Gestión Institucional '!J133</f>
        <v>0</v>
      </c>
      <c r="L416" s="448">
        <f>'4. Gestión Institucional '!K133</f>
        <v>0</v>
      </c>
      <c r="M416" s="448">
        <f>'4. Gestión Institucional '!L133</f>
        <v>0</v>
      </c>
      <c r="N416" s="100"/>
      <c r="O416" s="100"/>
      <c r="P416" s="100"/>
      <c r="Q416" s="100"/>
      <c r="R416" s="101">
        <f>SUM(N416:Q416)</f>
        <v>0</v>
      </c>
      <c r="S416" s="454">
        <f>'4. Gestión Institucional '!M133</f>
        <v>0</v>
      </c>
      <c r="T416" s="225"/>
      <c r="U416" s="225"/>
      <c r="V416" s="100" t="e">
        <f>(T416+U416)/S416</f>
        <v>#DIV/0!</v>
      </c>
    </row>
    <row r="417" spans="1:22" ht="21" customHeight="1" x14ac:dyDescent="0.25">
      <c r="A417" s="863"/>
      <c r="B417" s="182"/>
      <c r="C417" s="192"/>
      <c r="D417" s="192"/>
      <c r="E417" s="192"/>
      <c r="F417" s="242">
        <f>SUM(F402,F406,F413)</f>
        <v>0</v>
      </c>
      <c r="G417" s="849" t="s">
        <v>219</v>
      </c>
      <c r="H417" s="850"/>
      <c r="I417" s="850"/>
      <c r="J417" s="850"/>
      <c r="K417" s="850"/>
      <c r="L417" s="850"/>
      <c r="M417" s="851"/>
      <c r="N417" s="183" t="e">
        <f>AVERAGE(N402:N416)</f>
        <v>#DIV/0!</v>
      </c>
      <c r="O417" s="183" t="e">
        <f>AVERAGE(O402:O416)</f>
        <v>#DIV/0!</v>
      </c>
      <c r="P417" s="183" t="e">
        <f>AVERAGE(P402:P416)</f>
        <v>#DIV/0!</v>
      </c>
      <c r="Q417" s="183" t="e">
        <f>AVERAGE(Q402:Q416)</f>
        <v>#DIV/0!</v>
      </c>
      <c r="R417" s="183">
        <f>AVERAGE(R402:R416)</f>
        <v>0</v>
      </c>
      <c r="S417" s="184">
        <f>SUM(S402:S416)</f>
        <v>0</v>
      </c>
      <c r="T417" s="184">
        <f>SUM(T402:T416)</f>
        <v>0</v>
      </c>
      <c r="U417" s="184">
        <f>SUM(U402:U416)</f>
        <v>0</v>
      </c>
      <c r="V417" s="183" t="e">
        <f>AVERAGE(V402:V416)</f>
        <v>#DIV/0!</v>
      </c>
    </row>
    <row r="418" spans="1:22" ht="48" customHeight="1" x14ac:dyDescent="0.25">
      <c r="A418" s="863"/>
      <c r="B418" s="839" t="str">
        <f>'4. Gestión Institucional '!A135</f>
        <v>Objetivo Estratégico Específico: 4.8 Fortalecer el proceso de soporte jurídico, mediante el desarrollo de intervenciones oportunas y de calidad, como base para la toma de decisiones de las autoridades institucionales.</v>
      </c>
      <c r="C418" s="839" t="e">
        <f>#REF!</f>
        <v>#REF!</v>
      </c>
      <c r="D418" s="839" t="e">
        <f>#REF!</f>
        <v>#REF!</v>
      </c>
      <c r="E418" s="839" t="e">
        <f>#REF!</f>
        <v>#REF!</v>
      </c>
      <c r="F418" s="839" t="e">
        <f>#REF!</f>
        <v>#REF!</v>
      </c>
      <c r="G418" s="116"/>
      <c r="H418" s="116"/>
      <c r="I418" s="116"/>
      <c r="J418" s="116"/>
      <c r="K418" s="116"/>
      <c r="L418" s="116"/>
      <c r="M418" s="116"/>
      <c r="N418" s="100"/>
      <c r="O418" s="100"/>
      <c r="P418" s="100"/>
      <c r="Q418" s="100"/>
      <c r="R418" s="224"/>
      <c r="S418" s="100"/>
      <c r="T418" s="225"/>
      <c r="U418" s="225"/>
      <c r="V418" s="100"/>
    </row>
    <row r="419" spans="1:22" ht="68.25" customHeight="1" x14ac:dyDescent="0.25">
      <c r="A419" s="863"/>
      <c r="B419" s="449" t="str">
        <f>'4. Gestión Institucional '!A136</f>
        <v>RE4.P15. Asesoría legal eficiente y eficaz</v>
      </c>
      <c r="C419" s="449" t="str">
        <f>'4. Gestión Institucional '!B136</f>
        <v>Número de Informes de acciones de asesoría legal efectivas</v>
      </c>
      <c r="D419" s="449">
        <f>'4. Gestión Institucional '!C136</f>
        <v>10</v>
      </c>
      <c r="E419" s="449">
        <f>'4. Gestión Institucional '!D136</f>
        <v>2</v>
      </c>
      <c r="F419" s="449">
        <f>'4. Gestión Institucional '!E136</f>
        <v>0</v>
      </c>
      <c r="G419" s="116" t="str">
        <f>'4. Gestión Institucional '!F136</f>
        <v xml:space="preserve">Realización de informes semestrales de asesoría legal efectivas </v>
      </c>
      <c r="H419" s="252">
        <f>'4. Gestión Institucional '!G136</f>
        <v>0</v>
      </c>
      <c r="I419" s="232">
        <f>'4. Gestión Institucional '!H136</f>
        <v>0</v>
      </c>
      <c r="J419" s="232">
        <f>'4. Gestión Institucional '!I136</f>
        <v>0</v>
      </c>
      <c r="K419" s="232">
        <f>'4. Gestión Institucional '!J136</f>
        <v>0</v>
      </c>
      <c r="L419" s="232">
        <f>'4. Gestión Institucional '!K136</f>
        <v>0</v>
      </c>
      <c r="M419" s="232">
        <f>'4. Gestión Institucional '!L136</f>
        <v>0</v>
      </c>
      <c r="N419" s="100"/>
      <c r="O419" s="100"/>
      <c r="P419" s="100"/>
      <c r="Q419" s="100"/>
      <c r="R419" s="101">
        <f>SUM(N419:Q419)</f>
        <v>0</v>
      </c>
      <c r="S419" s="455">
        <f>'4. Gestión Institucional '!M136</f>
        <v>0</v>
      </c>
      <c r="T419" s="225"/>
      <c r="U419" s="225"/>
      <c r="V419" s="100" t="e">
        <f>(T419+U419)/S419</f>
        <v>#DIV/0!</v>
      </c>
    </row>
    <row r="420" spans="1:22" ht="21" customHeight="1" x14ac:dyDescent="0.25">
      <c r="A420" s="863"/>
      <c r="B420" s="182"/>
      <c r="C420" s="192"/>
      <c r="D420" s="192"/>
      <c r="E420" s="192"/>
      <c r="F420" s="193">
        <f>F419</f>
        <v>0</v>
      </c>
      <c r="G420" s="849" t="s">
        <v>219</v>
      </c>
      <c r="H420" s="850"/>
      <c r="I420" s="850"/>
      <c r="J420" s="850"/>
      <c r="K420" s="850"/>
      <c r="L420" s="850"/>
      <c r="M420" s="851"/>
      <c r="N420" s="183">
        <f t="shared" ref="N420:V420" si="45">N419</f>
        <v>0</v>
      </c>
      <c r="O420" s="183">
        <f t="shared" si="45"/>
        <v>0</v>
      </c>
      <c r="P420" s="183">
        <f t="shared" si="45"/>
        <v>0</v>
      </c>
      <c r="Q420" s="183">
        <f t="shared" si="45"/>
        <v>0</v>
      </c>
      <c r="R420" s="183">
        <f t="shared" si="45"/>
        <v>0</v>
      </c>
      <c r="S420" s="228">
        <f t="shared" si="45"/>
        <v>0</v>
      </c>
      <c r="T420" s="228">
        <f t="shared" si="45"/>
        <v>0</v>
      </c>
      <c r="U420" s="228">
        <f t="shared" si="45"/>
        <v>0</v>
      </c>
      <c r="V420" s="183" t="e">
        <f t="shared" si="45"/>
        <v>#DIV/0!</v>
      </c>
    </row>
    <row r="421" spans="1:22" ht="42.75" customHeight="1" x14ac:dyDescent="0.25">
      <c r="A421" s="863"/>
      <c r="B421" s="450" t="str">
        <f>'4. Gestión Institucional '!A137</f>
        <v>RE4.P16. Gestión Jurídica oportuna y de calidad</v>
      </c>
      <c r="C421" s="449" t="str">
        <f>'4. Gestión Institucional '!B137</f>
        <v>Número de Informes de acciones gestion juridica efectivas</v>
      </c>
      <c r="D421" s="449">
        <f>'4. Gestión Institucional '!C137</f>
        <v>10</v>
      </c>
      <c r="E421" s="449">
        <f>'4. Gestión Institucional '!D137</f>
        <v>2</v>
      </c>
      <c r="F421" s="449">
        <f>'4. Gestión Institucional '!E137</f>
        <v>0</v>
      </c>
      <c r="G421" s="116" t="str">
        <f>'4. Gestión Institucional '!F137</f>
        <v xml:space="preserve">Realización de informes semestrales de gestión jurídica </v>
      </c>
      <c r="H421" s="252">
        <f>'4. Gestión Institucional '!G137</f>
        <v>0</v>
      </c>
      <c r="I421" s="232">
        <f>'4. Gestión Institucional '!H137</f>
        <v>0</v>
      </c>
      <c r="J421" s="232">
        <f>'4. Gestión Institucional '!I137</f>
        <v>0</v>
      </c>
      <c r="K421" s="232">
        <f>'4. Gestión Institucional '!J137</f>
        <v>0</v>
      </c>
      <c r="L421" s="232">
        <f>'4. Gestión Institucional '!K137</f>
        <v>0</v>
      </c>
      <c r="M421" s="232">
        <f>'4. Gestión Institucional '!L137</f>
        <v>0</v>
      </c>
      <c r="N421" s="100"/>
      <c r="O421" s="100"/>
      <c r="P421" s="100"/>
      <c r="Q421" s="100"/>
      <c r="R421" s="101">
        <f>SUM(N421:Q421)</f>
        <v>0</v>
      </c>
      <c r="S421" s="455">
        <f>'4. Gestión Institucional '!M137</f>
        <v>0</v>
      </c>
      <c r="T421" s="225"/>
      <c r="U421" s="225"/>
      <c r="V421" s="100" t="e">
        <f>(T421+U421)/S421</f>
        <v>#DIV/0!</v>
      </c>
    </row>
    <row r="422" spans="1:22" ht="21" customHeight="1" x14ac:dyDescent="0.25">
      <c r="A422" s="863"/>
      <c r="B422" s="182"/>
      <c r="C422" s="192"/>
      <c r="D422" s="192"/>
      <c r="E422" s="192"/>
      <c r="F422" s="193">
        <f>F421</f>
        <v>0</v>
      </c>
      <c r="G422" s="849" t="s">
        <v>219</v>
      </c>
      <c r="H422" s="850"/>
      <c r="I422" s="850"/>
      <c r="J422" s="850"/>
      <c r="K422" s="850"/>
      <c r="L422" s="850"/>
      <c r="M422" s="851"/>
      <c r="N422" s="183">
        <f t="shared" ref="N422:V422" si="46">N421</f>
        <v>0</v>
      </c>
      <c r="O422" s="183">
        <f t="shared" si="46"/>
        <v>0</v>
      </c>
      <c r="P422" s="183">
        <f t="shared" si="46"/>
        <v>0</v>
      </c>
      <c r="Q422" s="183">
        <f t="shared" si="46"/>
        <v>0</v>
      </c>
      <c r="R422" s="183">
        <f t="shared" si="46"/>
        <v>0</v>
      </c>
      <c r="S422" s="228">
        <f t="shared" si="46"/>
        <v>0</v>
      </c>
      <c r="T422" s="228">
        <f t="shared" si="46"/>
        <v>0</v>
      </c>
      <c r="U422" s="228">
        <f t="shared" si="46"/>
        <v>0</v>
      </c>
      <c r="V422" s="183" t="e">
        <f t="shared" si="46"/>
        <v>#DIV/0!</v>
      </c>
    </row>
    <row r="423" spans="1:22" ht="47.25" customHeight="1" x14ac:dyDescent="0.25">
      <c r="A423" s="863"/>
      <c r="B423" s="839" t="str">
        <f>'4. Gestión Institucional '!A139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423" s="839"/>
      <c r="D423" s="839"/>
      <c r="E423" s="839"/>
      <c r="F423" s="839"/>
      <c r="G423" s="258"/>
      <c r="H423" s="258"/>
      <c r="I423" s="258"/>
      <c r="J423" s="262"/>
      <c r="K423" s="262"/>
      <c r="L423" s="262"/>
      <c r="M423" s="263"/>
      <c r="N423" s="264"/>
      <c r="O423" s="264"/>
      <c r="P423" s="264"/>
      <c r="Q423" s="264"/>
      <c r="R423" s="230"/>
      <c r="S423" s="265"/>
      <c r="T423" s="265"/>
      <c r="U423" s="265"/>
      <c r="V423" s="230"/>
    </row>
    <row r="424" spans="1:22" ht="56.25" customHeight="1" x14ac:dyDescent="0.25">
      <c r="A424" s="863"/>
      <c r="B424" s="571" t="str">
        <f>'4. Gestión Institucional '!A140</f>
        <v>RE4.P17. Imagen institucional fortalecida</v>
      </c>
      <c r="C424" s="571" t="str">
        <f>'4. Gestión Institucional '!B140</f>
        <v xml:space="preserve">Programa anual de comunicación estratégica </v>
      </c>
      <c r="D424" s="562">
        <f>'4. Gestión Institucional '!C140</f>
        <v>1</v>
      </c>
      <c r="E424" s="562">
        <f>'4. Gestión Institucional '!D140</f>
        <v>0</v>
      </c>
      <c r="F424" s="838">
        <f>'4. Gestión Institucional '!E140</f>
        <v>50</v>
      </c>
      <c r="G424" s="266" t="str">
        <f>'4. Gestión Institucional '!F140</f>
        <v>Elaboración del programa de comunicación estratégica</v>
      </c>
      <c r="H424" s="456">
        <f>'4. Gestión Institucional '!G140</f>
        <v>0</v>
      </c>
      <c r="I424" s="209">
        <f>'4. Gestión Institucional '!H139</f>
        <v>0</v>
      </c>
      <c r="J424" s="209">
        <f>'4. Gestión Institucional '!I139</f>
        <v>0</v>
      </c>
      <c r="K424" s="209">
        <f>'4. Gestión Institucional '!J139</f>
        <v>0</v>
      </c>
      <c r="L424" s="209">
        <f>'4. Gestión Institucional '!K139</f>
        <v>0</v>
      </c>
      <c r="M424" s="209">
        <f>'4. Gestión Institucional '!L139</f>
        <v>0</v>
      </c>
      <c r="N424" s="264"/>
      <c r="O424" s="264"/>
      <c r="P424" s="264"/>
      <c r="Q424" s="264"/>
      <c r="R424" s="101">
        <f>SUM(N424:Q424)</f>
        <v>0</v>
      </c>
      <c r="S424" s="457">
        <f>'4. Gestión Institucional '!M139</f>
        <v>0</v>
      </c>
      <c r="T424" s="265"/>
      <c r="U424" s="265"/>
      <c r="V424" s="100" t="e">
        <f>(T424+U424)/S424</f>
        <v>#DIV/0!</v>
      </c>
    </row>
    <row r="425" spans="1:22" ht="21" customHeight="1" x14ac:dyDescent="0.25">
      <c r="A425" s="863"/>
      <c r="B425" s="621"/>
      <c r="C425" s="621" t="e">
        <f>#REF!</f>
        <v>#REF!</v>
      </c>
      <c r="D425" s="628" t="e">
        <f>#REF!</f>
        <v>#REF!</v>
      </c>
      <c r="E425" s="628" t="e">
        <f>#REF!</f>
        <v>#REF!</v>
      </c>
      <c r="F425" s="628"/>
      <c r="G425" s="266" t="str">
        <f>'4. Gestión Institucional '!F141</f>
        <v>Ejecución del programa de comunicación estratégica</v>
      </c>
      <c r="H425" s="456">
        <f>'4. Gestión Institucional '!G141</f>
        <v>0</v>
      </c>
      <c r="I425" s="209">
        <f>'4. Gestión Institucional '!H140</f>
        <v>0</v>
      </c>
      <c r="J425" s="209">
        <f>'4. Gestión Institucional '!I140</f>
        <v>0</v>
      </c>
      <c r="K425" s="209">
        <f>'4. Gestión Institucional '!J140</f>
        <v>0</v>
      </c>
      <c r="L425" s="209">
        <f>'4. Gestión Institucional '!K140</f>
        <v>0</v>
      </c>
      <c r="M425" s="209">
        <f>'4. Gestión Institucional '!L140</f>
        <v>0</v>
      </c>
      <c r="N425" s="264"/>
      <c r="O425" s="264"/>
      <c r="P425" s="264"/>
      <c r="Q425" s="264"/>
      <c r="R425" s="101">
        <f>SUM(N425:Q425)</f>
        <v>0</v>
      </c>
      <c r="S425" s="457">
        <f>'4. Gestión Institucional '!M140</f>
        <v>0</v>
      </c>
      <c r="T425" s="265"/>
      <c r="U425" s="265"/>
      <c r="V425" s="100" t="e">
        <f>(T425+U425)/S425</f>
        <v>#DIV/0!</v>
      </c>
    </row>
    <row r="426" spans="1:22" ht="48.75" customHeight="1" x14ac:dyDescent="0.25">
      <c r="A426" s="863"/>
      <c r="B426" s="627"/>
      <c r="C426" s="627" t="e">
        <f>#REF!</f>
        <v>#REF!</v>
      </c>
      <c r="D426" s="629" t="e">
        <f>#REF!</f>
        <v>#REF!</v>
      </c>
      <c r="E426" s="629" t="e">
        <f>#REF!</f>
        <v>#REF!</v>
      </c>
      <c r="F426" s="629"/>
      <c r="G426" s="266" t="str">
        <f>'4. Gestión Institucional '!F142</f>
        <v>Elaboración de la metodología para  la evaluación del programa de comunicación estratégica</v>
      </c>
      <c r="H426" s="456">
        <f>'4. Gestión Institucional '!G142</f>
        <v>0</v>
      </c>
      <c r="I426" s="209">
        <f>'4. Gestión Institucional '!H141</f>
        <v>0</v>
      </c>
      <c r="J426" s="209">
        <f>'4. Gestión Institucional '!I141</f>
        <v>0</v>
      </c>
      <c r="K426" s="209">
        <f>'4. Gestión Institucional '!J141</f>
        <v>0</v>
      </c>
      <c r="L426" s="209">
        <f>'4. Gestión Institucional '!K141</f>
        <v>0</v>
      </c>
      <c r="M426" s="209">
        <f>'4. Gestión Institucional '!L141</f>
        <v>0</v>
      </c>
      <c r="N426" s="264"/>
      <c r="O426" s="264"/>
      <c r="P426" s="264"/>
      <c r="Q426" s="264"/>
      <c r="R426" s="101">
        <f>SUM(N426:Q426)</f>
        <v>0</v>
      </c>
      <c r="S426" s="457">
        <f>'4. Gestión Institucional '!M141</f>
        <v>0</v>
      </c>
      <c r="T426" s="265"/>
      <c r="U426" s="265"/>
      <c r="V426" s="100" t="e">
        <f>(T426+U426)/S426</f>
        <v>#DIV/0!</v>
      </c>
    </row>
    <row r="427" spans="1:22" ht="21" customHeight="1" x14ac:dyDescent="0.25">
      <c r="A427" s="863"/>
      <c r="B427" s="182"/>
      <c r="C427" s="192"/>
      <c r="D427" s="192"/>
      <c r="E427" s="192"/>
      <c r="F427" s="193">
        <f>SUM(F424:F426)</f>
        <v>50</v>
      </c>
      <c r="G427" s="849" t="s">
        <v>219</v>
      </c>
      <c r="H427" s="850"/>
      <c r="I427" s="850"/>
      <c r="J427" s="850"/>
      <c r="K427" s="850"/>
      <c r="L427" s="850"/>
      <c r="M427" s="851"/>
      <c r="N427" s="183" t="e">
        <f>AVERAGE(N424:N426)</f>
        <v>#DIV/0!</v>
      </c>
      <c r="O427" s="183" t="e">
        <f>AVERAGE(O424:O426)</f>
        <v>#DIV/0!</v>
      </c>
      <c r="P427" s="183" t="e">
        <f>AVERAGE(P424:P426)</f>
        <v>#DIV/0!</v>
      </c>
      <c r="Q427" s="183" t="e">
        <f>AVERAGE(Q424:Q426)</f>
        <v>#DIV/0!</v>
      </c>
      <c r="R427" s="183">
        <f>AVERAGE(R424:R426)</f>
        <v>0</v>
      </c>
      <c r="S427" s="228">
        <f>SUM(S424:S426)</f>
        <v>0</v>
      </c>
      <c r="T427" s="228">
        <f>SUM(T424:T426)</f>
        <v>0</v>
      </c>
      <c r="U427" s="228">
        <f>SUM(U424:U426)</f>
        <v>0</v>
      </c>
      <c r="V427" s="183" t="e">
        <f>AVERAGE(V424:V426)</f>
        <v>#DIV/0!</v>
      </c>
    </row>
    <row r="428" spans="1:22" ht="31.5" x14ac:dyDescent="0.25">
      <c r="A428" s="863"/>
      <c r="B428" s="870" t="str">
        <f>'4. Gestión Institucional '!B143</f>
        <v>RE4.MM Medidas minimizadoras del riesgo</v>
      </c>
      <c r="C428" s="870" t="str">
        <f>'4. Gestión Institucional '!C143</f>
        <v>Indicador</v>
      </c>
      <c r="D428" s="870" t="str">
        <f>'4. Gestión Institucional '!D143</f>
        <v>Meta anual</v>
      </c>
      <c r="E428" s="826" t="str">
        <f>'4. Gestión Institucional '!E143</f>
        <v>Meta trimestral programada</v>
      </c>
      <c r="F428" s="827" t="e">
        <f>#REF!</f>
        <v>#REF!</v>
      </c>
      <c r="G428" s="827" t="e">
        <f>#REF!</f>
        <v>#REF!</v>
      </c>
      <c r="H428" s="828" t="e">
        <f>#REF!</f>
        <v>#REF!</v>
      </c>
      <c r="I428" s="870" t="str">
        <f>'4. Gestión Institucional '!I143</f>
        <v>Total programado</v>
      </c>
      <c r="J428" s="893" t="str">
        <f>'4. Gestión Institucional '!J143</f>
        <v>PRESUPUESTO ASIGNADO A MEDIDAS MINIMIZADORAS DEL RIESGO</v>
      </c>
      <c r="K428" s="894"/>
      <c r="L428" s="894"/>
      <c r="M428" s="895"/>
      <c r="N428" s="153" t="s">
        <v>216</v>
      </c>
      <c r="O428" s="153" t="s">
        <v>217</v>
      </c>
      <c r="P428" s="153" t="s">
        <v>213</v>
      </c>
      <c r="Q428" s="153" t="s">
        <v>214</v>
      </c>
      <c r="R428" s="157"/>
      <c r="S428" s="158"/>
      <c r="T428" s="158"/>
      <c r="U428" s="158"/>
      <c r="V428" s="158"/>
    </row>
    <row r="429" spans="1:22" ht="21" customHeight="1" x14ac:dyDescent="0.25">
      <c r="A429" s="863"/>
      <c r="B429" s="871"/>
      <c r="C429" s="871" t="e">
        <f>#REF!</f>
        <v>#REF!</v>
      </c>
      <c r="D429" s="871" t="e">
        <f>#REF!</f>
        <v>#REF!</v>
      </c>
      <c r="E429" s="402" t="str">
        <f>'4. Gestión Institucional '!E144</f>
        <v>I</v>
      </c>
      <c r="F429" s="402" t="str">
        <f>'4. Gestión Institucional '!F144</f>
        <v>II</v>
      </c>
      <c r="G429" s="402" t="str">
        <f>'4. Gestión Institucional '!G144</f>
        <v>III</v>
      </c>
      <c r="H429" s="402" t="str">
        <f>'4. Gestión Institucional '!H144</f>
        <v>IV</v>
      </c>
      <c r="I429" s="871" t="e">
        <f>#REF!</f>
        <v>#REF!</v>
      </c>
      <c r="J429" s="896"/>
      <c r="K429" s="897"/>
      <c r="L429" s="897"/>
      <c r="M429" s="898"/>
      <c r="N429" s="154" t="s">
        <v>166</v>
      </c>
      <c r="O429" s="154" t="s">
        <v>166</v>
      </c>
      <c r="P429" s="154" t="s">
        <v>166</v>
      </c>
      <c r="Q429" s="155" t="s">
        <v>166</v>
      </c>
      <c r="R429" s="157"/>
      <c r="S429" s="157"/>
      <c r="T429" s="158"/>
      <c r="U429" s="158"/>
      <c r="V429" s="158"/>
    </row>
    <row r="430" spans="1:22" ht="21" customHeight="1" x14ac:dyDescent="0.25">
      <c r="A430" s="863"/>
      <c r="B430" s="116">
        <f>'4. Gestión Institucional '!B145</f>
        <v>0</v>
      </c>
      <c r="C430" s="116">
        <f>'4. Gestión Institucional '!C145</f>
        <v>0</v>
      </c>
      <c r="D430" s="459">
        <f>'4. Gestión Institucional '!D144</f>
        <v>0</v>
      </c>
      <c r="E430" s="419">
        <f>'4. Gestión Institucional '!E145</f>
        <v>0</v>
      </c>
      <c r="F430" s="419">
        <f>'4. Gestión Institucional '!F145</f>
        <v>0</v>
      </c>
      <c r="G430" s="419">
        <f>'4. Gestión Institucional '!G145</f>
        <v>0</v>
      </c>
      <c r="H430" s="419">
        <f>'4. Gestión Institucional '!H145</f>
        <v>0</v>
      </c>
      <c r="I430" s="209">
        <f>'4. Gestión Institucional '!I145</f>
        <v>0</v>
      </c>
      <c r="J430" s="878">
        <f>'4. Gestión Institucional '!J145</f>
        <v>0</v>
      </c>
      <c r="K430" s="879"/>
      <c r="L430" s="879"/>
      <c r="M430" s="880"/>
      <c r="N430" s="100"/>
      <c r="O430" s="100"/>
      <c r="P430" s="100"/>
      <c r="Q430" s="100"/>
      <c r="R430" s="101">
        <f>SUM(N430:Q430)</f>
        <v>0</v>
      </c>
      <c r="S430" s="100"/>
      <c r="T430" s="225"/>
      <c r="U430" s="225"/>
      <c r="V430" s="100" t="e">
        <f>(T430+U430)/J430</f>
        <v>#DIV/0!</v>
      </c>
    </row>
    <row r="431" spans="1:22" ht="21" customHeight="1" x14ac:dyDescent="0.25">
      <c r="A431" s="863"/>
      <c r="B431" s="116">
        <f>'4. Gestión Institucional '!B146</f>
        <v>0</v>
      </c>
      <c r="C431" s="116">
        <f>'4. Gestión Institucional '!C146</f>
        <v>0</v>
      </c>
      <c r="D431" s="459">
        <f>'4. Gestión Institucional '!D145</f>
        <v>0</v>
      </c>
      <c r="E431" s="419">
        <f>'4. Gestión Institucional '!E146</f>
        <v>0</v>
      </c>
      <c r="F431" s="419">
        <f>'4. Gestión Institucional '!F146</f>
        <v>0</v>
      </c>
      <c r="G431" s="419">
        <f>'4. Gestión Institucional '!G146</f>
        <v>0</v>
      </c>
      <c r="H431" s="419">
        <f>'4. Gestión Institucional '!H146</f>
        <v>0</v>
      </c>
      <c r="I431" s="209">
        <f>'4. Gestión Institucional '!I146</f>
        <v>0</v>
      </c>
      <c r="J431" s="878">
        <f>'4. Gestión Institucional '!J146</f>
        <v>0</v>
      </c>
      <c r="K431" s="879"/>
      <c r="L431" s="879"/>
      <c r="M431" s="880"/>
      <c r="N431" s="100"/>
      <c r="O431" s="100"/>
      <c r="P431" s="100"/>
      <c r="Q431" s="100"/>
      <c r="R431" s="101">
        <f>SUM(N431:Q431)</f>
        <v>0</v>
      </c>
      <c r="S431" s="100"/>
      <c r="T431" s="225"/>
      <c r="U431" s="225"/>
      <c r="V431" s="100" t="e">
        <f>(T431+U431)/J431</f>
        <v>#DIV/0!</v>
      </c>
    </row>
    <row r="432" spans="1:22" ht="21" customHeight="1" x14ac:dyDescent="0.25">
      <c r="A432" s="863"/>
      <c r="B432" s="116">
        <f>'4. Gestión Institucional '!B147</f>
        <v>0</v>
      </c>
      <c r="C432" s="116">
        <f>'4. Gestión Institucional '!C147</f>
        <v>0</v>
      </c>
      <c r="D432" s="459">
        <f>'4. Gestión Institucional '!D146</f>
        <v>0</v>
      </c>
      <c r="E432" s="419">
        <f>'4. Gestión Institucional '!E147</f>
        <v>0</v>
      </c>
      <c r="F432" s="419">
        <f>'4. Gestión Institucional '!F147</f>
        <v>0</v>
      </c>
      <c r="G432" s="419">
        <f>'4. Gestión Institucional '!G147</f>
        <v>0</v>
      </c>
      <c r="H432" s="419">
        <f>'4. Gestión Institucional '!H147</f>
        <v>0</v>
      </c>
      <c r="I432" s="209">
        <f>'4. Gestión Institucional '!I147</f>
        <v>0</v>
      </c>
      <c r="J432" s="878">
        <f>'4. Gestión Institucional '!J147</f>
        <v>0</v>
      </c>
      <c r="K432" s="879"/>
      <c r="L432" s="879"/>
      <c r="M432" s="880"/>
      <c r="N432" s="100"/>
      <c r="O432" s="100"/>
      <c r="P432" s="100"/>
      <c r="Q432" s="100"/>
      <c r="R432" s="101">
        <f>SUM(N432:Q432)</f>
        <v>0</v>
      </c>
      <c r="S432" s="100"/>
      <c r="T432" s="225"/>
      <c r="U432" s="225"/>
      <c r="V432" s="100" t="e">
        <f>(T432+U432)/J432</f>
        <v>#DIV/0!</v>
      </c>
    </row>
    <row r="433" spans="1:22" s="97" customFormat="1" ht="31.5" customHeight="1" x14ac:dyDescent="0.25">
      <c r="A433" s="864"/>
      <c r="B433" s="849" t="s">
        <v>222</v>
      </c>
      <c r="C433" s="850"/>
      <c r="D433" s="850"/>
      <c r="E433" s="850"/>
      <c r="F433" s="850"/>
      <c r="G433" s="850"/>
      <c r="H433" s="850"/>
      <c r="I433" s="851"/>
      <c r="J433" s="873">
        <f>SUM(J430:M432)</f>
        <v>0</v>
      </c>
      <c r="K433" s="873"/>
      <c r="L433" s="873"/>
      <c r="M433" s="874"/>
      <c r="N433" s="183" t="e">
        <f>AVERAGE(N430:N432)</f>
        <v>#DIV/0!</v>
      </c>
      <c r="O433" s="183" t="e">
        <f>AVERAGE(O430:O432)</f>
        <v>#DIV/0!</v>
      </c>
      <c r="P433" s="183" t="e">
        <f>AVERAGE(P430:P432)</f>
        <v>#DIV/0!</v>
      </c>
      <c r="Q433" s="183" t="e">
        <f>AVERAGE(Q430:Q432)</f>
        <v>#DIV/0!</v>
      </c>
      <c r="R433" s="183">
        <f>AVERAGE(R430:R432)</f>
        <v>0</v>
      </c>
      <c r="S433" s="183"/>
      <c r="T433" s="184">
        <f>SUM(T430:T432)</f>
        <v>0</v>
      </c>
      <c r="U433" s="184">
        <f>SUM(U430:U432)</f>
        <v>0</v>
      </c>
      <c r="V433" s="183" t="e">
        <f>AVERAGE(V430:V432)</f>
        <v>#DIV/0!</v>
      </c>
    </row>
    <row r="434" spans="1:22" s="97" customFormat="1" ht="31.5" customHeight="1" x14ac:dyDescent="0.25">
      <c r="A434" s="176"/>
      <c r="B434" s="194"/>
      <c r="C434" s="195"/>
      <c r="D434" s="195"/>
      <c r="E434" s="195"/>
      <c r="F434" s="197">
        <f>SUM(F329,F335,F351,F357,F362,F387,F401,F417,J433,F374,F302,F311,F319,F368,F427,F314)</f>
        <v>3187.3</v>
      </c>
      <c r="G434" s="875" t="s">
        <v>223</v>
      </c>
      <c r="H434" s="876"/>
      <c r="I434" s="876"/>
      <c r="J434" s="876"/>
      <c r="K434" s="876"/>
      <c r="L434" s="876"/>
      <c r="M434" s="877"/>
      <c r="N434" s="261" t="e">
        <f>AVERAGE(N329,N335,N351,N357,N362,N387,N401,N417,N433,E433,N368,N374,N302,N311,N319,N427,N314)</f>
        <v>#DIV/0!</v>
      </c>
      <c r="O434" s="261" t="e">
        <f>AVERAGE(O329,O335,O351,O357,O362,O387,O401,O417,O433,F433,O368,O374,O302,O311,O319,O427,O314)</f>
        <v>#DIV/0!</v>
      </c>
      <c r="P434" s="261" t="e">
        <f>AVERAGE(P329,P335,P351,P357,P362,P387,P401,P417,P433,G433,P368,P374,P302,P311,P319,P427,P314)</f>
        <v>#DIV/0!</v>
      </c>
      <c r="Q434" s="261" t="e">
        <f>AVERAGE(Q329,Q335,Q351,Q357,Q362,Q387,Q401,Q417,Q433,H433,Q368,Q374,Q302,Q311,Q319,Q427,Q314)</f>
        <v>#DIV/0!</v>
      </c>
      <c r="R434" s="261">
        <f>AVERAGE(R329,R335,R351,R357,R362,R387,R401,R417,R433,I433,R368,R374,R302,R311,R319,R427,R314)</f>
        <v>0</v>
      </c>
      <c r="S434" s="186">
        <f>SUM(S329,S335,S351,S357,S362,S387,S401,S417,S433,J433,S368,S374,S302,S311,S319,S427,S314)</f>
        <v>0</v>
      </c>
      <c r="T434" s="186">
        <f>SUM(T329,T335,T351,T357,T362,T387,T401,T417,T433,K433,T368,T374,T302,T311,T319,T427,T314)</f>
        <v>0</v>
      </c>
      <c r="U434" s="186">
        <f>SUM(U329,U335,U351,U357,U362,U387,U401,U417,U433,L433,U368,U374,U302,U311,U319,U427,U314)</f>
        <v>0</v>
      </c>
      <c r="V434" s="261" t="e">
        <f>AVERAGE(V329,V335,V351,V357,V362,V387,V401,V417,V433,M433,V368,V374,V302,V311,V319,V427,V314)</f>
        <v>#DIV/0!</v>
      </c>
    </row>
    <row r="435" spans="1:22" ht="61.5" customHeight="1" x14ac:dyDescent="0.25">
      <c r="A435" s="172"/>
      <c r="B435" s="932" t="s">
        <v>3</v>
      </c>
      <c r="C435" s="933"/>
      <c r="D435" s="933"/>
      <c r="E435" s="933"/>
      <c r="F435" s="933"/>
      <c r="G435" s="933"/>
      <c r="H435" s="933"/>
      <c r="I435" s="933"/>
      <c r="J435" s="933"/>
      <c r="K435" s="933"/>
      <c r="L435" s="933"/>
      <c r="M435" s="933"/>
      <c r="N435" s="933"/>
      <c r="O435" s="933"/>
      <c r="P435" s="933"/>
      <c r="Q435" s="933"/>
      <c r="R435" s="933"/>
      <c r="S435" s="933"/>
      <c r="T435" s="933"/>
      <c r="U435" s="933"/>
      <c r="V435" s="934"/>
    </row>
    <row r="436" spans="1:22" ht="18.75" x14ac:dyDescent="0.3">
      <c r="H436" s="105"/>
    </row>
    <row r="437" spans="1:22" x14ac:dyDescent="0.25">
      <c r="B437" s="97"/>
    </row>
    <row r="438" spans="1:22" ht="30.75" customHeight="1" x14ac:dyDescent="0.25">
      <c r="B438" s="908" t="s">
        <v>273</v>
      </c>
      <c r="C438" s="909"/>
      <c r="D438" s="118"/>
      <c r="E438" s="118"/>
      <c r="F438" s="118"/>
      <c r="G438" s="118"/>
      <c r="H438" s="118"/>
      <c r="I438" s="118"/>
      <c r="J438" s="118"/>
      <c r="K438" s="119"/>
    </row>
    <row r="439" spans="1:22" ht="15" customHeight="1" x14ac:dyDescent="0.25">
      <c r="B439" s="120"/>
      <c r="C439" s="121"/>
      <c r="D439" s="121"/>
      <c r="E439" s="121"/>
      <c r="F439" s="121"/>
      <c r="G439" s="121"/>
      <c r="H439" s="121"/>
      <c r="I439" s="121"/>
      <c r="J439" s="121"/>
      <c r="K439" s="122"/>
    </row>
    <row r="440" spans="1:22" ht="36.75" customHeight="1" x14ac:dyDescent="0.25">
      <c r="B440" s="910" t="s">
        <v>124</v>
      </c>
      <c r="C440" s="911"/>
      <c r="D440" s="123"/>
      <c r="E440" s="123"/>
      <c r="F440" s="123"/>
      <c r="G440" s="123"/>
      <c r="H440" s="123"/>
      <c r="I440" s="123"/>
      <c r="J440" s="123"/>
      <c r="K440" s="124"/>
    </row>
    <row r="441" spans="1:22" ht="15" customHeight="1" x14ac:dyDescent="0.25">
      <c r="B441" s="912"/>
      <c r="C441" s="913"/>
      <c r="D441" s="125"/>
      <c r="E441" s="125"/>
      <c r="F441" s="125"/>
      <c r="G441" s="125"/>
      <c r="H441" s="125"/>
      <c r="I441" s="125"/>
      <c r="J441" s="125"/>
      <c r="K441" s="126"/>
    </row>
    <row r="442" spans="1:22" ht="15.75" x14ac:dyDescent="0.25">
      <c r="B442" s="127" t="s">
        <v>125</v>
      </c>
      <c r="C442" s="128"/>
      <c r="D442" s="128"/>
      <c r="E442" s="128"/>
      <c r="F442" s="128"/>
      <c r="G442" s="128"/>
      <c r="H442" s="128"/>
      <c r="I442" s="128"/>
      <c r="J442" s="128"/>
      <c r="K442" s="129"/>
    </row>
    <row r="443" spans="1:22" ht="15.75" customHeight="1" x14ac:dyDescent="0.25">
      <c r="B443" s="127" t="s">
        <v>126</v>
      </c>
      <c r="C443" s="129"/>
      <c r="D443" s="127" t="s">
        <v>127</v>
      </c>
      <c r="E443" s="129"/>
      <c r="F443" s="127" t="s">
        <v>128</v>
      </c>
      <c r="G443" s="128"/>
      <c r="H443" s="128"/>
      <c r="I443" s="128"/>
      <c r="J443" s="128"/>
      <c r="K443" s="129"/>
    </row>
    <row r="444" spans="1:22" ht="60" customHeight="1" x14ac:dyDescent="0.25">
      <c r="B444" s="900" t="s">
        <v>129</v>
      </c>
      <c r="C444" s="901"/>
      <c r="D444" s="901"/>
      <c r="E444" s="901"/>
      <c r="F444" s="902"/>
      <c r="G444" s="900" t="e">
        <f>#REF!</f>
        <v>#REF!</v>
      </c>
      <c r="H444" s="901"/>
      <c r="I444" s="901"/>
      <c r="J444" s="902"/>
      <c r="K444" s="914" t="s">
        <v>212</v>
      </c>
      <c r="L444" s="915"/>
      <c r="M444" s="915"/>
      <c r="N444" s="915"/>
      <c r="O444" s="903" t="s">
        <v>269</v>
      </c>
      <c r="P444" s="903" t="str">
        <f>'4. Gestión Institucional '!L157</f>
        <v>Presupuesto asignado plan de mejora</v>
      </c>
      <c r="Q444" s="905" t="s">
        <v>270</v>
      </c>
      <c r="R444" s="906"/>
      <c r="S444" s="903" t="s">
        <v>747</v>
      </c>
    </row>
    <row r="445" spans="1:22" ht="15" customHeight="1" x14ac:dyDescent="0.25">
      <c r="B445" s="124" t="s">
        <v>130</v>
      </c>
      <c r="C445" s="130" t="s">
        <v>131</v>
      </c>
      <c r="D445" s="130" t="s">
        <v>132</v>
      </c>
      <c r="E445" s="130" t="s">
        <v>133</v>
      </c>
      <c r="F445" s="130" t="s">
        <v>134</v>
      </c>
      <c r="G445" s="130" t="s">
        <v>135</v>
      </c>
      <c r="H445" s="130" t="s">
        <v>136</v>
      </c>
      <c r="I445" s="130" t="s">
        <v>137</v>
      </c>
      <c r="J445" s="130" t="s">
        <v>138</v>
      </c>
      <c r="K445" s="177" t="s">
        <v>135</v>
      </c>
      <c r="L445" s="177" t="s">
        <v>136</v>
      </c>
      <c r="M445" s="177" t="s">
        <v>137</v>
      </c>
      <c r="N445" s="181" t="s">
        <v>138</v>
      </c>
      <c r="O445" s="907"/>
      <c r="P445" s="907"/>
      <c r="Q445" s="903" t="s">
        <v>271</v>
      </c>
      <c r="R445" s="222" t="s">
        <v>272</v>
      </c>
      <c r="S445" s="907"/>
    </row>
    <row r="446" spans="1:22" ht="15" customHeight="1" x14ac:dyDescent="0.25">
      <c r="B446" s="126"/>
      <c r="C446" s="131"/>
      <c r="D446" s="131"/>
      <c r="E446" s="131"/>
      <c r="F446" s="131"/>
      <c r="G446" s="131"/>
      <c r="H446" s="131"/>
      <c r="I446" s="131"/>
      <c r="J446" s="131"/>
      <c r="K446" s="179"/>
      <c r="L446" s="178"/>
      <c r="M446" s="178"/>
      <c r="N446" s="178"/>
      <c r="O446" s="904"/>
      <c r="P446" s="904"/>
      <c r="Q446" s="904"/>
      <c r="R446" s="223"/>
      <c r="S446" s="904"/>
    </row>
    <row r="447" spans="1:22" ht="15.75" x14ac:dyDescent="0.25">
      <c r="B447" s="132" t="s">
        <v>139</v>
      </c>
      <c r="C447" s="375">
        <f>'4. Gestión Institucional '!C160</f>
        <v>0</v>
      </c>
      <c r="D447" s="150">
        <f>'4. Gestión Institucional '!D160</f>
        <v>0</v>
      </c>
      <c r="E447" s="150">
        <f>'4. Gestión Institucional '!E160</f>
        <v>0</v>
      </c>
      <c r="F447" s="150">
        <f>'4. Gestión Institucional '!F160</f>
        <v>0</v>
      </c>
      <c r="G447" s="209">
        <f>'4. Gestión Institucional '!G160</f>
        <v>0</v>
      </c>
      <c r="H447" s="209">
        <f>'4. Gestión Institucional '!H160</f>
        <v>0</v>
      </c>
      <c r="I447" s="209">
        <f>'4. Gestión Institucional '!I160</f>
        <v>0</v>
      </c>
      <c r="J447" s="209">
        <f>'4. Gestión Institucional '!J160</f>
        <v>0</v>
      </c>
      <c r="K447" s="209"/>
      <c r="L447" s="209"/>
      <c r="M447" s="209"/>
      <c r="N447" s="209"/>
      <c r="O447" s="211">
        <f>SUM(K447:N447)</f>
        <v>0</v>
      </c>
      <c r="P447" s="393">
        <f>'4. Gestión Institucional '!L160</f>
        <v>0</v>
      </c>
      <c r="Q447" s="174"/>
      <c r="R447" s="174"/>
      <c r="S447" s="180" t="e">
        <f>(Q447+R447)/P447</f>
        <v>#DIV/0!</v>
      </c>
    </row>
    <row r="448" spans="1:22" ht="15.75" x14ac:dyDescent="0.25">
      <c r="B448" s="133"/>
      <c r="C448" s="375">
        <f>'4. Gestión Institucional '!C161</f>
        <v>0</v>
      </c>
      <c r="D448" s="150">
        <f>'4. Gestión Institucional '!D161</f>
        <v>0</v>
      </c>
      <c r="E448" s="150">
        <f>'4. Gestión Institucional '!E161</f>
        <v>0</v>
      </c>
      <c r="F448" s="150">
        <f>'4. Gestión Institucional '!F161</f>
        <v>0</v>
      </c>
      <c r="G448" s="209">
        <f>'4. Gestión Institucional '!G161</f>
        <v>0</v>
      </c>
      <c r="H448" s="209">
        <f>'4. Gestión Institucional '!H161</f>
        <v>0</v>
      </c>
      <c r="I448" s="209">
        <f>'4. Gestión Institucional '!I161</f>
        <v>0</v>
      </c>
      <c r="J448" s="209">
        <f>'4. Gestión Institucional '!J161</f>
        <v>0</v>
      </c>
      <c r="K448" s="209"/>
      <c r="L448" s="209"/>
      <c r="M448" s="209"/>
      <c r="N448" s="209"/>
      <c r="O448" s="211">
        <f t="shared" ref="O448:O475" si="47">SUM(K448:N448)</f>
        <v>0</v>
      </c>
      <c r="P448" s="393">
        <f>'4. Gestión Institucional '!L161</f>
        <v>0</v>
      </c>
      <c r="Q448" s="174"/>
      <c r="R448" s="174"/>
      <c r="S448" s="180" t="e">
        <f t="shared" ref="S448:S476" si="48">(Q448+R448)/P448</f>
        <v>#DIV/0!</v>
      </c>
    </row>
    <row r="449" spans="2:19" ht="15.75" x14ac:dyDescent="0.25">
      <c r="B449" s="133"/>
      <c r="C449" s="375">
        <f>'4. Gestión Institucional '!C162</f>
        <v>0</v>
      </c>
      <c r="D449" s="150">
        <f>'4. Gestión Institucional '!D162</f>
        <v>0</v>
      </c>
      <c r="E449" s="150">
        <f>'4. Gestión Institucional '!E162</f>
        <v>0</v>
      </c>
      <c r="F449" s="150">
        <f>'4. Gestión Institucional '!F162</f>
        <v>0</v>
      </c>
      <c r="G449" s="209">
        <f>'4. Gestión Institucional '!G162</f>
        <v>0</v>
      </c>
      <c r="H449" s="209">
        <f>'4. Gestión Institucional '!H162</f>
        <v>0</v>
      </c>
      <c r="I449" s="209">
        <f>'4. Gestión Institucional '!I162</f>
        <v>0</v>
      </c>
      <c r="J449" s="209">
        <f>'4. Gestión Institucional '!J162</f>
        <v>0</v>
      </c>
      <c r="K449" s="209"/>
      <c r="L449" s="209"/>
      <c r="M449" s="209"/>
      <c r="N449" s="209"/>
      <c r="O449" s="211">
        <f t="shared" si="47"/>
        <v>0</v>
      </c>
      <c r="P449" s="393">
        <f>'4. Gestión Institucional '!L162</f>
        <v>0</v>
      </c>
      <c r="Q449" s="174"/>
      <c r="R449" s="174"/>
      <c r="S449" s="180" t="e">
        <f t="shared" si="48"/>
        <v>#DIV/0!</v>
      </c>
    </row>
    <row r="450" spans="2:19" ht="15.75" x14ac:dyDescent="0.25">
      <c r="B450" s="133"/>
      <c r="C450" s="375">
        <f>'4. Gestión Institucional '!C163</f>
        <v>0</v>
      </c>
      <c r="D450" s="150">
        <f>'4. Gestión Institucional '!D163</f>
        <v>0</v>
      </c>
      <c r="E450" s="150">
        <f>'4. Gestión Institucional '!E163</f>
        <v>0</v>
      </c>
      <c r="F450" s="150">
        <f>'4. Gestión Institucional '!F163</f>
        <v>0</v>
      </c>
      <c r="G450" s="209">
        <f>'4. Gestión Institucional '!G163</f>
        <v>0</v>
      </c>
      <c r="H450" s="209">
        <f>'4. Gestión Institucional '!H163</f>
        <v>0</v>
      </c>
      <c r="I450" s="209">
        <f>'4. Gestión Institucional '!I163</f>
        <v>0</v>
      </c>
      <c r="J450" s="209">
        <f>'4. Gestión Institucional '!J163</f>
        <v>0</v>
      </c>
      <c r="K450" s="209"/>
      <c r="L450" s="209"/>
      <c r="M450" s="209"/>
      <c r="N450" s="209"/>
      <c r="O450" s="211">
        <f t="shared" si="47"/>
        <v>0</v>
      </c>
      <c r="P450" s="393">
        <f>'4. Gestión Institucional '!L163</f>
        <v>0</v>
      </c>
      <c r="Q450" s="174"/>
      <c r="R450" s="174"/>
      <c r="S450" s="180" t="e">
        <f t="shared" si="48"/>
        <v>#DIV/0!</v>
      </c>
    </row>
    <row r="451" spans="2:19" ht="15.75" x14ac:dyDescent="0.25">
      <c r="B451" s="134"/>
      <c r="C451" s="375">
        <f>'4. Gestión Institucional '!C164</f>
        <v>0</v>
      </c>
      <c r="D451" s="150">
        <f>'4. Gestión Institucional '!D164</f>
        <v>0</v>
      </c>
      <c r="E451" s="150">
        <f>'4. Gestión Institucional '!E164</f>
        <v>0</v>
      </c>
      <c r="F451" s="150">
        <f>'4. Gestión Institucional '!F164</f>
        <v>0</v>
      </c>
      <c r="G451" s="209">
        <f>'4. Gestión Institucional '!G164</f>
        <v>0</v>
      </c>
      <c r="H451" s="209">
        <f>'4. Gestión Institucional '!H164</f>
        <v>0</v>
      </c>
      <c r="I451" s="209">
        <f>'4. Gestión Institucional '!I164</f>
        <v>0</v>
      </c>
      <c r="J451" s="209">
        <f>'4. Gestión Institucional '!J164</f>
        <v>0</v>
      </c>
      <c r="K451" s="209"/>
      <c r="L451" s="209"/>
      <c r="M451" s="209"/>
      <c r="N451" s="209"/>
      <c r="O451" s="211">
        <f t="shared" si="47"/>
        <v>0</v>
      </c>
      <c r="P451" s="393">
        <f>'4. Gestión Institucional '!L164</f>
        <v>0</v>
      </c>
      <c r="Q451" s="174"/>
      <c r="R451" s="174"/>
      <c r="S451" s="180" t="e">
        <f t="shared" si="48"/>
        <v>#DIV/0!</v>
      </c>
    </row>
    <row r="452" spans="2:19" ht="15.75" x14ac:dyDescent="0.25">
      <c r="B452" s="135" t="s">
        <v>140</v>
      </c>
      <c r="C452" s="375">
        <f>'4. Gestión Institucional '!C165</f>
        <v>0</v>
      </c>
      <c r="D452" s="150">
        <f>'4. Gestión Institucional '!D165</f>
        <v>0</v>
      </c>
      <c r="E452" s="150">
        <f>'4. Gestión Institucional '!E165</f>
        <v>0</v>
      </c>
      <c r="F452" s="150">
        <f>'4. Gestión Institucional '!F165</f>
        <v>0</v>
      </c>
      <c r="G452" s="209">
        <f>'4. Gestión Institucional '!G165</f>
        <v>0</v>
      </c>
      <c r="H452" s="209">
        <f>'4. Gestión Institucional '!H165</f>
        <v>0</v>
      </c>
      <c r="I452" s="209">
        <f>'4. Gestión Institucional '!I165</f>
        <v>0</v>
      </c>
      <c r="J452" s="209">
        <f>'4. Gestión Institucional '!J165</f>
        <v>0</v>
      </c>
      <c r="K452" s="209"/>
      <c r="L452" s="209"/>
      <c r="M452" s="209"/>
      <c r="N452" s="209"/>
      <c r="O452" s="211">
        <f t="shared" si="47"/>
        <v>0</v>
      </c>
      <c r="P452" s="393">
        <f>'4. Gestión Institucional '!L165</f>
        <v>0</v>
      </c>
      <c r="Q452" s="174"/>
      <c r="R452" s="174"/>
      <c r="S452" s="180" t="e">
        <f t="shared" si="48"/>
        <v>#DIV/0!</v>
      </c>
    </row>
    <row r="453" spans="2:19" ht="15.75" x14ac:dyDescent="0.25">
      <c r="B453" s="136"/>
      <c r="C453" s="375">
        <f>'4. Gestión Institucional '!C166</f>
        <v>0</v>
      </c>
      <c r="D453" s="150">
        <f>'4. Gestión Institucional '!D166</f>
        <v>0</v>
      </c>
      <c r="E453" s="150">
        <f>'4. Gestión Institucional '!E166</f>
        <v>0</v>
      </c>
      <c r="F453" s="150">
        <f>'4. Gestión Institucional '!F166</f>
        <v>0</v>
      </c>
      <c r="G453" s="209">
        <f>'4. Gestión Institucional '!G166</f>
        <v>0</v>
      </c>
      <c r="H453" s="209">
        <f>'4. Gestión Institucional '!H166</f>
        <v>0</v>
      </c>
      <c r="I453" s="209">
        <f>'4. Gestión Institucional '!I166</f>
        <v>0</v>
      </c>
      <c r="J453" s="209">
        <f>'4. Gestión Institucional '!J166</f>
        <v>0</v>
      </c>
      <c r="K453" s="209"/>
      <c r="L453" s="209"/>
      <c r="M453" s="209"/>
      <c r="N453" s="209"/>
      <c r="O453" s="211">
        <f t="shared" si="47"/>
        <v>0</v>
      </c>
      <c r="P453" s="393">
        <f>'4. Gestión Institucional '!L166</f>
        <v>0</v>
      </c>
      <c r="Q453" s="174"/>
      <c r="R453" s="174"/>
      <c r="S453" s="180" t="e">
        <f t="shared" si="48"/>
        <v>#DIV/0!</v>
      </c>
    </row>
    <row r="454" spans="2:19" ht="15.75" x14ac:dyDescent="0.25">
      <c r="B454" s="136"/>
      <c r="C454" s="375">
        <f>'4. Gestión Institucional '!C167</f>
        <v>0</v>
      </c>
      <c r="D454" s="150">
        <f>'4. Gestión Institucional '!D167</f>
        <v>0</v>
      </c>
      <c r="E454" s="150">
        <f>'4. Gestión Institucional '!E167</f>
        <v>0</v>
      </c>
      <c r="F454" s="150">
        <f>'4. Gestión Institucional '!F167</f>
        <v>0</v>
      </c>
      <c r="G454" s="209">
        <f>'4. Gestión Institucional '!G167</f>
        <v>0</v>
      </c>
      <c r="H454" s="209">
        <f>'4. Gestión Institucional '!H167</f>
        <v>0</v>
      </c>
      <c r="I454" s="209">
        <f>'4. Gestión Institucional '!I167</f>
        <v>0</v>
      </c>
      <c r="J454" s="209">
        <f>'4. Gestión Institucional '!J167</f>
        <v>0</v>
      </c>
      <c r="K454" s="209"/>
      <c r="L454" s="209"/>
      <c r="M454" s="209"/>
      <c r="N454" s="209"/>
      <c r="O454" s="211">
        <f t="shared" si="47"/>
        <v>0</v>
      </c>
      <c r="P454" s="393">
        <f>'4. Gestión Institucional '!L167</f>
        <v>0</v>
      </c>
      <c r="Q454" s="174"/>
      <c r="R454" s="174"/>
      <c r="S454" s="180" t="e">
        <f t="shared" si="48"/>
        <v>#DIV/0!</v>
      </c>
    </row>
    <row r="455" spans="2:19" ht="15.75" x14ac:dyDescent="0.25">
      <c r="B455" s="136"/>
      <c r="C455" s="375">
        <f>'4. Gestión Institucional '!C168</f>
        <v>0</v>
      </c>
      <c r="D455" s="150">
        <f>'4. Gestión Institucional '!D168</f>
        <v>0</v>
      </c>
      <c r="E455" s="150">
        <f>'4. Gestión Institucional '!E168</f>
        <v>0</v>
      </c>
      <c r="F455" s="150">
        <f>'4. Gestión Institucional '!F168</f>
        <v>0</v>
      </c>
      <c r="G455" s="209">
        <f>'4. Gestión Institucional '!G168</f>
        <v>0</v>
      </c>
      <c r="H455" s="209">
        <f>'4. Gestión Institucional '!H168</f>
        <v>0</v>
      </c>
      <c r="I455" s="209">
        <f>'4. Gestión Institucional '!I168</f>
        <v>0</v>
      </c>
      <c r="J455" s="209">
        <f>'4. Gestión Institucional '!J168</f>
        <v>0</v>
      </c>
      <c r="K455" s="209"/>
      <c r="L455" s="209"/>
      <c r="M455" s="209"/>
      <c r="N455" s="209"/>
      <c r="O455" s="211">
        <f t="shared" si="47"/>
        <v>0</v>
      </c>
      <c r="P455" s="393">
        <f>'4. Gestión Institucional '!L168</f>
        <v>0</v>
      </c>
      <c r="Q455" s="174"/>
      <c r="R455" s="174"/>
      <c r="S455" s="180" t="e">
        <f t="shared" si="48"/>
        <v>#DIV/0!</v>
      </c>
    </row>
    <row r="456" spans="2:19" ht="15.75" x14ac:dyDescent="0.25">
      <c r="B456" s="137"/>
      <c r="C456" s="375">
        <f>'4. Gestión Institucional '!C169</f>
        <v>0</v>
      </c>
      <c r="D456" s="150">
        <f>'4. Gestión Institucional '!D169</f>
        <v>0</v>
      </c>
      <c r="E456" s="150">
        <f>'4. Gestión Institucional '!E169</f>
        <v>0</v>
      </c>
      <c r="F456" s="150">
        <f>'4. Gestión Institucional '!F169</f>
        <v>0</v>
      </c>
      <c r="G456" s="209">
        <f>'4. Gestión Institucional '!G169</f>
        <v>0</v>
      </c>
      <c r="H456" s="209">
        <f>'4. Gestión Institucional '!H169</f>
        <v>0</v>
      </c>
      <c r="I456" s="209">
        <f>'4. Gestión Institucional '!I169</f>
        <v>0</v>
      </c>
      <c r="J456" s="209">
        <f>'4. Gestión Institucional '!J169</f>
        <v>0</v>
      </c>
      <c r="K456" s="209"/>
      <c r="L456" s="209"/>
      <c r="M456" s="209"/>
      <c r="N456" s="209"/>
      <c r="O456" s="211">
        <f t="shared" si="47"/>
        <v>0</v>
      </c>
      <c r="P456" s="393">
        <f>'4. Gestión Institucional '!L169</f>
        <v>0</v>
      </c>
      <c r="Q456" s="174"/>
      <c r="R456" s="174"/>
      <c r="S456" s="180" t="e">
        <f t="shared" si="48"/>
        <v>#DIV/0!</v>
      </c>
    </row>
    <row r="457" spans="2:19" ht="15.75" x14ac:dyDescent="0.25">
      <c r="B457" s="138" t="s">
        <v>141</v>
      </c>
      <c r="C457" s="375">
        <f>'4. Gestión Institucional '!C170</f>
        <v>0</v>
      </c>
      <c r="D457" s="150">
        <f>'4. Gestión Institucional '!D170</f>
        <v>0</v>
      </c>
      <c r="E457" s="150">
        <f>'4. Gestión Institucional '!E170</f>
        <v>0</v>
      </c>
      <c r="F457" s="150">
        <f>'4. Gestión Institucional '!F170</f>
        <v>0</v>
      </c>
      <c r="G457" s="209">
        <f>'4. Gestión Institucional '!G170</f>
        <v>0</v>
      </c>
      <c r="H457" s="209">
        <f>'4. Gestión Institucional '!H170</f>
        <v>0</v>
      </c>
      <c r="I457" s="209">
        <f>'4. Gestión Institucional '!I170</f>
        <v>0</v>
      </c>
      <c r="J457" s="209">
        <f>'4. Gestión Institucional '!J170</f>
        <v>0</v>
      </c>
      <c r="K457" s="209"/>
      <c r="L457" s="209"/>
      <c r="M457" s="209"/>
      <c r="N457" s="209"/>
      <c r="O457" s="211">
        <f t="shared" si="47"/>
        <v>0</v>
      </c>
      <c r="P457" s="393">
        <f>'4. Gestión Institucional '!L170</f>
        <v>0</v>
      </c>
      <c r="Q457" s="174"/>
      <c r="R457" s="174"/>
      <c r="S457" s="180" t="e">
        <f t="shared" si="48"/>
        <v>#DIV/0!</v>
      </c>
    </row>
    <row r="458" spans="2:19" ht="15.75" x14ac:dyDescent="0.25">
      <c r="B458" s="139"/>
      <c r="C458" s="375">
        <f>'4. Gestión Institucional '!C171</f>
        <v>0</v>
      </c>
      <c r="D458" s="150">
        <f>'4. Gestión Institucional '!D171</f>
        <v>0</v>
      </c>
      <c r="E458" s="150">
        <f>'4. Gestión Institucional '!E171</f>
        <v>0</v>
      </c>
      <c r="F458" s="150">
        <f>'4. Gestión Institucional '!F171</f>
        <v>0</v>
      </c>
      <c r="G458" s="209">
        <f>'4. Gestión Institucional '!G171</f>
        <v>0</v>
      </c>
      <c r="H458" s="209">
        <f>'4. Gestión Institucional '!H171</f>
        <v>0</v>
      </c>
      <c r="I458" s="209">
        <f>'4. Gestión Institucional '!I171</f>
        <v>0</v>
      </c>
      <c r="J458" s="209">
        <f>'4. Gestión Institucional '!J171</f>
        <v>0</v>
      </c>
      <c r="K458" s="209"/>
      <c r="L458" s="209"/>
      <c r="M458" s="209"/>
      <c r="N458" s="209"/>
      <c r="O458" s="211">
        <f t="shared" si="47"/>
        <v>0</v>
      </c>
      <c r="P458" s="393">
        <f>'4. Gestión Institucional '!L171</f>
        <v>0</v>
      </c>
      <c r="Q458" s="174"/>
      <c r="R458" s="174"/>
      <c r="S458" s="180" t="e">
        <f t="shared" si="48"/>
        <v>#DIV/0!</v>
      </c>
    </row>
    <row r="459" spans="2:19" ht="15.75" x14ac:dyDescent="0.25">
      <c r="B459" s="139"/>
      <c r="C459" s="375">
        <f>'4. Gestión Institucional '!C172</f>
        <v>0</v>
      </c>
      <c r="D459" s="150">
        <f>'4. Gestión Institucional '!D172</f>
        <v>0</v>
      </c>
      <c r="E459" s="150">
        <f>'4. Gestión Institucional '!E172</f>
        <v>0</v>
      </c>
      <c r="F459" s="150">
        <f>'4. Gestión Institucional '!F172</f>
        <v>0</v>
      </c>
      <c r="G459" s="209">
        <f>'4. Gestión Institucional '!G172</f>
        <v>0</v>
      </c>
      <c r="H459" s="209">
        <f>'4. Gestión Institucional '!H172</f>
        <v>0</v>
      </c>
      <c r="I459" s="209">
        <f>'4. Gestión Institucional '!I172</f>
        <v>0</v>
      </c>
      <c r="J459" s="209">
        <f>'4. Gestión Institucional '!J172</f>
        <v>0</v>
      </c>
      <c r="K459" s="209"/>
      <c r="L459" s="209"/>
      <c r="M459" s="209"/>
      <c r="N459" s="209"/>
      <c r="O459" s="211">
        <f t="shared" si="47"/>
        <v>0</v>
      </c>
      <c r="P459" s="393">
        <f>'4. Gestión Institucional '!L172</f>
        <v>0</v>
      </c>
      <c r="Q459" s="174"/>
      <c r="R459" s="174"/>
      <c r="S459" s="180" t="e">
        <f t="shared" si="48"/>
        <v>#DIV/0!</v>
      </c>
    </row>
    <row r="460" spans="2:19" ht="15.75" x14ac:dyDescent="0.25">
      <c r="B460" s="139"/>
      <c r="C460" s="375">
        <f>'4. Gestión Institucional '!C173</f>
        <v>0</v>
      </c>
      <c r="D460" s="150">
        <f>'4. Gestión Institucional '!D173</f>
        <v>0</v>
      </c>
      <c r="E460" s="150">
        <f>'4. Gestión Institucional '!E173</f>
        <v>0</v>
      </c>
      <c r="F460" s="150">
        <f>'4. Gestión Institucional '!F173</f>
        <v>0</v>
      </c>
      <c r="G460" s="209">
        <f>'4. Gestión Institucional '!G173</f>
        <v>0</v>
      </c>
      <c r="H460" s="209">
        <f>'4. Gestión Institucional '!H173</f>
        <v>0</v>
      </c>
      <c r="I460" s="209">
        <f>'4. Gestión Institucional '!I173</f>
        <v>0</v>
      </c>
      <c r="J460" s="209">
        <f>'4. Gestión Institucional '!J173</f>
        <v>0</v>
      </c>
      <c r="K460" s="209"/>
      <c r="L460" s="209"/>
      <c r="M460" s="209"/>
      <c r="N460" s="209"/>
      <c r="O460" s="211">
        <f t="shared" si="47"/>
        <v>0</v>
      </c>
      <c r="P460" s="393">
        <f>'4. Gestión Institucional '!L173</f>
        <v>0</v>
      </c>
      <c r="Q460" s="174"/>
      <c r="R460" s="174"/>
      <c r="S460" s="180" t="e">
        <f t="shared" si="48"/>
        <v>#DIV/0!</v>
      </c>
    </row>
    <row r="461" spans="2:19" ht="15.75" x14ac:dyDescent="0.25">
      <c r="B461" s="140"/>
      <c r="C461" s="375">
        <f>'4. Gestión Institucional '!C174</f>
        <v>0</v>
      </c>
      <c r="D461" s="150">
        <f>'4. Gestión Institucional '!D174</f>
        <v>0</v>
      </c>
      <c r="E461" s="150">
        <f>'4. Gestión Institucional '!E174</f>
        <v>0</v>
      </c>
      <c r="F461" s="150">
        <f>'4. Gestión Institucional '!F174</f>
        <v>0</v>
      </c>
      <c r="G461" s="209">
        <f>'4. Gestión Institucional '!G174</f>
        <v>0</v>
      </c>
      <c r="H461" s="209">
        <f>'4. Gestión Institucional '!H174</f>
        <v>0</v>
      </c>
      <c r="I461" s="209">
        <f>'4. Gestión Institucional '!I174</f>
        <v>0</v>
      </c>
      <c r="J461" s="209">
        <f>'4. Gestión Institucional '!J174</f>
        <v>0</v>
      </c>
      <c r="K461" s="209"/>
      <c r="L461" s="209"/>
      <c r="M461" s="209"/>
      <c r="N461" s="209"/>
      <c r="O461" s="211">
        <f t="shared" si="47"/>
        <v>0</v>
      </c>
      <c r="P461" s="393">
        <f>'4. Gestión Institucional '!L174</f>
        <v>0</v>
      </c>
      <c r="Q461" s="174"/>
      <c r="R461" s="174"/>
      <c r="S461" s="180" t="e">
        <f t="shared" si="48"/>
        <v>#DIV/0!</v>
      </c>
    </row>
    <row r="462" spans="2:19" ht="15.75" x14ac:dyDescent="0.25">
      <c r="B462" s="141" t="s">
        <v>142</v>
      </c>
      <c r="C462" s="375">
        <f>'4. Gestión Institucional '!C175</f>
        <v>0</v>
      </c>
      <c r="D462" s="150">
        <f>'4. Gestión Institucional '!D175</f>
        <v>0</v>
      </c>
      <c r="E462" s="150">
        <f>'4. Gestión Institucional '!E175</f>
        <v>0</v>
      </c>
      <c r="F462" s="150">
        <f>'4. Gestión Institucional '!F175</f>
        <v>0</v>
      </c>
      <c r="G462" s="209">
        <f>'4. Gestión Institucional '!G175</f>
        <v>0</v>
      </c>
      <c r="H462" s="209">
        <f>'4. Gestión Institucional '!H175</f>
        <v>0</v>
      </c>
      <c r="I462" s="209">
        <f>'4. Gestión Institucional '!I175</f>
        <v>0</v>
      </c>
      <c r="J462" s="209">
        <f>'4. Gestión Institucional '!J175</f>
        <v>0</v>
      </c>
      <c r="K462" s="209"/>
      <c r="L462" s="209"/>
      <c r="M462" s="209"/>
      <c r="N462" s="209"/>
      <c r="O462" s="211">
        <f t="shared" si="47"/>
        <v>0</v>
      </c>
      <c r="P462" s="393">
        <f>'4. Gestión Institucional '!L175</f>
        <v>0</v>
      </c>
      <c r="Q462" s="174"/>
      <c r="R462" s="174"/>
      <c r="S462" s="180" t="e">
        <f t="shared" si="48"/>
        <v>#DIV/0!</v>
      </c>
    </row>
    <row r="463" spans="2:19" ht="15.75" x14ac:dyDescent="0.25">
      <c r="B463" s="142"/>
      <c r="C463" s="375">
        <f>'4. Gestión Institucional '!C176</f>
        <v>0</v>
      </c>
      <c r="D463" s="150">
        <f>'4. Gestión Institucional '!D176</f>
        <v>0</v>
      </c>
      <c r="E463" s="150">
        <f>'4. Gestión Institucional '!E176</f>
        <v>0</v>
      </c>
      <c r="F463" s="150">
        <f>'4. Gestión Institucional '!F176</f>
        <v>0</v>
      </c>
      <c r="G463" s="209">
        <f>'4. Gestión Institucional '!G176</f>
        <v>0</v>
      </c>
      <c r="H463" s="209">
        <f>'4. Gestión Institucional '!H176</f>
        <v>0</v>
      </c>
      <c r="I463" s="209">
        <f>'4. Gestión Institucional '!I176</f>
        <v>0</v>
      </c>
      <c r="J463" s="209">
        <f>'4. Gestión Institucional '!J176</f>
        <v>0</v>
      </c>
      <c r="K463" s="209"/>
      <c r="L463" s="209"/>
      <c r="M463" s="209"/>
      <c r="N463" s="209"/>
      <c r="O463" s="211">
        <f t="shared" si="47"/>
        <v>0</v>
      </c>
      <c r="P463" s="393">
        <f>'4. Gestión Institucional '!L176</f>
        <v>0</v>
      </c>
      <c r="Q463" s="174"/>
      <c r="R463" s="174"/>
      <c r="S463" s="180" t="e">
        <f t="shared" si="48"/>
        <v>#DIV/0!</v>
      </c>
    </row>
    <row r="464" spans="2:19" ht="15.75" x14ac:dyDescent="0.25">
      <c r="B464" s="142"/>
      <c r="C464" s="375">
        <f>'4. Gestión Institucional '!C177</f>
        <v>0</v>
      </c>
      <c r="D464" s="150">
        <f>'4. Gestión Institucional '!D177</f>
        <v>0</v>
      </c>
      <c r="E464" s="150">
        <f>'4. Gestión Institucional '!E177</f>
        <v>0</v>
      </c>
      <c r="F464" s="150">
        <f>'4. Gestión Institucional '!F177</f>
        <v>0</v>
      </c>
      <c r="G464" s="209">
        <f>'4. Gestión Institucional '!G177</f>
        <v>0</v>
      </c>
      <c r="H464" s="209">
        <f>'4. Gestión Institucional '!H177</f>
        <v>0</v>
      </c>
      <c r="I464" s="209">
        <f>'4. Gestión Institucional '!I177</f>
        <v>0</v>
      </c>
      <c r="J464" s="209">
        <f>'4. Gestión Institucional '!J177</f>
        <v>0</v>
      </c>
      <c r="K464" s="209"/>
      <c r="L464" s="209"/>
      <c r="M464" s="209"/>
      <c r="N464" s="209"/>
      <c r="O464" s="211">
        <f t="shared" si="47"/>
        <v>0</v>
      </c>
      <c r="P464" s="393">
        <f>'4. Gestión Institucional '!L177</f>
        <v>0</v>
      </c>
      <c r="Q464" s="174"/>
      <c r="R464" s="174"/>
      <c r="S464" s="180" t="e">
        <f t="shared" si="48"/>
        <v>#DIV/0!</v>
      </c>
    </row>
    <row r="465" spans="2:19" ht="15.75" x14ac:dyDescent="0.25">
      <c r="B465" s="142"/>
      <c r="C465" s="375">
        <f>'4. Gestión Institucional '!C178</f>
        <v>0</v>
      </c>
      <c r="D465" s="150">
        <f>'4. Gestión Institucional '!D178</f>
        <v>0</v>
      </c>
      <c r="E465" s="150">
        <f>'4. Gestión Institucional '!E178</f>
        <v>0</v>
      </c>
      <c r="F465" s="150">
        <f>'4. Gestión Institucional '!F178</f>
        <v>0</v>
      </c>
      <c r="G465" s="209">
        <f>'4. Gestión Institucional '!G178</f>
        <v>0</v>
      </c>
      <c r="H465" s="209">
        <f>'4. Gestión Institucional '!H178</f>
        <v>0</v>
      </c>
      <c r="I465" s="209">
        <f>'4. Gestión Institucional '!I178</f>
        <v>0</v>
      </c>
      <c r="J465" s="209">
        <f>'4. Gestión Institucional '!J178</f>
        <v>0</v>
      </c>
      <c r="K465" s="209"/>
      <c r="L465" s="209"/>
      <c r="M465" s="209"/>
      <c r="N465" s="209"/>
      <c r="O465" s="211">
        <f t="shared" si="47"/>
        <v>0</v>
      </c>
      <c r="P465" s="393">
        <f>'4. Gestión Institucional '!L178</f>
        <v>0</v>
      </c>
      <c r="Q465" s="174"/>
      <c r="R465" s="174"/>
      <c r="S465" s="180" t="e">
        <f t="shared" si="48"/>
        <v>#DIV/0!</v>
      </c>
    </row>
    <row r="466" spans="2:19" ht="15.75" x14ac:dyDescent="0.25">
      <c r="B466" s="143"/>
      <c r="C466" s="375">
        <f>'4. Gestión Institucional '!C179</f>
        <v>0</v>
      </c>
      <c r="D466" s="150">
        <f>'4. Gestión Institucional '!D179</f>
        <v>0</v>
      </c>
      <c r="E466" s="150">
        <f>'4. Gestión Institucional '!E179</f>
        <v>0</v>
      </c>
      <c r="F466" s="150">
        <f>'4. Gestión Institucional '!F179</f>
        <v>0</v>
      </c>
      <c r="G466" s="209">
        <f>'4. Gestión Institucional '!G179</f>
        <v>0</v>
      </c>
      <c r="H466" s="209">
        <f>'4. Gestión Institucional '!H179</f>
        <v>0</v>
      </c>
      <c r="I466" s="209">
        <f>'4. Gestión Institucional '!I179</f>
        <v>0</v>
      </c>
      <c r="J466" s="209">
        <f>'4. Gestión Institucional '!J179</f>
        <v>0</v>
      </c>
      <c r="K466" s="209"/>
      <c r="L466" s="209"/>
      <c r="M466" s="209"/>
      <c r="N466" s="209"/>
      <c r="O466" s="211">
        <f t="shared" si="47"/>
        <v>0</v>
      </c>
      <c r="P466" s="393">
        <f>'4. Gestión Institucional '!L179</f>
        <v>0</v>
      </c>
      <c r="Q466" s="174"/>
      <c r="R466" s="174"/>
      <c r="S466" s="180" t="e">
        <f t="shared" si="48"/>
        <v>#DIV/0!</v>
      </c>
    </row>
    <row r="467" spans="2:19" ht="15.75" x14ac:dyDescent="0.25">
      <c r="B467" s="144" t="s">
        <v>143</v>
      </c>
      <c r="C467" s="375">
        <f>'4. Gestión Institucional '!C180</f>
        <v>0</v>
      </c>
      <c r="D467" s="150">
        <f>'4. Gestión Institucional '!D180</f>
        <v>0</v>
      </c>
      <c r="E467" s="150">
        <f>'4. Gestión Institucional '!E180</f>
        <v>0</v>
      </c>
      <c r="F467" s="150">
        <f>'4. Gestión Institucional '!F180</f>
        <v>0</v>
      </c>
      <c r="G467" s="209">
        <f>'4. Gestión Institucional '!G180</f>
        <v>0</v>
      </c>
      <c r="H467" s="209">
        <f>'4. Gestión Institucional '!H180</f>
        <v>0</v>
      </c>
      <c r="I467" s="209">
        <f>'4. Gestión Institucional '!I180</f>
        <v>0</v>
      </c>
      <c r="J467" s="209">
        <f>'4. Gestión Institucional '!J180</f>
        <v>0</v>
      </c>
      <c r="K467" s="209"/>
      <c r="L467" s="209"/>
      <c r="M467" s="209"/>
      <c r="N467" s="209"/>
      <c r="O467" s="211">
        <f t="shared" si="47"/>
        <v>0</v>
      </c>
      <c r="P467" s="393">
        <f>'4. Gestión Institucional '!L180</f>
        <v>0</v>
      </c>
      <c r="Q467" s="174"/>
      <c r="R467" s="174"/>
      <c r="S467" s="180" t="e">
        <f t="shared" si="48"/>
        <v>#DIV/0!</v>
      </c>
    </row>
    <row r="468" spans="2:19" ht="15.75" x14ac:dyDescent="0.25">
      <c r="B468" s="145"/>
      <c r="C468" s="375">
        <f>'4. Gestión Institucional '!C181</f>
        <v>0</v>
      </c>
      <c r="D468" s="150">
        <f>'4. Gestión Institucional '!D181</f>
        <v>0</v>
      </c>
      <c r="E468" s="150">
        <f>'4. Gestión Institucional '!E181</f>
        <v>0</v>
      </c>
      <c r="F468" s="150">
        <f>'4. Gestión Institucional '!F181</f>
        <v>0</v>
      </c>
      <c r="G468" s="209">
        <f>'4. Gestión Institucional '!G181</f>
        <v>0</v>
      </c>
      <c r="H468" s="209">
        <f>'4. Gestión Institucional '!H181</f>
        <v>0</v>
      </c>
      <c r="I468" s="209">
        <f>'4. Gestión Institucional '!I181</f>
        <v>0</v>
      </c>
      <c r="J468" s="209">
        <f>'4. Gestión Institucional '!J181</f>
        <v>0</v>
      </c>
      <c r="K468" s="209"/>
      <c r="L468" s="209"/>
      <c r="M468" s="209"/>
      <c r="N468" s="209"/>
      <c r="O468" s="211">
        <f t="shared" si="47"/>
        <v>0</v>
      </c>
      <c r="P468" s="393">
        <f>'4. Gestión Institucional '!L181</f>
        <v>0</v>
      </c>
      <c r="Q468" s="174"/>
      <c r="R468" s="174"/>
      <c r="S468" s="180" t="e">
        <f t="shared" si="48"/>
        <v>#DIV/0!</v>
      </c>
    </row>
    <row r="469" spans="2:19" ht="15.75" x14ac:dyDescent="0.25">
      <c r="B469" s="145"/>
      <c r="C469" s="375">
        <f>'4. Gestión Institucional '!C182</f>
        <v>0</v>
      </c>
      <c r="D469" s="150">
        <f>'4. Gestión Institucional '!D182</f>
        <v>0</v>
      </c>
      <c r="E469" s="150">
        <f>'4. Gestión Institucional '!E182</f>
        <v>0</v>
      </c>
      <c r="F469" s="150">
        <f>'4. Gestión Institucional '!F182</f>
        <v>0</v>
      </c>
      <c r="G469" s="209">
        <f>'4. Gestión Institucional '!G182</f>
        <v>0</v>
      </c>
      <c r="H469" s="209">
        <f>'4. Gestión Institucional '!H182</f>
        <v>0</v>
      </c>
      <c r="I469" s="209">
        <f>'4. Gestión Institucional '!I182</f>
        <v>0</v>
      </c>
      <c r="J469" s="209">
        <f>'4. Gestión Institucional '!J182</f>
        <v>0</v>
      </c>
      <c r="K469" s="209"/>
      <c r="L469" s="209"/>
      <c r="M469" s="209"/>
      <c r="N469" s="209"/>
      <c r="O469" s="211">
        <f t="shared" si="47"/>
        <v>0</v>
      </c>
      <c r="P469" s="393">
        <f>'4. Gestión Institucional '!L182</f>
        <v>0</v>
      </c>
      <c r="Q469" s="174"/>
      <c r="R469" s="174"/>
      <c r="S469" s="180" t="e">
        <f t="shared" si="48"/>
        <v>#DIV/0!</v>
      </c>
    </row>
    <row r="470" spans="2:19" ht="15.75" x14ac:dyDescent="0.25">
      <c r="B470" s="145"/>
      <c r="C470" s="375">
        <f>'4. Gestión Institucional '!C183</f>
        <v>0</v>
      </c>
      <c r="D470" s="150">
        <f>'4. Gestión Institucional '!D183</f>
        <v>0</v>
      </c>
      <c r="E470" s="150">
        <f>'4. Gestión Institucional '!E183</f>
        <v>0</v>
      </c>
      <c r="F470" s="150">
        <f>'4. Gestión Institucional '!F183</f>
        <v>0</v>
      </c>
      <c r="G470" s="209">
        <f>'4. Gestión Institucional '!G183</f>
        <v>0</v>
      </c>
      <c r="H470" s="209">
        <f>'4. Gestión Institucional '!H183</f>
        <v>0</v>
      </c>
      <c r="I470" s="209">
        <f>'4. Gestión Institucional '!I183</f>
        <v>0</v>
      </c>
      <c r="J470" s="209">
        <f>'4. Gestión Institucional '!J183</f>
        <v>0</v>
      </c>
      <c r="K470" s="209"/>
      <c r="L470" s="209"/>
      <c r="M470" s="209"/>
      <c r="N470" s="209"/>
      <c r="O470" s="211">
        <f t="shared" si="47"/>
        <v>0</v>
      </c>
      <c r="P470" s="393">
        <f>'4. Gestión Institucional '!L183</f>
        <v>0</v>
      </c>
      <c r="Q470" s="174"/>
      <c r="R470" s="174"/>
      <c r="S470" s="180" t="e">
        <f t="shared" si="48"/>
        <v>#DIV/0!</v>
      </c>
    </row>
    <row r="471" spans="2:19" ht="15.75" x14ac:dyDescent="0.25">
      <c r="B471" s="146"/>
      <c r="C471" s="375">
        <f>'4. Gestión Institucional '!C184</f>
        <v>0</v>
      </c>
      <c r="D471" s="150">
        <f>'4. Gestión Institucional '!D184</f>
        <v>0</v>
      </c>
      <c r="E471" s="150">
        <f>'4. Gestión Institucional '!E184</f>
        <v>0</v>
      </c>
      <c r="F471" s="150">
        <f>'4. Gestión Institucional '!F184</f>
        <v>0</v>
      </c>
      <c r="G471" s="209">
        <f>'4. Gestión Institucional '!G184</f>
        <v>0</v>
      </c>
      <c r="H471" s="209">
        <f>'4. Gestión Institucional '!H184</f>
        <v>0</v>
      </c>
      <c r="I471" s="209">
        <f>'4. Gestión Institucional '!I184</f>
        <v>0</v>
      </c>
      <c r="J471" s="209">
        <f>'4. Gestión Institucional '!J184</f>
        <v>0</v>
      </c>
      <c r="K471" s="209"/>
      <c r="L471" s="209"/>
      <c r="M471" s="209"/>
      <c r="N471" s="209"/>
      <c r="O471" s="211">
        <f t="shared" si="47"/>
        <v>0</v>
      </c>
      <c r="P471" s="393">
        <f>'4. Gestión Institucional '!L184</f>
        <v>0</v>
      </c>
      <c r="Q471" s="174"/>
      <c r="R471" s="174"/>
      <c r="S471" s="180" t="e">
        <f t="shared" si="48"/>
        <v>#DIV/0!</v>
      </c>
    </row>
    <row r="472" spans="2:19" ht="15.75" x14ac:dyDescent="0.25">
      <c r="B472" s="147" t="s">
        <v>144</v>
      </c>
      <c r="C472" s="375">
        <f>'4. Gestión Institucional '!C185</f>
        <v>0</v>
      </c>
      <c r="D472" s="150">
        <f>'4. Gestión Institucional '!D185</f>
        <v>0</v>
      </c>
      <c r="E472" s="150">
        <f>'4. Gestión Institucional '!E185</f>
        <v>0</v>
      </c>
      <c r="F472" s="150">
        <f>'4. Gestión Institucional '!F185</f>
        <v>0</v>
      </c>
      <c r="G472" s="209">
        <f>'4. Gestión Institucional '!G185</f>
        <v>0</v>
      </c>
      <c r="H472" s="209">
        <f>'4. Gestión Institucional '!H185</f>
        <v>0</v>
      </c>
      <c r="I472" s="209">
        <f>'4. Gestión Institucional '!I185</f>
        <v>0</v>
      </c>
      <c r="J472" s="209">
        <f>'4. Gestión Institucional '!J185</f>
        <v>0</v>
      </c>
      <c r="K472" s="209"/>
      <c r="L472" s="209"/>
      <c r="M472" s="209"/>
      <c r="N472" s="209"/>
      <c r="O472" s="211">
        <f t="shared" si="47"/>
        <v>0</v>
      </c>
      <c r="P472" s="393">
        <f>'4. Gestión Institucional '!L185</f>
        <v>0</v>
      </c>
      <c r="Q472" s="174"/>
      <c r="R472" s="174"/>
      <c r="S472" s="180" t="e">
        <f t="shared" si="48"/>
        <v>#DIV/0!</v>
      </c>
    </row>
    <row r="473" spans="2:19" ht="15.75" x14ac:dyDescent="0.25">
      <c r="B473" s="148"/>
      <c r="C473" s="375">
        <f>'4. Gestión Institucional '!C186</f>
        <v>0</v>
      </c>
      <c r="D473" s="150">
        <f>'4. Gestión Institucional '!D186</f>
        <v>0</v>
      </c>
      <c r="E473" s="150">
        <f>'4. Gestión Institucional '!E186</f>
        <v>0</v>
      </c>
      <c r="F473" s="150">
        <f>'4. Gestión Institucional '!F186</f>
        <v>0</v>
      </c>
      <c r="G473" s="209">
        <f>'4. Gestión Institucional '!G186</f>
        <v>0</v>
      </c>
      <c r="H473" s="209">
        <f>'4. Gestión Institucional '!H186</f>
        <v>0</v>
      </c>
      <c r="I473" s="209">
        <f>'4. Gestión Institucional '!I186</f>
        <v>0</v>
      </c>
      <c r="J473" s="209">
        <f>'4. Gestión Institucional '!J186</f>
        <v>0</v>
      </c>
      <c r="K473" s="209"/>
      <c r="L473" s="209"/>
      <c r="M473" s="209"/>
      <c r="N473" s="209"/>
      <c r="O473" s="211">
        <f t="shared" si="47"/>
        <v>0</v>
      </c>
      <c r="P473" s="393">
        <f>'4. Gestión Institucional '!L186</f>
        <v>0</v>
      </c>
      <c r="Q473" s="174"/>
      <c r="R473" s="174"/>
      <c r="S473" s="180" t="e">
        <f t="shared" si="48"/>
        <v>#DIV/0!</v>
      </c>
    </row>
    <row r="474" spans="2:19" ht="15.75" x14ac:dyDescent="0.25">
      <c r="B474" s="148"/>
      <c r="C474" s="375">
        <f>'4. Gestión Institucional '!C187</f>
        <v>0</v>
      </c>
      <c r="D474" s="150">
        <f>'4. Gestión Institucional '!D187</f>
        <v>0</v>
      </c>
      <c r="E474" s="150">
        <f>'4. Gestión Institucional '!E187</f>
        <v>0</v>
      </c>
      <c r="F474" s="150">
        <f>'4. Gestión Institucional '!F187</f>
        <v>0</v>
      </c>
      <c r="G474" s="209">
        <f>'4. Gestión Institucional '!G187</f>
        <v>0</v>
      </c>
      <c r="H474" s="209">
        <f>'4. Gestión Institucional '!H187</f>
        <v>0</v>
      </c>
      <c r="I474" s="209">
        <f>'4. Gestión Institucional '!I187</f>
        <v>0</v>
      </c>
      <c r="J474" s="209">
        <f>'4. Gestión Institucional '!J187</f>
        <v>0</v>
      </c>
      <c r="K474" s="209"/>
      <c r="L474" s="209"/>
      <c r="M474" s="209"/>
      <c r="N474" s="209"/>
      <c r="O474" s="211">
        <f t="shared" si="47"/>
        <v>0</v>
      </c>
      <c r="P474" s="393">
        <f>'4. Gestión Institucional '!L187</f>
        <v>0</v>
      </c>
      <c r="Q474" s="174"/>
      <c r="R474" s="174"/>
      <c r="S474" s="180" t="e">
        <f t="shared" si="48"/>
        <v>#DIV/0!</v>
      </c>
    </row>
    <row r="475" spans="2:19" ht="15.75" x14ac:dyDescent="0.25">
      <c r="B475" s="148"/>
      <c r="C475" s="375">
        <f>'4. Gestión Institucional '!C188</f>
        <v>0</v>
      </c>
      <c r="D475" s="150">
        <f>'4. Gestión Institucional '!D188</f>
        <v>0</v>
      </c>
      <c r="E475" s="150">
        <f>'4. Gestión Institucional '!E188</f>
        <v>0</v>
      </c>
      <c r="F475" s="150">
        <f>'4. Gestión Institucional '!F188</f>
        <v>0</v>
      </c>
      <c r="G475" s="209">
        <f>'4. Gestión Institucional '!G188</f>
        <v>0</v>
      </c>
      <c r="H475" s="209">
        <f>'4. Gestión Institucional '!H188</f>
        <v>0</v>
      </c>
      <c r="I475" s="209">
        <f>'4. Gestión Institucional '!I188</f>
        <v>0</v>
      </c>
      <c r="J475" s="209">
        <f>'4. Gestión Institucional '!J188</f>
        <v>0</v>
      </c>
      <c r="K475" s="209"/>
      <c r="L475" s="209"/>
      <c r="M475" s="209"/>
      <c r="N475" s="209"/>
      <c r="O475" s="211">
        <f t="shared" si="47"/>
        <v>0</v>
      </c>
      <c r="P475" s="393">
        <f>'4. Gestión Institucional '!L188</f>
        <v>0</v>
      </c>
      <c r="Q475" s="174"/>
      <c r="R475" s="174"/>
      <c r="S475" s="180" t="e">
        <f t="shared" si="48"/>
        <v>#DIV/0!</v>
      </c>
    </row>
    <row r="476" spans="2:19" ht="15.75" x14ac:dyDescent="0.25">
      <c r="B476" s="149"/>
      <c r="C476" s="375">
        <f>'4. Gestión Institucional '!C189</f>
        <v>0</v>
      </c>
      <c r="D476" s="150">
        <f>'4. Gestión Institucional '!D189</f>
        <v>0</v>
      </c>
      <c r="E476" s="150">
        <f>'4. Gestión Institucional '!E189</f>
        <v>0</v>
      </c>
      <c r="F476" s="150">
        <f>'4. Gestión Institucional '!F189</f>
        <v>0</v>
      </c>
      <c r="G476" s="209">
        <f>'4. Gestión Institucional '!G189</f>
        <v>0</v>
      </c>
      <c r="H476" s="209">
        <f>'4. Gestión Institucional '!H189</f>
        <v>0</v>
      </c>
      <c r="I476" s="209">
        <f>'4. Gestión Institucional '!I189</f>
        <v>0</v>
      </c>
      <c r="J476" s="209">
        <f>'4. Gestión Institucional '!J189</f>
        <v>0</v>
      </c>
      <c r="K476" s="209"/>
      <c r="L476" s="209"/>
      <c r="M476" s="209"/>
      <c r="N476" s="209"/>
      <c r="O476" s="211">
        <f>SUM(K476:N476)</f>
        <v>0</v>
      </c>
      <c r="P476" s="393">
        <f>'4. Gestión Institucional '!L189</f>
        <v>0</v>
      </c>
      <c r="Q476" s="174"/>
      <c r="R476" s="174"/>
      <c r="S476" s="180" t="e">
        <f t="shared" si="48"/>
        <v>#DIV/0!</v>
      </c>
    </row>
    <row r="477" spans="2:19" ht="21" x14ac:dyDescent="0.35">
      <c r="H477" s="105"/>
      <c r="O477" s="212">
        <f>AVERAGE(O447:O476)</f>
        <v>0</v>
      </c>
      <c r="P477" s="213">
        <f>SUM(P447:P476)</f>
        <v>0</v>
      </c>
      <c r="Q477" s="214">
        <f>SUM(Q447:Q476)</f>
        <v>0</v>
      </c>
      <c r="R477" s="214">
        <f>SUM(R447:R476)</f>
        <v>0</v>
      </c>
      <c r="S477" s="210" t="e">
        <f>(Q477+R477)/P477</f>
        <v>#DIV/0!</v>
      </c>
    </row>
    <row r="478" spans="2:19" ht="66.75" customHeight="1" x14ac:dyDescent="0.25">
      <c r="H478" s="97"/>
    </row>
  </sheetData>
  <mergeCells count="502">
    <mergeCell ref="F86:F93"/>
    <mergeCell ref="B173:B174"/>
    <mergeCell ref="C173:C174"/>
    <mergeCell ref="D173:D174"/>
    <mergeCell ref="C347:C350"/>
    <mergeCell ref="C111:C113"/>
    <mergeCell ref="C115:C116"/>
    <mergeCell ref="I278:I279"/>
    <mergeCell ref="E222:E223"/>
    <mergeCell ref="F251:F252"/>
    <mergeCell ref="D257:D261"/>
    <mergeCell ref="D262:D266"/>
    <mergeCell ref="D267:D271"/>
    <mergeCell ref="G150:M150"/>
    <mergeCell ref="B144:B149"/>
    <mergeCell ref="C144:C146"/>
    <mergeCell ref="D144:D146"/>
    <mergeCell ref="E144:E146"/>
    <mergeCell ref="F144:F146"/>
    <mergeCell ref="B222:B223"/>
    <mergeCell ref="C222:C223"/>
    <mergeCell ref="D222:D223"/>
    <mergeCell ref="D218:D219"/>
    <mergeCell ref="B200:B214"/>
    <mergeCell ref="B3:B5"/>
    <mergeCell ref="B110:J110"/>
    <mergeCell ref="B111:B113"/>
    <mergeCell ref="B115:B116"/>
    <mergeCell ref="G114:M114"/>
    <mergeCell ref="G117:M117"/>
    <mergeCell ref="F119:F124"/>
    <mergeCell ref="H4:H5"/>
    <mergeCell ref="I4:I5"/>
    <mergeCell ref="B7:B23"/>
    <mergeCell ref="C17:C23"/>
    <mergeCell ref="D17:D23"/>
    <mergeCell ref="E17:E23"/>
    <mergeCell ref="F17:F23"/>
    <mergeCell ref="F3:F5"/>
    <mergeCell ref="H3:I3"/>
    <mergeCell ref="D36:D40"/>
    <mergeCell ref="E36:E40"/>
    <mergeCell ref="F74:F77"/>
    <mergeCell ref="F72:F73"/>
    <mergeCell ref="E82:E84"/>
    <mergeCell ref="E61:E63"/>
    <mergeCell ref="F61:F63"/>
    <mergeCell ref="C64:C67"/>
    <mergeCell ref="C201:C207"/>
    <mergeCell ref="B216:B219"/>
    <mergeCell ref="C216:C217"/>
    <mergeCell ref="C218:C219"/>
    <mergeCell ref="F176:F177"/>
    <mergeCell ref="D182:D193"/>
    <mergeCell ref="F182:F193"/>
    <mergeCell ref="C182:C193"/>
    <mergeCell ref="E194:E198"/>
    <mergeCell ref="B176:B198"/>
    <mergeCell ref="C176:C177"/>
    <mergeCell ref="D176:D177"/>
    <mergeCell ref="E176:E177"/>
    <mergeCell ref="F178:F181"/>
    <mergeCell ref="C178:C181"/>
    <mergeCell ref="C194:C198"/>
    <mergeCell ref="D194:D198"/>
    <mergeCell ref="F194:F198"/>
    <mergeCell ref="E211:E212"/>
    <mergeCell ref="D213:D214"/>
    <mergeCell ref="F353:F356"/>
    <mergeCell ref="D397:D400"/>
    <mergeCell ref="C397:C400"/>
    <mergeCell ref="B376:B386"/>
    <mergeCell ref="D379:D380"/>
    <mergeCell ref="D384:D386"/>
    <mergeCell ref="E381:E383"/>
    <mergeCell ref="F381:F383"/>
    <mergeCell ref="B278:B279"/>
    <mergeCell ref="C278:C279"/>
    <mergeCell ref="D278:D279"/>
    <mergeCell ref="C358:C361"/>
    <mergeCell ref="C325:C328"/>
    <mergeCell ref="E353:E356"/>
    <mergeCell ref="B312:B313"/>
    <mergeCell ref="B315:F315"/>
    <mergeCell ref="D353:D356"/>
    <mergeCell ref="C369:C373"/>
    <mergeCell ref="C363:C367"/>
    <mergeCell ref="D358:D361"/>
    <mergeCell ref="C389:C396"/>
    <mergeCell ref="D389:D396"/>
    <mergeCell ref="B330:B334"/>
    <mergeCell ref="D325:D328"/>
    <mergeCell ref="B321:B328"/>
    <mergeCell ref="E325:E328"/>
    <mergeCell ref="F325:F328"/>
    <mergeCell ref="F342:F344"/>
    <mergeCell ref="E339:E341"/>
    <mergeCell ref="E342:E344"/>
    <mergeCell ref="F254:F256"/>
    <mergeCell ref="F257:F261"/>
    <mergeCell ref="F262:F266"/>
    <mergeCell ref="F267:F271"/>
    <mergeCell ref="C272:C276"/>
    <mergeCell ref="D272:D276"/>
    <mergeCell ref="D254:D256"/>
    <mergeCell ref="C254:C256"/>
    <mergeCell ref="C257:C261"/>
    <mergeCell ref="C262:C266"/>
    <mergeCell ref="C267:C271"/>
    <mergeCell ref="E262:E266"/>
    <mergeCell ref="E267:E271"/>
    <mergeCell ref="E272:E276"/>
    <mergeCell ref="F272:F276"/>
    <mergeCell ref="F246:F248"/>
    <mergeCell ref="D201:D207"/>
    <mergeCell ref="D211:D212"/>
    <mergeCell ref="F222:F223"/>
    <mergeCell ref="C251:C252"/>
    <mergeCell ref="B237:B238"/>
    <mergeCell ref="C237:C238"/>
    <mergeCell ref="D237:D238"/>
    <mergeCell ref="B246:B248"/>
    <mergeCell ref="C246:C248"/>
    <mergeCell ref="D246:D248"/>
    <mergeCell ref="E225:E226"/>
    <mergeCell ref="D228:D232"/>
    <mergeCell ref="E228:E232"/>
    <mergeCell ref="F228:F232"/>
    <mergeCell ref="E234:E235"/>
    <mergeCell ref="F234:F235"/>
    <mergeCell ref="E237:H237"/>
    <mergeCell ref="B225:B226"/>
    <mergeCell ref="C225:C226"/>
    <mergeCell ref="D225:D226"/>
    <mergeCell ref="F213:F214"/>
    <mergeCell ref="F225:F226"/>
    <mergeCell ref="B250:B276"/>
    <mergeCell ref="B435:V435"/>
    <mergeCell ref="B151:B152"/>
    <mergeCell ref="C151:C152"/>
    <mergeCell ref="D151:D152"/>
    <mergeCell ref="E151:H151"/>
    <mergeCell ref="I151:I152"/>
    <mergeCell ref="B160:B167"/>
    <mergeCell ref="C160:C161"/>
    <mergeCell ref="B433:I433"/>
    <mergeCell ref="G284:M284"/>
    <mergeCell ref="E428:H428"/>
    <mergeCell ref="J428:M429"/>
    <mergeCell ref="B283:I283"/>
    <mergeCell ref="B428:B429"/>
    <mergeCell ref="G362:M362"/>
    <mergeCell ref="G387:M387"/>
    <mergeCell ref="G401:M401"/>
    <mergeCell ref="J278:M279"/>
    <mergeCell ref="J280:M280"/>
    <mergeCell ref="J281:M281"/>
    <mergeCell ref="F201:F207"/>
    <mergeCell ref="E218:E219"/>
    <mergeCell ref="J282:M282"/>
    <mergeCell ref="J242:M242"/>
    <mergeCell ref="A1:I1"/>
    <mergeCell ref="A2:D2"/>
    <mergeCell ref="B25:F25"/>
    <mergeCell ref="J155:M155"/>
    <mergeCell ref="G215:M215"/>
    <mergeCell ref="D7:D11"/>
    <mergeCell ref="E7:E11"/>
    <mergeCell ref="F7:F11"/>
    <mergeCell ref="C12:C16"/>
    <mergeCell ref="B119:B130"/>
    <mergeCell ref="J3:M3"/>
    <mergeCell ref="F64:F67"/>
    <mergeCell ref="C70:C71"/>
    <mergeCell ref="E3:E5"/>
    <mergeCell ref="F78:F81"/>
    <mergeCell ref="F104:F105"/>
    <mergeCell ref="F82:F84"/>
    <mergeCell ref="F101:F103"/>
    <mergeCell ref="F94:F96"/>
    <mergeCell ref="F97:F98"/>
    <mergeCell ref="F99:F100"/>
    <mergeCell ref="D86:D93"/>
    <mergeCell ref="C86:C93"/>
    <mergeCell ref="E129:E130"/>
    <mergeCell ref="S3:S5"/>
    <mergeCell ref="J239:M239"/>
    <mergeCell ref="R3:R5"/>
    <mergeCell ref="J153:M153"/>
    <mergeCell ref="J154:M154"/>
    <mergeCell ref="J237:M238"/>
    <mergeCell ref="G171:M171"/>
    <mergeCell ref="G175:M175"/>
    <mergeCell ref="G199:M199"/>
    <mergeCell ref="G28:G29"/>
    <mergeCell ref="G220:M220"/>
    <mergeCell ref="G109:M109"/>
    <mergeCell ref="G60:M60"/>
    <mergeCell ref="G3:G5"/>
    <mergeCell ref="G233:M233"/>
    <mergeCell ref="G168:M168"/>
    <mergeCell ref="G236:M236"/>
    <mergeCell ref="I237:I238"/>
    <mergeCell ref="U4:U5"/>
    <mergeCell ref="J151:M152"/>
    <mergeCell ref="J240:M240"/>
    <mergeCell ref="D166:D167"/>
    <mergeCell ref="E166:E167"/>
    <mergeCell ref="F26:F34"/>
    <mergeCell ref="F70:F71"/>
    <mergeCell ref="G444:J444"/>
    <mergeCell ref="Q445:Q446"/>
    <mergeCell ref="Q444:R444"/>
    <mergeCell ref="B286:F286"/>
    <mergeCell ref="S444:S446"/>
    <mergeCell ref="B438:C438"/>
    <mergeCell ref="B440:C441"/>
    <mergeCell ref="K444:N444"/>
    <mergeCell ref="O444:O446"/>
    <mergeCell ref="P444:P446"/>
    <mergeCell ref="B444:F444"/>
    <mergeCell ref="B418:F418"/>
    <mergeCell ref="B352:F352"/>
    <mergeCell ref="B375:F375"/>
    <mergeCell ref="G357:M357"/>
    <mergeCell ref="G417:M417"/>
    <mergeCell ref="G351:M351"/>
    <mergeCell ref="V3:V5"/>
    <mergeCell ref="B159:F159"/>
    <mergeCell ref="T3:U3"/>
    <mergeCell ref="T4:T5"/>
    <mergeCell ref="N3:Q3"/>
    <mergeCell ref="B118:F118"/>
    <mergeCell ref="C7:C11"/>
    <mergeCell ref="A245:A284"/>
    <mergeCell ref="G249:M249"/>
    <mergeCell ref="B221:F221"/>
    <mergeCell ref="A159:A241"/>
    <mergeCell ref="F216:F217"/>
    <mergeCell ref="F218:F219"/>
    <mergeCell ref="C166:C167"/>
    <mergeCell ref="D216:D217"/>
    <mergeCell ref="E216:E217"/>
    <mergeCell ref="B234:B235"/>
    <mergeCell ref="C234:C235"/>
    <mergeCell ref="D234:D235"/>
    <mergeCell ref="B242:I242"/>
    <mergeCell ref="E246:E248"/>
    <mergeCell ref="J283:M283"/>
    <mergeCell ref="B245:F245"/>
    <mergeCell ref="G277:M277"/>
    <mergeCell ref="D64:D67"/>
    <mergeCell ref="E64:E67"/>
    <mergeCell ref="C119:C124"/>
    <mergeCell ref="D119:D124"/>
    <mergeCell ref="E70:E71"/>
    <mergeCell ref="C78:C81"/>
    <mergeCell ref="D78:D81"/>
    <mergeCell ref="E78:E81"/>
    <mergeCell ref="E94:E96"/>
    <mergeCell ref="E119:E124"/>
    <mergeCell ref="E86:E93"/>
    <mergeCell ref="C101:C103"/>
    <mergeCell ref="E72:E73"/>
    <mergeCell ref="C72:C73"/>
    <mergeCell ref="D72:D73"/>
    <mergeCell ref="C94:C96"/>
    <mergeCell ref="C97:C98"/>
    <mergeCell ref="C99:C100"/>
    <mergeCell ref="D97:D98"/>
    <mergeCell ref="D101:D103"/>
    <mergeCell ref="E101:E103"/>
    <mergeCell ref="D99:D100"/>
    <mergeCell ref="E97:E98"/>
    <mergeCell ref="E104:E105"/>
    <mergeCell ref="A6:A157"/>
    <mergeCell ref="G157:M157"/>
    <mergeCell ref="J156:M156"/>
    <mergeCell ref="B156:I156"/>
    <mergeCell ref="D12:D16"/>
    <mergeCell ref="E12:E16"/>
    <mergeCell ref="F12:F16"/>
    <mergeCell ref="B61:B109"/>
    <mergeCell ref="C61:C63"/>
    <mergeCell ref="D61:D63"/>
    <mergeCell ref="G24:M24"/>
    <mergeCell ref="G35:M35"/>
    <mergeCell ref="G131:M131"/>
    <mergeCell ref="B26:B34"/>
    <mergeCell ref="C26:C34"/>
    <mergeCell ref="D26:D34"/>
    <mergeCell ref="E26:E34"/>
    <mergeCell ref="B56:B59"/>
    <mergeCell ref="B36:B44"/>
    <mergeCell ref="C36:C40"/>
    <mergeCell ref="B49:B50"/>
    <mergeCell ref="B52:B54"/>
    <mergeCell ref="C41:C42"/>
    <mergeCell ref="C43:C44"/>
    <mergeCell ref="J433:M433"/>
    <mergeCell ref="G434:M434"/>
    <mergeCell ref="G329:M329"/>
    <mergeCell ref="G335:M335"/>
    <mergeCell ref="J431:M431"/>
    <mergeCell ref="J432:M432"/>
    <mergeCell ref="I428:I429"/>
    <mergeCell ref="G420:M420"/>
    <mergeCell ref="G422:M422"/>
    <mergeCell ref="G368:M368"/>
    <mergeCell ref="G427:M427"/>
    <mergeCell ref="G374:M374"/>
    <mergeCell ref="J430:M430"/>
    <mergeCell ref="D406:D412"/>
    <mergeCell ref="E406:E412"/>
    <mergeCell ref="B388:F388"/>
    <mergeCell ref="F376:F380"/>
    <mergeCell ref="F397:F400"/>
    <mergeCell ref="F389:F396"/>
    <mergeCell ref="C428:C429"/>
    <mergeCell ref="D428:D429"/>
    <mergeCell ref="A3:A5"/>
    <mergeCell ref="C3:C5"/>
    <mergeCell ref="D3:D5"/>
    <mergeCell ref="C57:C58"/>
    <mergeCell ref="B363:B367"/>
    <mergeCell ref="B369:B373"/>
    <mergeCell ref="B336:B350"/>
    <mergeCell ref="B389:B400"/>
    <mergeCell ref="D336:D337"/>
    <mergeCell ref="D339:D341"/>
    <mergeCell ref="D342:D344"/>
    <mergeCell ref="C336:C337"/>
    <mergeCell ref="C339:C341"/>
    <mergeCell ref="C342:C344"/>
    <mergeCell ref="B353:B356"/>
    <mergeCell ref="C353:C356"/>
    <mergeCell ref="A286:A433"/>
    <mergeCell ref="B320:F320"/>
    <mergeCell ref="B287:B301"/>
    <mergeCell ref="G302:M302"/>
    <mergeCell ref="G311:M311"/>
    <mergeCell ref="E125:E126"/>
    <mergeCell ref="F125:F126"/>
    <mergeCell ref="D129:D130"/>
    <mergeCell ref="D125:D126"/>
    <mergeCell ref="D369:D373"/>
    <mergeCell ref="E369:E373"/>
    <mergeCell ref="F132:F134"/>
    <mergeCell ref="D363:D367"/>
    <mergeCell ref="E363:E367"/>
    <mergeCell ref="F363:F367"/>
    <mergeCell ref="F336:F337"/>
    <mergeCell ref="E358:E361"/>
    <mergeCell ref="F369:F373"/>
    <mergeCell ref="F127:F128"/>
    <mergeCell ref="C413:C416"/>
    <mergeCell ref="F402:F405"/>
    <mergeCell ref="F413:F416"/>
    <mergeCell ref="F406:F412"/>
    <mergeCell ref="E384:E386"/>
    <mergeCell ref="G224:M224"/>
    <mergeCell ref="B172:F172"/>
    <mergeCell ref="E254:E256"/>
    <mergeCell ref="E257:E261"/>
    <mergeCell ref="D251:D252"/>
    <mergeCell ref="E251:E252"/>
    <mergeCell ref="E99:E100"/>
    <mergeCell ref="B228:B232"/>
    <mergeCell ref="C147:C149"/>
    <mergeCell ref="D135:D137"/>
    <mergeCell ref="D147:D149"/>
    <mergeCell ref="E147:E149"/>
    <mergeCell ref="F160:F161"/>
    <mergeCell ref="C162:C165"/>
    <mergeCell ref="F147:F149"/>
    <mergeCell ref="D138:D142"/>
    <mergeCell ref="D160:D161"/>
    <mergeCell ref="D162:D165"/>
    <mergeCell ref="E173:E174"/>
    <mergeCell ref="C211:C212"/>
    <mergeCell ref="C213:C214"/>
    <mergeCell ref="E201:E207"/>
    <mergeCell ref="C104:C105"/>
    <mergeCell ref="F173:F174"/>
    <mergeCell ref="G319:M319"/>
    <mergeCell ref="C287:C301"/>
    <mergeCell ref="D287:D301"/>
    <mergeCell ref="E287:E301"/>
    <mergeCell ref="F287:F301"/>
    <mergeCell ref="B303:F303"/>
    <mergeCell ref="B304:B310"/>
    <mergeCell ref="C312:C313"/>
    <mergeCell ref="F316:F318"/>
    <mergeCell ref="B316:B318"/>
    <mergeCell ref="D316:D318"/>
    <mergeCell ref="E316:E318"/>
    <mergeCell ref="G314:M314"/>
    <mergeCell ref="D104:D105"/>
    <mergeCell ref="D127:D128"/>
    <mergeCell ref="E138:E142"/>
    <mergeCell ref="F138:F142"/>
    <mergeCell ref="E127:E128"/>
    <mergeCell ref="E178:E181"/>
    <mergeCell ref="E160:E161"/>
    <mergeCell ref="E162:E165"/>
    <mergeCell ref="D178:D181"/>
    <mergeCell ref="F36:F40"/>
    <mergeCell ref="D41:D42"/>
    <mergeCell ref="E41:E42"/>
    <mergeCell ref="F41:F42"/>
    <mergeCell ref="D43:D44"/>
    <mergeCell ref="E43:E44"/>
    <mergeCell ref="F43:F44"/>
    <mergeCell ref="B169:B170"/>
    <mergeCell ref="J241:M241"/>
    <mergeCell ref="G227:M227"/>
    <mergeCell ref="G45:M45"/>
    <mergeCell ref="G48:M48"/>
    <mergeCell ref="G51:M51"/>
    <mergeCell ref="G55:M55"/>
    <mergeCell ref="G143:M143"/>
    <mergeCell ref="B132:B142"/>
    <mergeCell ref="C132:C134"/>
    <mergeCell ref="C53:C54"/>
    <mergeCell ref="F135:F137"/>
    <mergeCell ref="C125:C126"/>
    <mergeCell ref="B46:B47"/>
    <mergeCell ref="C46:C47"/>
    <mergeCell ref="F129:F130"/>
    <mergeCell ref="C138:C142"/>
    <mergeCell ref="C135:C137"/>
    <mergeCell ref="E132:E134"/>
    <mergeCell ref="F106:F108"/>
    <mergeCell ref="D68:D69"/>
    <mergeCell ref="E68:E69"/>
    <mergeCell ref="F68:F69"/>
    <mergeCell ref="C106:C108"/>
    <mergeCell ref="E135:E137"/>
    <mergeCell ref="D57:D58"/>
    <mergeCell ref="E57:E58"/>
    <mergeCell ref="F57:F58"/>
    <mergeCell ref="D106:D108"/>
    <mergeCell ref="E106:E108"/>
    <mergeCell ref="C127:C128"/>
    <mergeCell ref="C129:C130"/>
    <mergeCell ref="D132:D134"/>
    <mergeCell ref="D94:D96"/>
    <mergeCell ref="C82:C84"/>
    <mergeCell ref="D82:D84"/>
    <mergeCell ref="C68:C69"/>
    <mergeCell ref="C74:C77"/>
    <mergeCell ref="D74:D77"/>
    <mergeCell ref="E74:E77"/>
    <mergeCell ref="D70:D71"/>
    <mergeCell ref="E424:E426"/>
    <mergeCell ref="F424:F426"/>
    <mergeCell ref="B423:F423"/>
    <mergeCell ref="E336:E337"/>
    <mergeCell ref="B358:B361"/>
    <mergeCell ref="F339:F341"/>
    <mergeCell ref="C316:C318"/>
    <mergeCell ref="B402:B416"/>
    <mergeCell ref="C402:C405"/>
    <mergeCell ref="D402:D405"/>
    <mergeCell ref="D413:D416"/>
    <mergeCell ref="E402:E405"/>
    <mergeCell ref="F358:F361"/>
    <mergeCell ref="E397:E400"/>
    <mergeCell ref="C381:C383"/>
    <mergeCell ref="D376:D378"/>
    <mergeCell ref="E389:E396"/>
    <mergeCell ref="E379:E380"/>
    <mergeCell ref="C384:C386"/>
    <mergeCell ref="D381:D383"/>
    <mergeCell ref="F384:F386"/>
    <mergeCell ref="C376:C378"/>
    <mergeCell ref="C379:C380"/>
    <mergeCell ref="C406:C412"/>
    <mergeCell ref="C169:C170"/>
    <mergeCell ref="D169:D170"/>
    <mergeCell ref="E169:E170"/>
    <mergeCell ref="F169:F170"/>
    <mergeCell ref="B424:B426"/>
    <mergeCell ref="C424:C426"/>
    <mergeCell ref="D424:D426"/>
    <mergeCell ref="F162:F165"/>
    <mergeCell ref="F166:F167"/>
    <mergeCell ref="D312:D313"/>
    <mergeCell ref="E312:E313"/>
    <mergeCell ref="F312:F313"/>
    <mergeCell ref="E304:E310"/>
    <mergeCell ref="C209:C210"/>
    <mergeCell ref="E278:H278"/>
    <mergeCell ref="C228:C232"/>
    <mergeCell ref="E213:E214"/>
    <mergeCell ref="F211:F212"/>
    <mergeCell ref="C304:C310"/>
    <mergeCell ref="D304:D310"/>
    <mergeCell ref="E182:E193"/>
    <mergeCell ref="F304:F310"/>
    <mergeCell ref="E376:E378"/>
    <mergeCell ref="E413:E416"/>
  </mergeCells>
  <pageMargins left="0.7" right="0.7" top="0.75" bottom="0.75" header="0.3" footer="0.3"/>
  <pageSetup orientation="portrait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5"/>
  <sheetViews>
    <sheetView topLeftCell="A25" zoomScale="85" zoomScaleNormal="85" zoomScalePageLayoutView="85" workbookViewId="0">
      <selection activeCell="B66" sqref="B66"/>
    </sheetView>
  </sheetViews>
  <sheetFormatPr baseColWidth="10" defaultRowHeight="12.75" x14ac:dyDescent="0.2"/>
  <cols>
    <col min="2" max="2" width="41.140625" customWidth="1"/>
    <col min="3" max="3" width="22.140625" customWidth="1"/>
    <col min="4" max="4" width="25.42578125" customWidth="1"/>
    <col min="5" max="5" width="20.140625" customWidth="1"/>
    <col min="6" max="6" width="19.85546875" customWidth="1"/>
    <col min="7" max="7" width="17.85546875" customWidth="1"/>
    <col min="8" max="8" width="17.28515625" customWidth="1"/>
  </cols>
  <sheetData>
    <row r="1" spans="1:9" ht="75" customHeight="1" x14ac:dyDescent="0.35">
      <c r="A1" s="971" t="s">
        <v>792</v>
      </c>
      <c r="B1" s="971"/>
      <c r="C1" s="971"/>
      <c r="D1" s="971"/>
      <c r="E1" s="971"/>
      <c r="F1" s="971"/>
      <c r="G1" s="971"/>
      <c r="H1" s="971"/>
    </row>
    <row r="2" spans="1:9" ht="21" x14ac:dyDescent="0.35">
      <c r="A2" s="972" t="s">
        <v>224</v>
      </c>
      <c r="B2" s="973"/>
      <c r="C2" s="973"/>
      <c r="D2" s="973"/>
      <c r="E2" s="973"/>
      <c r="F2" s="973"/>
      <c r="G2" s="973"/>
      <c r="H2" s="974"/>
    </row>
    <row r="3" spans="1:9" ht="63" customHeight="1" x14ac:dyDescent="0.35">
      <c r="A3" s="964" t="str">
        <f>'1. DireccyConducc'!A2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965"/>
      <c r="C3" s="965"/>
      <c r="D3" s="965"/>
      <c r="E3" s="965"/>
      <c r="F3" s="965"/>
      <c r="G3" s="965"/>
      <c r="H3" s="966"/>
    </row>
    <row r="4" spans="1:9" ht="45" x14ac:dyDescent="0.2">
      <c r="A4" s="967" t="s">
        <v>225</v>
      </c>
      <c r="B4" s="969" t="str">
        <f>'1. DireccyConducc'!A4</f>
        <v>Resultado esperado: RE.1 Dirección y Conducción Fortalecida</v>
      </c>
      <c r="C4" s="188" t="s">
        <v>226</v>
      </c>
      <c r="D4" s="189" t="s">
        <v>282</v>
      </c>
      <c r="E4" s="189" t="s">
        <v>228</v>
      </c>
      <c r="F4" s="189" t="s">
        <v>229</v>
      </c>
      <c r="G4" s="189" t="s">
        <v>230</v>
      </c>
      <c r="H4" s="188" t="s">
        <v>231</v>
      </c>
    </row>
    <row r="5" spans="1:9" ht="15" x14ac:dyDescent="0.25">
      <c r="A5" s="968"/>
      <c r="B5" s="970"/>
      <c r="C5" s="190">
        <f>'6. Control gerencial'!R157</f>
        <v>0</v>
      </c>
      <c r="D5" s="191">
        <f>'6. Control gerencial'!S157</f>
        <v>0</v>
      </c>
      <c r="E5" s="191">
        <f>'6. Control gerencial'!T157</f>
        <v>0</v>
      </c>
      <c r="F5" s="191">
        <f>'6. Control gerencial'!U157</f>
        <v>0</v>
      </c>
      <c r="G5" s="191">
        <f t="shared" ref="G5:G19" si="0">SUM(E5:F5)</f>
        <v>0</v>
      </c>
      <c r="H5" s="190" t="e">
        <f>'6. Control gerencial'!V157</f>
        <v>#DIV/0!</v>
      </c>
    </row>
    <row r="6" spans="1:9" ht="51.75" x14ac:dyDescent="0.25">
      <c r="A6" s="199" t="s">
        <v>237</v>
      </c>
      <c r="B6" s="199" t="str">
        <f>'1. DireccyConducc'!A10</f>
        <v xml:space="preserve">RE1.P1.  Actores sociales del nivel sectorial e intersectorial desarrollando acciones  de promoción de la salud con enfoque positivo e  innovador. </v>
      </c>
      <c r="C6" s="201">
        <f>'6. Control gerencial'!R24</f>
        <v>0</v>
      </c>
      <c r="D6" s="191">
        <f>'6. Control gerencial'!S24</f>
        <v>0</v>
      </c>
      <c r="E6" s="191">
        <f>'6. Control gerencial'!T24</f>
        <v>0</v>
      </c>
      <c r="F6" s="191">
        <f>'6. Control gerencial'!U24</f>
        <v>0</v>
      </c>
      <c r="G6" s="191">
        <f t="shared" si="0"/>
        <v>0</v>
      </c>
      <c r="H6" s="201" t="e">
        <f>'6. Control gerencial'!V24</f>
        <v>#DIV/0!</v>
      </c>
    </row>
    <row r="7" spans="1:9" ht="39" x14ac:dyDescent="0.25">
      <c r="A7" s="199" t="s">
        <v>238</v>
      </c>
      <c r="B7" s="199" t="str">
        <f>'1. DireccyConducc'!A29</f>
        <v xml:space="preserve">RE1.P2.  Actores sociales del nivel sectorial e intersectorial desarrollando acciones  del Plan de Acción de la Polìtica Nacional de Salud Mental  </v>
      </c>
      <c r="C7" s="203">
        <f>'6. Control gerencial'!R35</f>
        <v>0</v>
      </c>
      <c r="D7" s="191">
        <f>'6. Control gerencial'!S35</f>
        <v>0</v>
      </c>
      <c r="E7" s="191">
        <f>'6. Control gerencial'!T35</f>
        <v>0</v>
      </c>
      <c r="F7" s="191">
        <f>'6. Control gerencial'!U35</f>
        <v>0</v>
      </c>
      <c r="G7" s="191">
        <f t="shared" si="0"/>
        <v>0</v>
      </c>
      <c r="H7" s="201" t="e">
        <f>'6. Control gerencial'!V35</f>
        <v>#DIV/0!</v>
      </c>
    </row>
    <row r="8" spans="1:9" ht="38.25" customHeight="1" x14ac:dyDescent="0.25">
      <c r="A8" s="199" t="s">
        <v>239</v>
      </c>
      <c r="B8" s="199" t="str">
        <f>'1. DireccyConducc'!A38</f>
        <v>RE1. P3 Política, planes, programas, proyectos y estrategías en salud</v>
      </c>
      <c r="C8" s="203">
        <f>'6. Control gerencial'!R45</f>
        <v>0</v>
      </c>
      <c r="D8" s="191">
        <f>'6. Control gerencial'!S45</f>
        <v>0</v>
      </c>
      <c r="E8" s="243">
        <f>'6. Control gerencial'!T45</f>
        <v>0</v>
      </c>
      <c r="F8" s="243">
        <f>'6. Control gerencial'!U45</f>
        <v>0</v>
      </c>
      <c r="G8" s="191">
        <f t="shared" si="0"/>
        <v>0</v>
      </c>
      <c r="H8" s="203" t="e">
        <f>'6. Control gerencial'!V45</f>
        <v>#DIV/0!</v>
      </c>
    </row>
    <row r="9" spans="1:9" ht="38.25" customHeight="1" x14ac:dyDescent="0.25">
      <c r="A9" s="199" t="s">
        <v>300</v>
      </c>
      <c r="B9" s="199" t="str">
        <f>'1. DireccyConducc'!A47</f>
        <v>RE1. P4 Trasnferencias del presupuesto de gobierno del Ministerio de Salud a otras instituciones con seguimiento</v>
      </c>
      <c r="C9" s="203">
        <f>'6. Control gerencial'!R48</f>
        <v>0</v>
      </c>
      <c r="D9" s="205">
        <f>'1. DireccyConducc'!M47</f>
        <v>0</v>
      </c>
      <c r="E9" s="243">
        <f>'6. Control gerencial'!T48</f>
        <v>0</v>
      </c>
      <c r="F9" s="243">
        <f>'6. Control gerencial'!U48</f>
        <v>0</v>
      </c>
      <c r="G9" s="191">
        <f t="shared" si="0"/>
        <v>0</v>
      </c>
      <c r="H9" s="203" t="e">
        <f>'6. Control gerencial'!V48</f>
        <v>#DIV/0!</v>
      </c>
    </row>
    <row r="10" spans="1:9" ht="40.5" customHeight="1" x14ac:dyDescent="0.25">
      <c r="A10" s="199" t="s">
        <v>315</v>
      </c>
      <c r="B10" s="199" t="str">
        <f>'1. DireccyConducc'!A49</f>
        <v>RE1. P5 Secretaría Técnica Sectorial funcionando</v>
      </c>
      <c r="C10" s="203">
        <f>'6. Control gerencial'!R51</f>
        <v>0</v>
      </c>
      <c r="D10" s="243">
        <f>'6. Control gerencial'!S51</f>
        <v>0</v>
      </c>
      <c r="E10" s="243">
        <f>'6. Control gerencial'!T51</f>
        <v>0</v>
      </c>
      <c r="F10" s="243">
        <f>'6. Control gerencial'!U51</f>
        <v>0</v>
      </c>
      <c r="G10" s="191">
        <f t="shared" si="0"/>
        <v>0</v>
      </c>
      <c r="H10" s="203" t="e">
        <f>'6. Control gerencial'!V51</f>
        <v>#DIV/0!</v>
      </c>
    </row>
    <row r="11" spans="1:9" ht="41.25" customHeight="1" x14ac:dyDescent="0.25">
      <c r="A11" s="199" t="s">
        <v>331</v>
      </c>
      <c r="B11" s="199" t="str">
        <f>'1. DireccyConducc'!A51</f>
        <v>RE1. P6 Segunda etapa Proyecto Mesoamericano en ejecución</v>
      </c>
      <c r="C11" s="203">
        <f>'6. Control gerencial'!R55</f>
        <v>0</v>
      </c>
      <c r="D11" s="243">
        <f>'6. Control gerencial'!S55</f>
        <v>0</v>
      </c>
      <c r="E11" s="243">
        <f>'6. Control gerencial'!T55</f>
        <v>0</v>
      </c>
      <c r="F11" s="243">
        <f>'6. Control gerencial'!U55</f>
        <v>0</v>
      </c>
      <c r="G11" s="191">
        <f t="shared" si="0"/>
        <v>0</v>
      </c>
      <c r="H11" s="203" t="e">
        <f>'6. Control gerencial'!V55</f>
        <v>#DIV/0!</v>
      </c>
    </row>
    <row r="12" spans="1:9" ht="63" customHeight="1" x14ac:dyDescent="0.25">
      <c r="A12" s="199" t="s">
        <v>328</v>
      </c>
      <c r="B12" s="199" t="str">
        <f>'1. DireccyConducc'!A54</f>
        <v>RE1.P7. Gestión del riesgo en salud fortalecida</v>
      </c>
      <c r="C12" s="203">
        <f>'6. Control gerencial'!R60</f>
        <v>0</v>
      </c>
      <c r="D12" s="205">
        <f>'6. Control gerencial'!S60</f>
        <v>0</v>
      </c>
      <c r="E12" s="243">
        <f>'6. Control gerencial'!T60</f>
        <v>0</v>
      </c>
      <c r="F12" s="243">
        <f>'6. Control gerencial'!U60</f>
        <v>0</v>
      </c>
      <c r="G12" s="243">
        <f t="shared" si="0"/>
        <v>0</v>
      </c>
      <c r="H12" s="244" t="e">
        <f>'6. Control gerencial'!V60</f>
        <v>#DIV/0!</v>
      </c>
      <c r="I12" s="3"/>
    </row>
    <row r="13" spans="1:9" ht="51.75" customHeight="1" x14ac:dyDescent="0.25">
      <c r="A13" s="199" t="s">
        <v>329</v>
      </c>
      <c r="B13" s="199" t="str">
        <f>'1. DireccyConducc'!A59</f>
        <v>RE1.P8.Actores sociales con programas y acciones estratégicas para el abordaje de los determinantes de la salud-enfermedad-muerte desarrollados</v>
      </c>
      <c r="C13" s="203">
        <f>'6. Control gerencial'!R109</f>
        <v>0</v>
      </c>
      <c r="D13" s="205">
        <f>'6. Control gerencial'!S109</f>
        <v>0</v>
      </c>
      <c r="E13" s="205">
        <f>'6. Control gerencial'!T109</f>
        <v>0</v>
      </c>
      <c r="F13" s="205">
        <f>'6. Control gerencial'!U109</f>
        <v>0</v>
      </c>
      <c r="G13" s="243">
        <f t="shared" si="0"/>
        <v>0</v>
      </c>
      <c r="H13" s="244" t="e">
        <f>'6. Control gerencial'!V109</f>
        <v>#DIV/0!</v>
      </c>
      <c r="I13" s="3"/>
    </row>
    <row r="14" spans="1:9" ht="51.75" customHeight="1" x14ac:dyDescent="0.25">
      <c r="A14" s="199" t="s">
        <v>330</v>
      </c>
      <c r="B14" s="199" t="str">
        <f>'1. DireccyConducc'!A109</f>
        <v>RE1.P9. Cultura organizacional establecida con enfoque de calidad</v>
      </c>
      <c r="C14" s="203">
        <f>'6. Control gerencial'!R114</f>
        <v>0</v>
      </c>
      <c r="D14" s="205">
        <f>'6. Control gerencial'!S114</f>
        <v>0</v>
      </c>
      <c r="E14" s="205">
        <f>'6. Control gerencial'!T114</f>
        <v>0</v>
      </c>
      <c r="F14" s="205">
        <f>'6. Control gerencial'!U114</f>
        <v>0</v>
      </c>
      <c r="G14" s="243">
        <f t="shared" si="0"/>
        <v>0</v>
      </c>
      <c r="H14" s="244" t="e">
        <f>'6. Control gerencial'!V114</f>
        <v>#DIV/0!</v>
      </c>
      <c r="I14" s="3"/>
    </row>
    <row r="15" spans="1:9" ht="51.75" customHeight="1" x14ac:dyDescent="0.25">
      <c r="A15" s="199" t="s">
        <v>397</v>
      </c>
      <c r="B15" s="199" t="str">
        <f>'1. DireccyConducc'!A112</f>
        <v>RE1.P10.  Cargas de trabajo institucionales balanceadas</v>
      </c>
      <c r="C15" s="203">
        <f>'6. Control gerencial'!R117</f>
        <v>0</v>
      </c>
      <c r="D15" s="205">
        <f>'6. Control gerencial'!S117</f>
        <v>0</v>
      </c>
      <c r="E15" s="205">
        <f>'6. Control gerencial'!T117</f>
        <v>0</v>
      </c>
      <c r="F15" s="205">
        <f>'6. Control gerencial'!U117</f>
        <v>0</v>
      </c>
      <c r="G15" s="243">
        <f t="shared" si="0"/>
        <v>0</v>
      </c>
      <c r="H15" s="244" t="e">
        <f>'6. Control gerencial'!V117</f>
        <v>#DIV/0!</v>
      </c>
      <c r="I15" s="3"/>
    </row>
    <row r="16" spans="1:9" ht="51.75" customHeight="1" x14ac:dyDescent="0.25">
      <c r="A16" s="199" t="s">
        <v>698</v>
      </c>
      <c r="B16" s="199" t="str">
        <f>'1. DireccyConducc'!A115</f>
        <v>RE1. P.11 Relaciones internacionales en salud fortalecidas por la institución</v>
      </c>
      <c r="C16" s="203">
        <f>'6. Control gerencial'!R131</f>
        <v>0</v>
      </c>
      <c r="D16" s="205">
        <f>'6. Control gerencial'!S131</f>
        <v>0</v>
      </c>
      <c r="E16" s="205">
        <f>'6. Control gerencial'!T131</f>
        <v>0</v>
      </c>
      <c r="F16" s="205">
        <f>'6. Control gerencial'!U131</f>
        <v>0</v>
      </c>
      <c r="G16" s="243">
        <f t="shared" si="0"/>
        <v>0</v>
      </c>
      <c r="H16" s="244" t="e">
        <f>'6. Control gerencial'!V131</f>
        <v>#DIV/0!</v>
      </c>
      <c r="I16" s="3"/>
    </row>
    <row r="17" spans="1:9" ht="51.75" customHeight="1" x14ac:dyDescent="0.25">
      <c r="A17" s="199" t="s">
        <v>699</v>
      </c>
      <c r="B17" s="199" t="str">
        <f>'1. DireccyConducc'!A129</f>
        <v>RE1. P.12 Planificación de recursos en salud  de acuerdo con las necesidades del sistema de salud</v>
      </c>
      <c r="C17" s="203">
        <f>'6. Control gerencial'!R143</f>
        <v>0</v>
      </c>
      <c r="D17" s="205">
        <f>'6. Control gerencial'!S143</f>
        <v>0</v>
      </c>
      <c r="E17" s="205">
        <f>'6. Control gerencial'!T143</f>
        <v>0</v>
      </c>
      <c r="F17" s="205">
        <f>'6. Control gerencial'!U143</f>
        <v>0</v>
      </c>
      <c r="G17" s="243">
        <f t="shared" si="0"/>
        <v>0</v>
      </c>
      <c r="H17" s="203" t="e">
        <f>'6. Control gerencial'!V143</f>
        <v>#DIV/0!</v>
      </c>
      <c r="I17" s="3"/>
    </row>
    <row r="18" spans="1:9" ht="51.75" customHeight="1" x14ac:dyDescent="0.25">
      <c r="A18" s="199" t="s">
        <v>700</v>
      </c>
      <c r="B18" s="199" t="str">
        <f>'1. DireccyConducc'!A140</f>
        <v>RE1. P.13 Diagnóstico de situación sobre gasto y financiamiento en salud a nivel nacional</v>
      </c>
      <c r="C18" s="203">
        <f>'6. Control gerencial'!R150</f>
        <v>0</v>
      </c>
      <c r="D18" s="243">
        <f>'6. Control gerencial'!S150</f>
        <v>0</v>
      </c>
      <c r="E18" s="243">
        <f>'6. Control gerencial'!T150</f>
        <v>0</v>
      </c>
      <c r="F18" s="243">
        <f>'6. Control gerencial'!U150</f>
        <v>0</v>
      </c>
      <c r="G18" s="243">
        <f t="shared" si="0"/>
        <v>0</v>
      </c>
      <c r="H18" s="203" t="e">
        <f>'6. Control gerencial'!V150</f>
        <v>#DIV/0!</v>
      </c>
      <c r="I18" s="3"/>
    </row>
    <row r="19" spans="1:9" ht="15" x14ac:dyDescent="0.25">
      <c r="A19" s="198" t="s">
        <v>240</v>
      </c>
      <c r="B19" s="199" t="str">
        <f>'6. Control gerencial'!B151</f>
        <v>RE1.MM Medidas minimizadoras del riesgo</v>
      </c>
      <c r="C19" s="203">
        <f>'6. Control gerencial'!R156</f>
        <v>0</v>
      </c>
      <c r="D19" s="243">
        <f>'6. Control gerencial'!S156</f>
        <v>0</v>
      </c>
      <c r="E19" s="243">
        <f>'6. Control gerencial'!T156</f>
        <v>0</v>
      </c>
      <c r="F19" s="243">
        <f>'6. Control gerencial'!U156</f>
        <v>0</v>
      </c>
      <c r="G19" s="243">
        <f t="shared" si="0"/>
        <v>0</v>
      </c>
      <c r="H19" s="244" t="e">
        <f>'6. Control gerencial'!V156</f>
        <v>#DIV/0!</v>
      </c>
      <c r="I19" s="3"/>
    </row>
    <row r="20" spans="1:9" x14ac:dyDescent="0.2">
      <c r="A20" s="204"/>
      <c r="B20" s="204"/>
      <c r="C20" s="204"/>
      <c r="D20" s="204"/>
      <c r="E20" s="204"/>
      <c r="F20" s="204"/>
      <c r="G20" s="204"/>
      <c r="H20" s="204"/>
    </row>
    <row r="21" spans="1:9" ht="63" customHeight="1" x14ac:dyDescent="0.35">
      <c r="A21" s="964" t="str">
        <f>'2. Reg en Salud'!A2:E2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21" s="965"/>
      <c r="C21" s="965"/>
      <c r="D21" s="965"/>
      <c r="E21" s="965"/>
      <c r="F21" s="965"/>
      <c r="G21" s="965"/>
      <c r="H21" s="966"/>
    </row>
    <row r="22" spans="1:9" ht="45" x14ac:dyDescent="0.2">
      <c r="A22" s="967" t="s">
        <v>241</v>
      </c>
      <c r="B22" s="969" t="str">
        <f>'6. Control gerencial'!A159</f>
        <v>Resultado esperado RE 2: Regulación en salud, eficiente y eficaz</v>
      </c>
      <c r="C22" s="188" t="s">
        <v>226</v>
      </c>
      <c r="D22" s="189" t="s">
        <v>282</v>
      </c>
      <c r="E22" s="189" t="s">
        <v>228</v>
      </c>
      <c r="F22" s="189" t="s">
        <v>229</v>
      </c>
      <c r="G22" s="189" t="s">
        <v>230</v>
      </c>
      <c r="H22" s="188" t="s">
        <v>231</v>
      </c>
    </row>
    <row r="23" spans="1:9" ht="15" x14ac:dyDescent="0.25">
      <c r="A23" s="968"/>
      <c r="B23" s="970"/>
      <c r="C23" s="190">
        <f>'6. Control gerencial'!R243</f>
        <v>0</v>
      </c>
      <c r="D23" s="191">
        <f>'6. Control gerencial'!S243</f>
        <v>1007583700</v>
      </c>
      <c r="E23" s="191">
        <f>'6. Control gerencial'!T243</f>
        <v>0</v>
      </c>
      <c r="F23" s="191">
        <f>'6. Control gerencial'!U243</f>
        <v>0</v>
      </c>
      <c r="G23" s="191">
        <f>SUM(E23:F23)</f>
        <v>0</v>
      </c>
      <c r="H23" s="207" t="e">
        <f>'6. Control gerencial'!V243</f>
        <v>#DIV/0!</v>
      </c>
    </row>
    <row r="24" spans="1:9" ht="54" customHeight="1" x14ac:dyDescent="0.25">
      <c r="A24" s="198" t="s">
        <v>243</v>
      </c>
      <c r="B24" s="199" t="str">
        <f>'6. Control gerencial'!B160</f>
        <v>RE2.P1. Productos de interés sanitario regulados</v>
      </c>
      <c r="C24" s="201">
        <f>'6. Control gerencial'!R168</f>
        <v>0</v>
      </c>
      <c r="D24" s="243">
        <f>'6. Control gerencial'!S168</f>
        <v>0</v>
      </c>
      <c r="E24" s="243">
        <f>'6. Control gerencial'!T168</f>
        <v>0</v>
      </c>
      <c r="F24" s="243">
        <f>'6. Control gerencial'!U168</f>
        <v>0</v>
      </c>
      <c r="G24" s="202">
        <f>SUM(E24:F24)</f>
        <v>0</v>
      </c>
      <c r="H24" s="244" t="e">
        <f>'6. Control gerencial'!V168</f>
        <v>#DIV/0!</v>
      </c>
    </row>
    <row r="25" spans="1:9" ht="45.75" customHeight="1" x14ac:dyDescent="0.25">
      <c r="A25" s="198" t="s">
        <v>244</v>
      </c>
      <c r="B25" s="199" t="str">
        <f>'2. Reg en Salud'!A18</f>
        <v>RE2.P2. Comunicación a la población sobre eventos e incidentes adversos de medicamentos y tecnologías médicas efectiva</v>
      </c>
      <c r="C25" s="201">
        <f>'6. Control gerencial'!R171</f>
        <v>0</v>
      </c>
      <c r="D25" s="243">
        <f>'6. Control gerencial'!S171</f>
        <v>0</v>
      </c>
      <c r="E25" s="243">
        <f>'6. Control gerencial'!T171</f>
        <v>0</v>
      </c>
      <c r="F25" s="243">
        <f>'6. Control gerencial'!U171</f>
        <v>0</v>
      </c>
      <c r="G25" s="202">
        <f>SUM(E25:F25)</f>
        <v>0</v>
      </c>
      <c r="H25" s="244" t="e">
        <f>'6. Control gerencial'!V171</f>
        <v>#DIV/0!</v>
      </c>
    </row>
    <row r="26" spans="1:9" ht="54.75" customHeight="1" x14ac:dyDescent="0.25">
      <c r="A26" s="198" t="s">
        <v>245</v>
      </c>
      <c r="B26" s="199" t="str">
        <f>'6. Control gerencial'!B173</f>
        <v>RE2.P3.Industrias con  Buenas Prácticas de Manufactura implementadas</v>
      </c>
      <c r="C26" s="203">
        <f>'6. Control gerencial'!R175</f>
        <v>0</v>
      </c>
      <c r="D26" s="243">
        <f>'6. Control gerencial'!S175</f>
        <v>0</v>
      </c>
      <c r="E26" s="243">
        <f>'6. Control gerencial'!T175</f>
        <v>0</v>
      </c>
      <c r="F26" s="243">
        <f>'6. Control gerencial'!U175</f>
        <v>0</v>
      </c>
      <c r="G26" s="202">
        <f t="shared" ref="G26:G34" si="1">SUM(E26:F26)</f>
        <v>0</v>
      </c>
      <c r="H26" s="244" t="e">
        <f>'6. Control gerencial'!V175</f>
        <v>#DIV/0!</v>
      </c>
    </row>
    <row r="27" spans="1:9" ht="40.5" customHeight="1" x14ac:dyDescent="0.25">
      <c r="A27" s="198" t="s">
        <v>246</v>
      </c>
      <c r="B27" s="199" t="str">
        <f>'6. Control gerencial'!B176</f>
        <v>RE2.P4. Ambiente humano mejorado acorde con el desarrollo sostenible</v>
      </c>
      <c r="C27" s="201">
        <f>'6. Control gerencial'!R199</f>
        <v>0</v>
      </c>
      <c r="D27" s="243">
        <f>'6. Control gerencial'!S199</f>
        <v>1007583700</v>
      </c>
      <c r="E27" s="243">
        <f>'6. Control gerencial'!T199</f>
        <v>0</v>
      </c>
      <c r="F27" s="243">
        <f>'6. Control gerencial'!U199</f>
        <v>0</v>
      </c>
      <c r="G27" s="202">
        <f t="shared" si="1"/>
        <v>0</v>
      </c>
      <c r="H27" s="201">
        <f>'6. Control gerencial'!V199</f>
        <v>0</v>
      </c>
    </row>
    <row r="28" spans="1:9" ht="51" customHeight="1" x14ac:dyDescent="0.25">
      <c r="A28" s="198" t="s">
        <v>247</v>
      </c>
      <c r="B28" s="199" t="str">
        <f>'6. Control gerencial'!B200</f>
        <v>RE2.P5. Servicios de salud con calidad de acuerdo con las necesidades de la población</v>
      </c>
      <c r="C28" s="203">
        <f>'6. Control gerencial'!R215</f>
        <v>0</v>
      </c>
      <c r="D28" s="243">
        <f>'6. Control gerencial'!S215</f>
        <v>0</v>
      </c>
      <c r="E28" s="243">
        <f>'6. Control gerencial'!T215</f>
        <v>0</v>
      </c>
      <c r="F28" s="243">
        <f>'6. Control gerencial'!U215</f>
        <v>0</v>
      </c>
      <c r="G28" s="202">
        <f t="shared" si="1"/>
        <v>0</v>
      </c>
      <c r="H28" s="203" t="e">
        <f>'6. Control gerencial'!V215</f>
        <v>#DIV/0!</v>
      </c>
    </row>
    <row r="29" spans="1:9" ht="46.5" customHeight="1" x14ac:dyDescent="0.25">
      <c r="A29" s="198" t="s">
        <v>248</v>
      </c>
      <c r="B29" s="199" t="str">
        <f>'6. Control gerencial'!B216</f>
        <v>RE2.P6. Actividades científicas en salud reguladas</v>
      </c>
      <c r="C29" s="203">
        <f>'6. Control gerencial'!R220</f>
        <v>0</v>
      </c>
      <c r="D29" s="243">
        <f>'6. Control gerencial'!S220</f>
        <v>0</v>
      </c>
      <c r="E29" s="243">
        <f>'6. Control gerencial'!T220</f>
        <v>0</v>
      </c>
      <c r="F29" s="243">
        <f>'6. Control gerencial'!U220</f>
        <v>0</v>
      </c>
      <c r="G29" s="202">
        <f t="shared" si="1"/>
        <v>0</v>
      </c>
      <c r="H29" s="203" t="e">
        <f>'6. Control gerencial'!V220</f>
        <v>#DIV/0!</v>
      </c>
    </row>
    <row r="30" spans="1:9" ht="48.75" customHeight="1" x14ac:dyDescent="0.25">
      <c r="A30" s="198" t="s">
        <v>249</v>
      </c>
      <c r="B30" s="199" t="str">
        <f>'6. Control gerencial'!B222</f>
        <v>RE2.P7. Sistema Nacional de Ciencia y Tecnología en Salud fortalecido</v>
      </c>
      <c r="C30" s="203">
        <f>'6. Control gerencial'!R224</f>
        <v>0</v>
      </c>
      <c r="D30" s="243">
        <f>'6. Control gerencial'!S224</f>
        <v>0</v>
      </c>
      <c r="E30" s="243">
        <f>'6. Control gerencial'!T224</f>
        <v>0</v>
      </c>
      <c r="F30" s="243">
        <f>'6. Control gerencial'!U224</f>
        <v>0</v>
      </c>
      <c r="G30" s="202">
        <f t="shared" si="1"/>
        <v>0</v>
      </c>
      <c r="H30" s="203" t="e">
        <f>'6. Control gerencial'!V224</f>
        <v>#DIV/0!</v>
      </c>
    </row>
    <row r="31" spans="1:9" ht="53.25" customHeight="1" x14ac:dyDescent="0.25">
      <c r="A31" s="198" t="s">
        <v>250</v>
      </c>
      <c r="B31" s="199" t="str">
        <f>'2. Reg en Salud'!A75</f>
        <v>RE2.P8. Evaluación de tecnologías en salud  (ETS) institucionalizada</v>
      </c>
      <c r="C31" s="201">
        <f>'6. Control gerencial'!R227</f>
        <v>0</v>
      </c>
      <c r="D31" s="243">
        <f>'6. Control gerencial'!S227</f>
        <v>0</v>
      </c>
      <c r="E31" s="243">
        <f>'6. Control gerencial'!T227</f>
        <v>0</v>
      </c>
      <c r="F31" s="243">
        <f>'6. Control gerencial'!U227</f>
        <v>0</v>
      </c>
      <c r="G31" s="202">
        <f t="shared" si="1"/>
        <v>0</v>
      </c>
      <c r="H31" s="201" t="e">
        <f>'6. Control gerencial'!V227</f>
        <v>#DIV/0!</v>
      </c>
    </row>
    <row r="32" spans="1:9" ht="38.25" customHeight="1" x14ac:dyDescent="0.25">
      <c r="A32" s="198" t="s">
        <v>359</v>
      </c>
      <c r="B32" s="199" t="str">
        <f>'6. Control gerencial'!B228</f>
        <v>RE2.P9. Análisis de Situación de la Investigación y el Desarrollo Tecnológico en Salud</v>
      </c>
      <c r="C32" s="203">
        <f>'6. Control gerencial'!R233</f>
        <v>0</v>
      </c>
      <c r="D32" s="243">
        <f>'6. Control gerencial'!S233</f>
        <v>0</v>
      </c>
      <c r="E32" s="243">
        <f>'6. Control gerencial'!T233</f>
        <v>0</v>
      </c>
      <c r="F32" s="243">
        <f>'6. Control gerencial'!U233</f>
        <v>0</v>
      </c>
      <c r="G32" s="202">
        <f t="shared" si="1"/>
        <v>0</v>
      </c>
      <c r="H32" s="203" t="e">
        <f>'6. Control gerencial'!V233</f>
        <v>#DIV/0!</v>
      </c>
    </row>
    <row r="33" spans="1:8" ht="45" customHeight="1" x14ac:dyDescent="0.25">
      <c r="A33" s="198" t="s">
        <v>360</v>
      </c>
      <c r="B33" s="199" t="str">
        <f>'2. Reg en Salud'!A82</f>
        <v>RE2. P10. Uso de las tecnologías de información y comunicación en salud fortalecido (TICs)</v>
      </c>
      <c r="C33" s="201">
        <f>'6. Control gerencial'!R236</f>
        <v>0</v>
      </c>
      <c r="D33" s="243">
        <f>'6. Control gerencial'!S236</f>
        <v>0</v>
      </c>
      <c r="E33" s="243">
        <f>'6. Control gerencial'!T236</f>
        <v>0</v>
      </c>
      <c r="F33" s="243">
        <f>'6. Control gerencial'!U236</f>
        <v>0</v>
      </c>
      <c r="G33" s="202">
        <f t="shared" si="1"/>
        <v>0</v>
      </c>
      <c r="H33" s="201" t="e">
        <f>'6. Control gerencial'!V236</f>
        <v>#DIV/0!</v>
      </c>
    </row>
    <row r="34" spans="1:8" ht="36.75" customHeight="1" x14ac:dyDescent="0.25">
      <c r="A34" s="198" t="s">
        <v>251</v>
      </c>
      <c r="B34" s="199" t="str">
        <f>'6. Control gerencial'!B237</f>
        <v>RE2.MM Medidas minimizadoras del riesgo</v>
      </c>
      <c r="C34" s="203">
        <f>'6. Control gerencial'!R242</f>
        <v>0</v>
      </c>
      <c r="D34" s="243">
        <f>'6. Control gerencial'!J242</f>
        <v>0</v>
      </c>
      <c r="E34" s="243">
        <f>'6. Control gerencial'!T242</f>
        <v>0</v>
      </c>
      <c r="F34" s="243">
        <f>'6. Control gerencial'!U242</f>
        <v>0</v>
      </c>
      <c r="G34" s="202">
        <f t="shared" si="1"/>
        <v>0</v>
      </c>
      <c r="H34" s="203" t="e">
        <f>'6. Control gerencial'!V242</f>
        <v>#DIV/0!</v>
      </c>
    </row>
    <row r="35" spans="1:8" x14ac:dyDescent="0.2">
      <c r="A35" s="204"/>
      <c r="B35" s="204"/>
      <c r="C35" s="204"/>
      <c r="D35" s="204"/>
      <c r="E35" s="204"/>
      <c r="F35" s="204"/>
      <c r="G35" s="204"/>
      <c r="H35" s="204"/>
    </row>
    <row r="36" spans="1:8" ht="69" customHeight="1" x14ac:dyDescent="0.35">
      <c r="A36" s="964" t="str">
        <f>'3. Vigilancia'!A2:F2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36" s="965"/>
      <c r="C36" s="965"/>
      <c r="D36" s="965"/>
      <c r="E36" s="965"/>
      <c r="F36" s="965"/>
      <c r="G36" s="965"/>
      <c r="H36" s="966"/>
    </row>
    <row r="37" spans="1:8" ht="45" x14ac:dyDescent="0.2">
      <c r="A37" s="967" t="s">
        <v>252</v>
      </c>
      <c r="B37" s="969" t="str">
        <f>'6. Control gerencial'!A245</f>
        <v xml:space="preserve">Resultado esperado 3: Vigilancia de los determinantes de la salud fortalecida </v>
      </c>
      <c r="C37" s="188" t="s">
        <v>226</v>
      </c>
      <c r="D37" s="189" t="s">
        <v>282</v>
      </c>
      <c r="E37" s="189" t="s">
        <v>228</v>
      </c>
      <c r="F37" s="189" t="s">
        <v>229</v>
      </c>
      <c r="G37" s="189" t="s">
        <v>230</v>
      </c>
      <c r="H37" s="188" t="s">
        <v>231</v>
      </c>
    </row>
    <row r="38" spans="1:8" ht="15" x14ac:dyDescent="0.25">
      <c r="A38" s="968"/>
      <c r="B38" s="970"/>
      <c r="C38" s="190">
        <f>'6. Control gerencial'!R284</f>
        <v>0</v>
      </c>
      <c r="D38" s="191">
        <f>'6. Control gerencial'!S284</f>
        <v>0</v>
      </c>
      <c r="E38" s="191">
        <f>'6. Control gerencial'!T284</f>
        <v>0</v>
      </c>
      <c r="F38" s="191">
        <f>'6. Control gerencial'!U284</f>
        <v>0</v>
      </c>
      <c r="G38" s="191">
        <f>SUM(E38:F38)</f>
        <v>0</v>
      </c>
      <c r="H38" s="207" t="e">
        <f>'6. Control gerencial'!V284</f>
        <v>#DIV/0!</v>
      </c>
    </row>
    <row r="39" spans="1:8" ht="51" customHeight="1" x14ac:dyDescent="0.25">
      <c r="A39" s="198" t="s">
        <v>253</v>
      </c>
      <c r="B39" s="199" t="str">
        <f>'6. Control gerencial'!B246</f>
        <v>RE3.P1. Análisis de situación de salud elaborado y actualizado</v>
      </c>
      <c r="C39" s="201">
        <f>'6. Control gerencial'!R249</f>
        <v>0</v>
      </c>
      <c r="D39" s="243">
        <f>'6. Control gerencial'!S249</f>
        <v>0</v>
      </c>
      <c r="E39" s="243">
        <f>'6. Control gerencial'!T249</f>
        <v>0</v>
      </c>
      <c r="F39" s="243">
        <f>'6. Control gerencial'!U249</f>
        <v>0</v>
      </c>
      <c r="G39" s="202">
        <f>SUM(E39:F39)</f>
        <v>0</v>
      </c>
      <c r="H39" s="201" t="e">
        <f>'6. Control gerencial'!V249</f>
        <v>#DIV/0!</v>
      </c>
    </row>
    <row r="40" spans="1:8" ht="27.75" customHeight="1" x14ac:dyDescent="0.25">
      <c r="A40" s="198" t="s">
        <v>267</v>
      </c>
      <c r="B40" s="199" t="str">
        <f>'3. Vigilancia'!A13</f>
        <v xml:space="preserve">RE3.P2. Eventos y determinantes  salutogénicos y patogénicos vigilados </v>
      </c>
      <c r="C40" s="203">
        <f>'6. Control gerencial'!R277</f>
        <v>0</v>
      </c>
      <c r="D40" s="243">
        <f>'6. Control gerencial'!S277</f>
        <v>0</v>
      </c>
      <c r="E40" s="243">
        <f>'6. Control gerencial'!T277</f>
        <v>0</v>
      </c>
      <c r="F40" s="243">
        <f>'6. Control gerencial'!U277</f>
        <v>0</v>
      </c>
      <c r="G40" s="202">
        <f>SUM(E40:F40)</f>
        <v>0</v>
      </c>
      <c r="H40" s="201" t="e">
        <f>'6. Control gerencial'!V277</f>
        <v>#DIV/0!</v>
      </c>
    </row>
    <row r="41" spans="1:8" ht="53.25" customHeight="1" x14ac:dyDescent="0.2">
      <c r="A41" s="198" t="s">
        <v>254</v>
      </c>
      <c r="B41" s="199" t="str">
        <f>'6. Control gerencial'!B278</f>
        <v>RE3.MM Medidas minimizadoras del riesgo</v>
      </c>
      <c r="C41" s="203">
        <f>'6. Control gerencial'!R283</f>
        <v>0</v>
      </c>
      <c r="D41" s="202">
        <f>'6. Control gerencial'!J283</f>
        <v>0</v>
      </c>
      <c r="E41" s="205">
        <f>'6. Control gerencial'!T283</f>
        <v>0</v>
      </c>
      <c r="F41" s="205">
        <f>'6. Control gerencial'!U283</f>
        <v>0</v>
      </c>
      <c r="G41" s="202">
        <f>SUM(E41:F41)</f>
        <v>0</v>
      </c>
      <c r="H41" s="203" t="e">
        <f>'6. Control gerencial'!V283</f>
        <v>#DIV/0!</v>
      </c>
    </row>
    <row r="42" spans="1:8" x14ac:dyDescent="0.2">
      <c r="A42" s="204"/>
      <c r="B42" s="204"/>
      <c r="C42" s="204"/>
      <c r="D42" s="204"/>
      <c r="E42" s="204"/>
      <c r="F42" s="204"/>
      <c r="G42" s="204"/>
      <c r="H42" s="204"/>
    </row>
    <row r="43" spans="1:8" ht="63.75" customHeight="1" x14ac:dyDescent="0.35">
      <c r="A43" s="964" t="str">
        <f>'4. Gestión Institucional '!A2:F2</f>
        <v>Objetivo Estratégico Institucional: 4. Fortalecer el rol rector del Ministerio de Salud, mediante el desarrollo de las condiciones y capacidades institucionales necesarias para el ejercicio eficiente y eficaz de sus funciones.</v>
      </c>
      <c r="B43" s="965"/>
      <c r="C43" s="965"/>
      <c r="D43" s="965"/>
      <c r="E43" s="965"/>
      <c r="F43" s="965"/>
      <c r="G43" s="965"/>
      <c r="H43" s="966"/>
    </row>
    <row r="44" spans="1:8" ht="45" x14ac:dyDescent="0.2">
      <c r="A44" s="967" t="s">
        <v>255</v>
      </c>
      <c r="B44" s="969" t="str">
        <f>'4. Gestión Institucional '!A4</f>
        <v>Resultado esperado 4: Gestión Institucional eficiente y eficaz</v>
      </c>
      <c r="C44" s="188" t="s">
        <v>226</v>
      </c>
      <c r="D44" s="189" t="s">
        <v>282</v>
      </c>
      <c r="E44" s="189" t="s">
        <v>228</v>
      </c>
      <c r="F44" s="189" t="s">
        <v>229</v>
      </c>
      <c r="G44" s="189" t="s">
        <v>230</v>
      </c>
      <c r="H44" s="188" t="s">
        <v>231</v>
      </c>
    </row>
    <row r="45" spans="1:8" ht="15" x14ac:dyDescent="0.25">
      <c r="A45" s="968"/>
      <c r="B45" s="970"/>
      <c r="C45" s="190">
        <f>'6. Control gerencial'!R434</f>
        <v>0</v>
      </c>
      <c r="D45" s="191">
        <f>'6. Control gerencial'!S434</f>
        <v>0</v>
      </c>
      <c r="E45" s="191">
        <f>'6. Control gerencial'!T434</f>
        <v>0</v>
      </c>
      <c r="F45" s="191">
        <f>'6. Control gerencial'!U434</f>
        <v>0</v>
      </c>
      <c r="G45" s="191">
        <f t="shared" ref="G45:G50" si="2">SUM(E45:F45)</f>
        <v>0</v>
      </c>
      <c r="H45" s="207" t="e">
        <f>'6. Control gerencial'!V434</f>
        <v>#DIV/0!</v>
      </c>
    </row>
    <row r="46" spans="1:8" ht="42" customHeight="1" x14ac:dyDescent="0.25">
      <c r="A46" s="199" t="s">
        <v>256</v>
      </c>
      <c r="B46" s="199" t="str">
        <f>'4. Gestión Institucional '!A10</f>
        <v>RE4.P1. Planificación y presupuestación articulados.</v>
      </c>
      <c r="C46" s="203">
        <f>'6. Control gerencial'!R302</f>
        <v>0</v>
      </c>
      <c r="D46" s="243">
        <f>'6. Control gerencial'!S302</f>
        <v>0</v>
      </c>
      <c r="E46" s="243">
        <f>'6. Control gerencial'!T302</f>
        <v>0</v>
      </c>
      <c r="F46" s="243">
        <f>'6. Control gerencial'!U302</f>
        <v>0</v>
      </c>
      <c r="G46" s="202">
        <f t="shared" si="2"/>
        <v>0</v>
      </c>
      <c r="H46" s="203" t="e">
        <f>'6. Control gerencial'!V302</f>
        <v>#DIV/0!</v>
      </c>
    </row>
    <row r="47" spans="1:8" ht="33.75" customHeight="1" x14ac:dyDescent="0.25">
      <c r="A47" s="199" t="s">
        <v>257</v>
      </c>
      <c r="B47" s="199" t="str">
        <f>'4. Gestión Institucional '!A27</f>
        <v>RE4.P2.Planes de compra ejecutados</v>
      </c>
      <c r="C47" s="203">
        <f>'6. Control gerencial'!R311</f>
        <v>0</v>
      </c>
      <c r="D47" s="243">
        <f>'6. Control gerencial'!S311</f>
        <v>0</v>
      </c>
      <c r="E47" s="243">
        <f>'6. Control gerencial'!T311</f>
        <v>0</v>
      </c>
      <c r="F47" s="243">
        <f>'6. Control gerencial'!U311</f>
        <v>0</v>
      </c>
      <c r="G47" s="202">
        <f t="shared" si="2"/>
        <v>0</v>
      </c>
      <c r="H47" s="203" t="e">
        <f>'6. Control gerencial'!V311</f>
        <v>#DIV/0!</v>
      </c>
    </row>
    <row r="48" spans="1:8" ht="42" customHeight="1" x14ac:dyDescent="0.25">
      <c r="A48" s="199" t="s">
        <v>258</v>
      </c>
      <c r="B48" s="199" t="str">
        <f>'4. Gestión Institucional '!A34</f>
        <v>RE4.P3.Activos Institucionales custodiados deacuerdo con normativa</v>
      </c>
      <c r="C48" s="203">
        <f>'6. Control gerencial'!R314</f>
        <v>0</v>
      </c>
      <c r="D48" s="243">
        <f>'6. Control gerencial'!S314</f>
        <v>0</v>
      </c>
      <c r="E48" s="243">
        <f>'6. Control gerencial'!T314</f>
        <v>0</v>
      </c>
      <c r="F48" s="243">
        <f>'6. Control gerencial'!U314</f>
        <v>0</v>
      </c>
      <c r="G48" s="202">
        <f t="shared" si="2"/>
        <v>0</v>
      </c>
      <c r="H48" s="203" t="e">
        <f>'6. Control gerencial'!V314</f>
        <v>#DIV/0!</v>
      </c>
    </row>
    <row r="49" spans="1:8" ht="36" customHeight="1" x14ac:dyDescent="0.25">
      <c r="A49" s="199" t="s">
        <v>259</v>
      </c>
      <c r="B49" s="199" t="str">
        <f>'4. Gestión Institucional '!A38</f>
        <v xml:space="preserve">RE4.P4.Espacios de trabajo saludables  desarrollados. </v>
      </c>
      <c r="C49" s="203">
        <f>'6. Control gerencial'!R319</f>
        <v>0</v>
      </c>
      <c r="D49" s="243">
        <f>'6. Control gerencial'!S319</f>
        <v>0</v>
      </c>
      <c r="E49" s="243">
        <f>'6. Control gerencial'!T319</f>
        <v>0</v>
      </c>
      <c r="F49" s="243">
        <f>'6. Control gerencial'!U319</f>
        <v>0</v>
      </c>
      <c r="G49" s="202">
        <f t="shared" si="2"/>
        <v>0</v>
      </c>
      <c r="H49" s="203" t="e">
        <f>'6. Control gerencial'!V319</f>
        <v>#DIV/0!</v>
      </c>
    </row>
    <row r="50" spans="1:8" ht="51" customHeight="1" x14ac:dyDescent="0.25">
      <c r="A50" s="199" t="s">
        <v>260</v>
      </c>
      <c r="B50" s="199" t="str">
        <f>'4. Gestión Institucional '!A43</f>
        <v>RE4.P5. Decisiones estratégicas de TIC tomadas con base en evidencia técnica y el marco regulatorio aplicable</v>
      </c>
      <c r="C50" s="203">
        <f>'6. Control gerencial'!R329</f>
        <v>0</v>
      </c>
      <c r="D50" s="243">
        <f>'6. Control gerencial'!S329</f>
        <v>0</v>
      </c>
      <c r="E50" s="243">
        <f>'6. Control gerencial'!T329</f>
        <v>0</v>
      </c>
      <c r="F50" s="243">
        <f>'6. Control gerencial'!U329</f>
        <v>0</v>
      </c>
      <c r="G50" s="202">
        <f t="shared" si="2"/>
        <v>0</v>
      </c>
      <c r="H50" s="203" t="e">
        <f>'6. Control gerencial'!V329</f>
        <v>#DIV/0!</v>
      </c>
    </row>
    <row r="51" spans="1:8" ht="39.75" customHeight="1" x14ac:dyDescent="0.25">
      <c r="A51" s="199" t="s">
        <v>261</v>
      </c>
      <c r="B51" s="199" t="str">
        <f>'4. Gestión Institucional '!A51</f>
        <v>RE4.P6. Telecomunicaciones e infraestructura tecnológica modernizada de alta disponibilidad, segura y confiable</v>
      </c>
      <c r="C51" s="203">
        <f>'6. Control gerencial'!R335</f>
        <v>0</v>
      </c>
      <c r="D51" s="243">
        <f>'6. Control gerencial'!S335</f>
        <v>0</v>
      </c>
      <c r="E51" s="243">
        <f>'6. Control gerencial'!T335</f>
        <v>0</v>
      </c>
      <c r="F51" s="243">
        <f>'6. Control gerencial'!U335</f>
        <v>0</v>
      </c>
      <c r="G51" s="202">
        <f t="shared" ref="G51:G62" si="3">SUM(E51:F51)</f>
        <v>0</v>
      </c>
      <c r="H51" s="203" t="e">
        <f>'6. Control gerencial'!V335</f>
        <v>#DIV/0!</v>
      </c>
    </row>
    <row r="52" spans="1:8" ht="39.75" customHeight="1" x14ac:dyDescent="0.25">
      <c r="A52" s="199" t="s">
        <v>262</v>
      </c>
      <c r="B52" s="199" t="str">
        <f>'4. Gestión Institucional '!A56</f>
        <v>RE4.P7. Sistemas de Información Institucional,  desarrollados e implementados</v>
      </c>
      <c r="C52" s="203">
        <f>'6. Control gerencial'!R351</f>
        <v>0</v>
      </c>
      <c r="D52" s="243">
        <f>'6. Control gerencial'!S351</f>
        <v>0</v>
      </c>
      <c r="E52" s="243">
        <f>'6. Control gerencial'!T351</f>
        <v>0</v>
      </c>
      <c r="F52" s="243">
        <f>'6. Control gerencial'!U351</f>
        <v>0</v>
      </c>
      <c r="G52" s="202">
        <f t="shared" si="3"/>
        <v>0</v>
      </c>
      <c r="H52" s="203" t="e">
        <f>'6. Control gerencial'!V351</f>
        <v>#DIV/0!</v>
      </c>
    </row>
    <row r="53" spans="1:8" ht="45" customHeight="1" x14ac:dyDescent="0.25">
      <c r="A53" s="199" t="s">
        <v>263</v>
      </c>
      <c r="B53" s="199" t="str">
        <f>'4. Gestión Institucional '!A74</f>
        <v>RE4.P8. Recurso humano capacitado</v>
      </c>
      <c r="C53" s="203">
        <f>'6. Control gerencial'!R357</f>
        <v>0</v>
      </c>
      <c r="D53" s="243">
        <f>'6. Control gerencial'!S357</f>
        <v>0</v>
      </c>
      <c r="E53" s="243">
        <f>'6. Control gerencial'!T357</f>
        <v>0</v>
      </c>
      <c r="F53" s="243">
        <f>'6. Control gerencial'!U357</f>
        <v>0</v>
      </c>
      <c r="G53" s="202">
        <f t="shared" si="3"/>
        <v>0</v>
      </c>
      <c r="H53" s="203" t="e">
        <f>'6. Control gerencial'!V357</f>
        <v>#DIV/0!</v>
      </c>
    </row>
    <row r="54" spans="1:8" ht="26.25" x14ac:dyDescent="0.25">
      <c r="A54" s="199" t="s">
        <v>264</v>
      </c>
      <c r="B54" s="199" t="str">
        <f>'4. Gestión Institucional '!A78</f>
        <v>RE4.P9. Nombramientos de recurso humano idoneo y con estabilidad en su puesto realizados</v>
      </c>
      <c r="C54" s="203">
        <f>'6. Control gerencial'!R362</f>
        <v>0</v>
      </c>
      <c r="D54" s="243">
        <f>'6. Control gerencial'!S362</f>
        <v>0</v>
      </c>
      <c r="E54" s="243">
        <f>'6. Control gerencial'!T362</f>
        <v>0</v>
      </c>
      <c r="F54" s="243">
        <f>'6. Control gerencial'!U362</f>
        <v>0</v>
      </c>
      <c r="G54" s="202">
        <f t="shared" si="3"/>
        <v>0</v>
      </c>
      <c r="H54" s="203" t="e">
        <f>'6. Control gerencial'!V362</f>
        <v>#DIV/0!</v>
      </c>
    </row>
    <row r="55" spans="1:8" ht="39" x14ac:dyDescent="0.25">
      <c r="A55" s="199" t="s">
        <v>265</v>
      </c>
      <c r="B55" s="199" t="str">
        <f>'4. Gestión Institucional '!A82</f>
        <v>RE4.P10. Programa Institucional de Mejoramiento de Ambientes Laborales Satisfactorios</v>
      </c>
      <c r="C55" s="203">
        <f>'6. Control gerencial'!R368</f>
        <v>0</v>
      </c>
      <c r="D55" s="243">
        <f>'6. Control gerencial'!S368</f>
        <v>0</v>
      </c>
      <c r="E55" s="243">
        <f>'6. Control gerencial'!T368</f>
        <v>0</v>
      </c>
      <c r="F55" s="243">
        <f>'6. Control gerencial'!U368</f>
        <v>0</v>
      </c>
      <c r="G55" s="202">
        <f t="shared" si="3"/>
        <v>0</v>
      </c>
      <c r="H55" s="203" t="e">
        <f>'6. Control gerencial'!V368</f>
        <v>#DIV/0!</v>
      </c>
    </row>
    <row r="56" spans="1:8" ht="28.5" customHeight="1" x14ac:dyDescent="0.25">
      <c r="A56" s="199" t="s">
        <v>301</v>
      </c>
      <c r="B56" s="199" t="str">
        <f>'4. Gestión Institucional '!A87</f>
        <v>RE4.P11.  Programa Institucional de Salud Ocupacional</v>
      </c>
      <c r="C56" s="203">
        <f>'6. Control gerencial'!R374</f>
        <v>0</v>
      </c>
      <c r="D56" s="243">
        <f>'6. Control gerencial'!S374</f>
        <v>0</v>
      </c>
      <c r="E56" s="243">
        <f>'6. Control gerencial'!T374</f>
        <v>0</v>
      </c>
      <c r="F56" s="243">
        <f>'6. Control gerencial'!U374</f>
        <v>0</v>
      </c>
      <c r="G56" s="202">
        <f t="shared" si="3"/>
        <v>0</v>
      </c>
      <c r="H56" s="203" t="e">
        <f>'6. Control gerencial'!V374</f>
        <v>#DIV/0!</v>
      </c>
    </row>
    <row r="57" spans="1:8" ht="39" customHeight="1" x14ac:dyDescent="0.25">
      <c r="A57" s="199" t="s">
        <v>302</v>
      </c>
      <c r="B57" s="199" t="str">
        <f>'4. Gestión Institucional '!A94</f>
        <v>RE4.P12. Sistema de control interno institucional fortalecido</v>
      </c>
      <c r="C57" s="203">
        <f>'6. Control gerencial'!R387</f>
        <v>0</v>
      </c>
      <c r="D57" s="243">
        <f>'6. Control gerencial'!S387</f>
        <v>0</v>
      </c>
      <c r="E57" s="243">
        <f>'6. Control gerencial'!T387</f>
        <v>0</v>
      </c>
      <c r="F57" s="243">
        <f>'6. Control gerencial'!U387</f>
        <v>0</v>
      </c>
      <c r="G57" s="202">
        <f t="shared" si="3"/>
        <v>0</v>
      </c>
      <c r="H57" s="203" t="e">
        <f>'6. Control gerencial'!V387</f>
        <v>#DIV/0!</v>
      </c>
    </row>
    <row r="58" spans="1:8" ht="34.5" customHeight="1" x14ac:dyDescent="0.25">
      <c r="A58" s="199" t="s">
        <v>303</v>
      </c>
      <c r="B58" s="199" t="str">
        <f>'4. Gestión Institucional '!A107</f>
        <v>RE4.P13. Gestiones atendidas de manera oportuna y eficiente</v>
      </c>
      <c r="C58" s="203">
        <f>'6. Control gerencial'!R401</f>
        <v>0</v>
      </c>
      <c r="D58" s="243">
        <f>'6. Control gerencial'!S401</f>
        <v>0</v>
      </c>
      <c r="E58" s="243">
        <f>'6. Control gerencial'!T401</f>
        <v>0</v>
      </c>
      <c r="F58" s="243">
        <f>'6. Control gerencial'!U401</f>
        <v>0</v>
      </c>
      <c r="G58" s="202">
        <f t="shared" si="3"/>
        <v>0</v>
      </c>
      <c r="H58" s="203" t="e">
        <f>'6. Control gerencial'!V401</f>
        <v>#DIV/0!</v>
      </c>
    </row>
    <row r="59" spans="1:8" ht="33.75" customHeight="1" x14ac:dyDescent="0.25">
      <c r="A59" s="199" t="s">
        <v>304</v>
      </c>
      <c r="B59" s="199" t="str">
        <f>'4. Gestión Institucional '!A119</f>
        <v>RE4.P14. Servicios simplificados, oportunos y de calidad</v>
      </c>
      <c r="C59" s="203">
        <f>'6. Control gerencial'!R417</f>
        <v>0</v>
      </c>
      <c r="D59" s="243">
        <f>'6. Control gerencial'!S417</f>
        <v>0</v>
      </c>
      <c r="E59" s="243">
        <f>'6. Control gerencial'!T417</f>
        <v>0</v>
      </c>
      <c r="F59" s="243">
        <f>'6. Control gerencial'!U417</f>
        <v>0</v>
      </c>
      <c r="G59" s="202">
        <f t="shared" si="3"/>
        <v>0</v>
      </c>
      <c r="H59" s="203" t="e">
        <f>'6. Control gerencial'!V417</f>
        <v>#DIV/0!</v>
      </c>
    </row>
    <row r="60" spans="1:8" ht="15" x14ac:dyDescent="0.25">
      <c r="A60" s="199" t="s">
        <v>308</v>
      </c>
      <c r="B60" s="199" t="str">
        <f>'4. Gestión Institucional '!A136</f>
        <v>RE4.P15. Asesoría legal eficiente y eficaz</v>
      </c>
      <c r="C60" s="203">
        <f>'6. Control gerencial'!R420</f>
        <v>0</v>
      </c>
      <c r="D60" s="243">
        <f>'6. Control gerencial'!S420</f>
        <v>0</v>
      </c>
      <c r="E60" s="243">
        <f>'6. Control gerencial'!T420</f>
        <v>0</v>
      </c>
      <c r="F60" s="243">
        <f>'6. Control gerencial'!U420</f>
        <v>0</v>
      </c>
      <c r="G60" s="202">
        <f t="shared" si="3"/>
        <v>0</v>
      </c>
      <c r="H60" s="244" t="e">
        <f>'6. Control gerencial'!V420</f>
        <v>#DIV/0!</v>
      </c>
    </row>
    <row r="61" spans="1:8" ht="15" x14ac:dyDescent="0.25">
      <c r="A61" s="199" t="s">
        <v>347</v>
      </c>
      <c r="B61" s="199" t="str">
        <f>'4. Gestión Institucional '!A137</f>
        <v>RE4.P16. Gestión Jurídica oportuna y de calidad</v>
      </c>
      <c r="C61" s="203">
        <f>'6. Control gerencial'!R422</f>
        <v>0</v>
      </c>
      <c r="D61" s="243">
        <f>'6. Control gerencial'!S422</f>
        <v>0</v>
      </c>
      <c r="E61" s="243">
        <f>'6. Control gerencial'!T422</f>
        <v>0</v>
      </c>
      <c r="F61" s="243">
        <f>'6. Control gerencial'!U422</f>
        <v>0</v>
      </c>
      <c r="G61" s="202">
        <f t="shared" si="3"/>
        <v>0</v>
      </c>
      <c r="H61" s="244" t="e">
        <f>'6. Control gerencial'!V422</f>
        <v>#DIV/0!</v>
      </c>
    </row>
    <row r="62" spans="1:8" ht="39" customHeight="1" x14ac:dyDescent="0.25">
      <c r="A62" s="199" t="s">
        <v>348</v>
      </c>
      <c r="B62" s="199" t="str">
        <f>'4. Gestión Institucional '!A140</f>
        <v>RE4.P17. Imagen institucional fortalecida</v>
      </c>
      <c r="C62" s="203">
        <f>'6. Control gerencial'!R427</f>
        <v>0</v>
      </c>
      <c r="D62" s="243">
        <f>'6. Control gerencial'!S427</f>
        <v>0</v>
      </c>
      <c r="E62" s="243">
        <f>'6. Control gerencial'!T427</f>
        <v>0</v>
      </c>
      <c r="F62" s="243">
        <f>'6. Control gerencial'!U427</f>
        <v>0</v>
      </c>
      <c r="G62" s="202">
        <f t="shared" si="3"/>
        <v>0</v>
      </c>
      <c r="H62" s="203" t="e">
        <f>'6. Control gerencial'!V427</f>
        <v>#DIV/0!</v>
      </c>
    </row>
    <row r="64" spans="1:8" ht="25.5" customHeight="1" x14ac:dyDescent="0.35">
      <c r="A64" s="963" t="s">
        <v>268</v>
      </c>
      <c r="B64" s="963"/>
      <c r="C64" s="963"/>
      <c r="D64" s="963"/>
      <c r="E64" s="963"/>
      <c r="F64" s="963"/>
    </row>
    <row r="65" spans="1:9" ht="60" x14ac:dyDescent="0.2">
      <c r="A65" s="188" t="s">
        <v>226</v>
      </c>
      <c r="B65" s="189" t="s">
        <v>227</v>
      </c>
      <c r="C65" s="189" t="s">
        <v>228</v>
      </c>
      <c r="D65" s="189" t="s">
        <v>229</v>
      </c>
      <c r="E65" s="189" t="s">
        <v>230</v>
      </c>
      <c r="F65" s="188" t="s">
        <v>231</v>
      </c>
    </row>
    <row r="66" spans="1:9" ht="35.25" customHeight="1" x14ac:dyDescent="0.25">
      <c r="A66" s="215">
        <f>'6. Control gerencial'!O477</f>
        <v>0</v>
      </c>
      <c r="B66" s="208">
        <f>'6. Control gerencial'!P477</f>
        <v>0</v>
      </c>
      <c r="C66" s="208">
        <f>'6. Control gerencial'!Q477</f>
        <v>0</v>
      </c>
      <c r="D66" s="208">
        <f>'6. Control gerencial'!R477</f>
        <v>0</v>
      </c>
      <c r="E66" s="191">
        <f>SUM(C66:D66)</f>
        <v>0</v>
      </c>
      <c r="F66" s="200" t="e">
        <f>'6. Control gerencial'!S477</f>
        <v>#DIV/0!</v>
      </c>
    </row>
    <row r="70" spans="1:9" ht="15" x14ac:dyDescent="0.25">
      <c r="B70" s="959" t="s">
        <v>305</v>
      </c>
      <c r="C70" s="960"/>
      <c r="D70" s="960"/>
      <c r="E70" s="960"/>
      <c r="F70" s="960"/>
      <c r="G70" s="960"/>
      <c r="H70" s="960"/>
      <c r="I70" s="960"/>
    </row>
    <row r="71" spans="1:9" ht="45" x14ac:dyDescent="0.2">
      <c r="A71" s="961" t="s">
        <v>306</v>
      </c>
      <c r="B71" s="962"/>
      <c r="C71" s="245" t="s">
        <v>226</v>
      </c>
      <c r="D71" s="246" t="s">
        <v>227</v>
      </c>
      <c r="E71" s="246" t="s">
        <v>228</v>
      </c>
      <c r="F71" s="246" t="s">
        <v>229</v>
      </c>
      <c r="G71" s="246" t="s">
        <v>230</v>
      </c>
      <c r="H71" s="245" t="s">
        <v>307</v>
      </c>
    </row>
    <row r="72" spans="1:9" ht="93.75" customHeight="1" x14ac:dyDescent="0.25">
      <c r="A72" s="247" t="str">
        <f>A4</f>
        <v>RE1</v>
      </c>
      <c r="B72" s="247" t="str">
        <f>B4</f>
        <v>Resultado esperado: RE.1 Dirección y Conducción Fortalecida</v>
      </c>
      <c r="C72" s="248">
        <f t="shared" ref="C72:H72" si="4">C5</f>
        <v>0</v>
      </c>
      <c r="D72" s="191">
        <f t="shared" si="4"/>
        <v>0</v>
      </c>
      <c r="E72" s="191">
        <f t="shared" si="4"/>
        <v>0</v>
      </c>
      <c r="F72" s="191">
        <f t="shared" si="4"/>
        <v>0</v>
      </c>
      <c r="G72" s="191">
        <f t="shared" si="4"/>
        <v>0</v>
      </c>
      <c r="H72" s="248" t="e">
        <f t="shared" si="4"/>
        <v>#DIV/0!</v>
      </c>
    </row>
    <row r="73" spans="1:9" ht="51.75" customHeight="1" x14ac:dyDescent="0.25">
      <c r="A73" s="247" t="str">
        <f>A22</f>
        <v>RE2</v>
      </c>
      <c r="B73" s="247" t="str">
        <f>B22</f>
        <v>Resultado esperado RE 2: Regulación en salud, eficiente y eficaz</v>
      </c>
      <c r="C73" s="248">
        <f t="shared" ref="C73:H73" si="5">C23</f>
        <v>0</v>
      </c>
      <c r="D73" s="249">
        <f t="shared" si="5"/>
        <v>1007583700</v>
      </c>
      <c r="E73" s="249">
        <f t="shared" si="5"/>
        <v>0</v>
      </c>
      <c r="F73" s="249">
        <f t="shared" si="5"/>
        <v>0</v>
      </c>
      <c r="G73" s="249">
        <f t="shared" si="5"/>
        <v>0</v>
      </c>
      <c r="H73" s="249" t="e">
        <f t="shared" si="5"/>
        <v>#DIV/0!</v>
      </c>
    </row>
    <row r="74" spans="1:9" ht="15" customHeight="1" x14ac:dyDescent="0.25">
      <c r="A74" s="247" t="str">
        <f>A37</f>
        <v>RE3</v>
      </c>
      <c r="B74" s="247" t="str">
        <f>B37</f>
        <v xml:space="preserve">Resultado esperado 3: Vigilancia de los determinantes de la salud fortalecida </v>
      </c>
      <c r="C74" s="248">
        <f t="shared" ref="C74:H74" si="6">C38</f>
        <v>0</v>
      </c>
      <c r="D74" s="249">
        <f t="shared" si="6"/>
        <v>0</v>
      </c>
      <c r="E74" s="249">
        <f t="shared" si="6"/>
        <v>0</v>
      </c>
      <c r="F74" s="249">
        <f t="shared" si="6"/>
        <v>0</v>
      </c>
      <c r="G74" s="249">
        <f t="shared" si="6"/>
        <v>0</v>
      </c>
      <c r="H74" s="248" t="e">
        <f t="shared" si="6"/>
        <v>#DIV/0!</v>
      </c>
    </row>
    <row r="75" spans="1:9" ht="15" customHeight="1" x14ac:dyDescent="0.25">
      <c r="A75" s="247" t="str">
        <f>A44</f>
        <v>RE4</v>
      </c>
      <c r="B75" s="247" t="str">
        <f>B44</f>
        <v>Resultado esperado 4: Gestión Institucional eficiente y eficaz</v>
      </c>
      <c r="C75" s="248">
        <f t="shared" ref="C75:H75" si="7">C45</f>
        <v>0</v>
      </c>
      <c r="D75" s="249">
        <f t="shared" si="7"/>
        <v>0</v>
      </c>
      <c r="E75" s="249">
        <f t="shared" si="7"/>
        <v>0</v>
      </c>
      <c r="F75" s="249">
        <f t="shared" si="7"/>
        <v>0</v>
      </c>
      <c r="G75" s="249">
        <f t="shared" si="7"/>
        <v>0</v>
      </c>
      <c r="H75" s="248" t="e">
        <f t="shared" si="7"/>
        <v>#DIV/0!</v>
      </c>
    </row>
  </sheetData>
  <mergeCells count="17">
    <mergeCell ref="A1:H1"/>
    <mergeCell ref="A2:H2"/>
    <mergeCell ref="A4:A5"/>
    <mergeCell ref="B4:B5"/>
    <mergeCell ref="A22:A23"/>
    <mergeCell ref="B22:B23"/>
    <mergeCell ref="A3:H3"/>
    <mergeCell ref="A21:H21"/>
    <mergeCell ref="B70:I70"/>
    <mergeCell ref="A71:B71"/>
    <mergeCell ref="A64:F64"/>
    <mergeCell ref="A36:H36"/>
    <mergeCell ref="A37:A38"/>
    <mergeCell ref="B37:B38"/>
    <mergeCell ref="A43:H43"/>
    <mergeCell ref="A44:A45"/>
    <mergeCell ref="B44:B45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zoomScalePageLayoutView="85" workbookViewId="0">
      <selection activeCell="H8" sqref="H8"/>
    </sheetView>
  </sheetViews>
  <sheetFormatPr baseColWidth="10" defaultColWidth="10.85546875" defaultRowHeight="15" x14ac:dyDescent="0.3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0.85546875" style="14"/>
  </cols>
  <sheetData>
    <row r="1" spans="1:11" ht="48" customHeight="1" thickBot="1" x14ac:dyDescent="0.35">
      <c r="A1" s="975" t="s">
        <v>1</v>
      </c>
      <c r="B1" s="976"/>
      <c r="C1" s="976"/>
      <c r="D1" s="976"/>
      <c r="E1" s="976"/>
      <c r="F1" s="976"/>
      <c r="G1" s="976"/>
      <c r="H1" s="976"/>
      <c r="I1" s="977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981" t="s">
        <v>8</v>
      </c>
      <c r="D3" s="982"/>
      <c r="E3" s="983"/>
      <c r="F3" s="17"/>
      <c r="G3" s="984"/>
      <c r="H3" s="984"/>
      <c r="I3" s="984"/>
      <c r="J3" s="18"/>
      <c r="K3" s="18"/>
    </row>
    <row r="4" spans="1:11" ht="15.75" thickBot="1" x14ac:dyDescent="0.35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 x14ac:dyDescent="0.3">
      <c r="C5" s="65" t="s">
        <v>12</v>
      </c>
      <c r="D5" s="66">
        <v>3</v>
      </c>
      <c r="E5" s="67" t="s">
        <v>65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68" t="s">
        <v>66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69" t="s">
        <v>67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981" t="s">
        <v>26</v>
      </c>
      <c r="D9" s="982"/>
      <c r="E9" s="983"/>
      <c r="F9" s="17"/>
    </row>
    <row r="10" spans="1:11" ht="15.75" customHeight="1" thickBot="1" x14ac:dyDescent="0.35">
      <c r="C10" s="70" t="s">
        <v>15</v>
      </c>
      <c r="D10" s="63" t="s">
        <v>10</v>
      </c>
      <c r="E10" s="71" t="s">
        <v>11</v>
      </c>
      <c r="F10" s="37"/>
      <c r="G10" s="984"/>
      <c r="H10" s="984"/>
      <c r="I10" s="984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978" t="s">
        <v>39</v>
      </c>
      <c r="D15" s="979"/>
      <c r="E15" s="980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65" t="s">
        <v>68</v>
      </c>
      <c r="D18" s="66">
        <v>2</v>
      </c>
      <c r="E18" s="72" t="s">
        <v>69</v>
      </c>
    </row>
    <row r="19" spans="3:5" ht="30" customHeight="1" x14ac:dyDescent="0.3">
      <c r="C19" s="29" t="s">
        <v>41</v>
      </c>
      <c r="D19" s="30">
        <v>3</v>
      </c>
      <c r="E19" s="31" t="s">
        <v>70</v>
      </c>
    </row>
    <row r="20" spans="3:5" ht="45" x14ac:dyDescent="0.3">
      <c r="C20" s="73" t="s">
        <v>71</v>
      </c>
      <c r="D20" s="74">
        <v>4</v>
      </c>
      <c r="E20" s="31" t="s">
        <v>72</v>
      </c>
    </row>
    <row r="21" spans="3:5" ht="45.75" thickBot="1" x14ac:dyDescent="0.35">
      <c r="C21" s="32" t="s">
        <v>14</v>
      </c>
      <c r="D21" s="33">
        <v>5</v>
      </c>
      <c r="E21" s="34" t="s">
        <v>73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75" t="s">
        <v>28</v>
      </c>
      <c r="B2" s="76" t="s">
        <v>5</v>
      </c>
    </row>
    <row r="3" spans="1:11" ht="18.75" customHeight="1" x14ac:dyDescent="0.25">
      <c r="A3" s="75" t="s">
        <v>29</v>
      </c>
      <c r="B3" s="76" t="s">
        <v>6</v>
      </c>
      <c r="D3" s="106"/>
    </row>
    <row r="4" spans="1:11" ht="18.75" customHeight="1" x14ac:dyDescent="0.25">
      <c r="A4" s="75" t="s">
        <v>30</v>
      </c>
      <c r="B4" s="76" t="s">
        <v>7</v>
      </c>
      <c r="D4" s="106"/>
    </row>
    <row r="5" spans="1:11" ht="18.75" customHeight="1" x14ac:dyDescent="0.25">
      <c r="A5" s="75" t="s">
        <v>31</v>
      </c>
      <c r="B5" s="77" t="s">
        <v>74</v>
      </c>
      <c r="D5" s="106"/>
    </row>
    <row r="6" spans="1:11" ht="18.75" customHeight="1" x14ac:dyDescent="0.25">
      <c r="A6" s="75" t="s">
        <v>32</v>
      </c>
      <c r="B6" s="77" t="s">
        <v>75</v>
      </c>
      <c r="D6" s="106"/>
    </row>
    <row r="7" spans="1:11" ht="18.75" customHeight="1" x14ac:dyDescent="0.25">
      <c r="A7" s="75" t="s">
        <v>33</v>
      </c>
      <c r="B7" s="77" t="s">
        <v>76</v>
      </c>
      <c r="D7" s="106"/>
    </row>
    <row r="8" spans="1:11" ht="18.75" customHeight="1" x14ac:dyDescent="0.25">
      <c r="A8" s="75" t="s">
        <v>34</v>
      </c>
      <c r="B8" s="77" t="s">
        <v>77</v>
      </c>
      <c r="D8" s="106"/>
    </row>
    <row r="9" spans="1:11" ht="18.75" customHeight="1" x14ac:dyDescent="0.25">
      <c r="A9" s="75" t="s">
        <v>35</v>
      </c>
      <c r="B9" s="83" t="s">
        <v>120</v>
      </c>
      <c r="D9" s="106"/>
    </row>
    <row r="10" spans="1:11" ht="18.75" customHeight="1" x14ac:dyDescent="0.25">
      <c r="A10" s="75" t="s">
        <v>36</v>
      </c>
      <c r="B10" s="83" t="s">
        <v>78</v>
      </c>
      <c r="D10" s="106"/>
    </row>
    <row r="11" spans="1:11" ht="18.75" customHeight="1" x14ac:dyDescent="0.25">
      <c r="A11" s="75" t="s">
        <v>37</v>
      </c>
      <c r="B11" s="77" t="s">
        <v>79</v>
      </c>
      <c r="D11" s="106"/>
    </row>
    <row r="12" spans="1:11" ht="18.75" customHeight="1" x14ac:dyDescent="0.25">
      <c r="A12" s="75"/>
      <c r="B12" s="77"/>
      <c r="D12" s="106"/>
    </row>
    <row r="13" spans="1:11" hidden="1" x14ac:dyDescent="0.2"/>
    <row r="14" spans="1:11" ht="30" hidden="1" customHeight="1" x14ac:dyDescent="0.2">
      <c r="C14" s="986"/>
      <c r="D14" s="986"/>
      <c r="E14" s="986"/>
      <c r="F14" s="10"/>
      <c r="G14" s="987"/>
      <c r="H14" s="987"/>
      <c r="I14" s="987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986"/>
      <c r="D20" s="986"/>
      <c r="E20" s="986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987"/>
      <c r="H21" s="987"/>
      <c r="I21" s="987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78" t="s">
        <v>80</v>
      </c>
      <c r="D35" s="106"/>
      <c r="H35" s="985"/>
      <c r="I35" s="985"/>
      <c r="J35" s="985"/>
      <c r="K35" s="985"/>
    </row>
    <row r="36" spans="2:11" ht="18" x14ac:dyDescent="0.25">
      <c r="B36" s="79" t="s">
        <v>147</v>
      </c>
      <c r="D36" s="106"/>
    </row>
    <row r="37" spans="2:11" ht="18" x14ac:dyDescent="0.25">
      <c r="B37" s="79" t="s">
        <v>81</v>
      </c>
      <c r="D37" s="106"/>
    </row>
    <row r="38" spans="2:11" ht="18" x14ac:dyDescent="0.25">
      <c r="B38" s="79" t="s">
        <v>148</v>
      </c>
      <c r="D38" s="106"/>
    </row>
    <row r="39" spans="2:11" ht="36" x14ac:dyDescent="0.25">
      <c r="B39" s="79" t="s">
        <v>149</v>
      </c>
      <c r="D39" s="106"/>
      <c r="E39" s="106"/>
    </row>
    <row r="40" spans="2:11" ht="18" x14ac:dyDescent="0.25">
      <c r="B40" s="79" t="s">
        <v>150</v>
      </c>
      <c r="D40" s="107"/>
    </row>
    <row r="41" spans="2:11" ht="18" x14ac:dyDescent="0.2">
      <c r="B41" s="79" t="s">
        <v>151</v>
      </c>
    </row>
    <row r="42" spans="2:11" ht="18" x14ac:dyDescent="0.25">
      <c r="B42" s="78" t="s">
        <v>82</v>
      </c>
      <c r="D42" s="106"/>
    </row>
    <row r="43" spans="2:11" ht="18" x14ac:dyDescent="0.25">
      <c r="B43" s="79" t="s">
        <v>83</v>
      </c>
      <c r="D43" s="106"/>
    </row>
    <row r="44" spans="2:11" ht="18" x14ac:dyDescent="0.25">
      <c r="B44" s="79" t="s">
        <v>84</v>
      </c>
      <c r="D44" s="106"/>
    </row>
    <row r="45" spans="2:11" ht="18" x14ac:dyDescent="0.25">
      <c r="B45" s="79" t="s">
        <v>85</v>
      </c>
      <c r="D45" s="106"/>
    </row>
    <row r="46" spans="2:11" ht="18" x14ac:dyDescent="0.25">
      <c r="B46" s="79" t="s">
        <v>86</v>
      </c>
      <c r="D46" s="106"/>
    </row>
    <row r="47" spans="2:11" ht="18" x14ac:dyDescent="0.25">
      <c r="B47" s="78" t="s">
        <v>87</v>
      </c>
      <c r="C47" s="106"/>
    </row>
    <row r="48" spans="2:11" ht="18" x14ac:dyDescent="0.25">
      <c r="B48" s="79" t="s">
        <v>88</v>
      </c>
      <c r="C48" s="106"/>
    </row>
    <row r="49" spans="2:4" ht="18" x14ac:dyDescent="0.25">
      <c r="B49" s="79" t="s">
        <v>89</v>
      </c>
      <c r="C49" s="106"/>
    </row>
    <row r="50" spans="2:4" ht="18" x14ac:dyDescent="0.25">
      <c r="B50" s="79" t="s">
        <v>152</v>
      </c>
      <c r="C50" s="106"/>
    </row>
    <row r="51" spans="2:4" ht="18" x14ac:dyDescent="0.25">
      <c r="B51" s="79" t="s">
        <v>105</v>
      </c>
      <c r="C51" s="106"/>
    </row>
    <row r="52" spans="2:4" ht="18" x14ac:dyDescent="0.25">
      <c r="B52" s="79" t="s">
        <v>90</v>
      </c>
      <c r="C52" s="106"/>
    </row>
    <row r="53" spans="2:4" ht="18" x14ac:dyDescent="0.25">
      <c r="B53" s="79" t="s">
        <v>153</v>
      </c>
      <c r="C53" s="106"/>
    </row>
    <row r="54" spans="2:4" ht="18" x14ac:dyDescent="0.25">
      <c r="B54" s="79" t="s">
        <v>91</v>
      </c>
      <c r="C54" s="106"/>
    </row>
    <row r="55" spans="2:4" ht="18" x14ac:dyDescent="0.25">
      <c r="B55" s="79" t="s">
        <v>154</v>
      </c>
      <c r="C55" s="106"/>
    </row>
    <row r="56" spans="2:4" ht="18" x14ac:dyDescent="0.25">
      <c r="B56" s="79" t="s">
        <v>92</v>
      </c>
      <c r="C56" s="106"/>
    </row>
    <row r="57" spans="2:4" ht="18" x14ac:dyDescent="0.25">
      <c r="B57" s="79" t="s">
        <v>160</v>
      </c>
      <c r="C57" s="106"/>
    </row>
    <row r="58" spans="2:4" ht="18" x14ac:dyDescent="0.25">
      <c r="B58" s="78" t="s">
        <v>101</v>
      </c>
      <c r="D58" s="106"/>
    </row>
    <row r="59" spans="2:4" ht="18" x14ac:dyDescent="0.25">
      <c r="B59" s="79" t="s">
        <v>106</v>
      </c>
      <c r="D59" s="106"/>
    </row>
    <row r="60" spans="2:4" ht="18" x14ac:dyDescent="0.25">
      <c r="B60" s="79" t="s">
        <v>107</v>
      </c>
      <c r="D60" s="106"/>
    </row>
    <row r="61" spans="2:4" ht="18" x14ac:dyDescent="0.25">
      <c r="B61" s="79" t="s">
        <v>108</v>
      </c>
      <c r="D61" s="106"/>
    </row>
    <row r="62" spans="2:4" ht="18" x14ac:dyDescent="0.25">
      <c r="B62" s="79" t="s">
        <v>109</v>
      </c>
      <c r="D62" s="106"/>
    </row>
    <row r="63" spans="2:4" ht="18" x14ac:dyDescent="0.25">
      <c r="B63" s="79" t="s">
        <v>161</v>
      </c>
      <c r="D63" s="106"/>
    </row>
    <row r="64" spans="2:4" ht="18" x14ac:dyDescent="0.25">
      <c r="B64" s="79" t="s">
        <v>162</v>
      </c>
      <c r="D64" s="106"/>
    </row>
    <row r="65" spans="2:4" ht="18" x14ac:dyDescent="0.25">
      <c r="B65" s="78" t="s">
        <v>93</v>
      </c>
      <c r="D65" s="106"/>
    </row>
    <row r="66" spans="2:4" ht="18" x14ac:dyDescent="0.25">
      <c r="B66" s="79" t="s">
        <v>110</v>
      </c>
      <c r="D66" s="106"/>
    </row>
    <row r="67" spans="2:4" ht="18" x14ac:dyDescent="0.25">
      <c r="B67" s="79" t="s">
        <v>111</v>
      </c>
      <c r="D67" s="106"/>
    </row>
    <row r="68" spans="2:4" ht="18" x14ac:dyDescent="0.25">
      <c r="B68" s="79" t="s">
        <v>159</v>
      </c>
      <c r="D68" s="106"/>
    </row>
    <row r="69" spans="2:4" ht="36" x14ac:dyDescent="0.25">
      <c r="B69" s="79" t="s">
        <v>112</v>
      </c>
      <c r="D69" s="106"/>
    </row>
    <row r="70" spans="2:4" ht="36" x14ac:dyDescent="0.25">
      <c r="B70" s="79" t="s">
        <v>113</v>
      </c>
      <c r="D70" s="106"/>
    </row>
    <row r="71" spans="2:4" ht="18" x14ac:dyDescent="0.25">
      <c r="B71" s="79" t="s">
        <v>156</v>
      </c>
      <c r="D71" s="106"/>
    </row>
    <row r="72" spans="2:4" ht="18" x14ac:dyDescent="0.25">
      <c r="B72" s="79" t="s">
        <v>155</v>
      </c>
      <c r="D72" s="106"/>
    </row>
    <row r="73" spans="2:4" ht="18" x14ac:dyDescent="0.25">
      <c r="B73" s="78" t="s">
        <v>94</v>
      </c>
      <c r="D73" s="106"/>
    </row>
    <row r="74" spans="2:4" ht="18" x14ac:dyDescent="0.25">
      <c r="B74" s="79" t="s">
        <v>157</v>
      </c>
      <c r="D74" s="106"/>
    </row>
    <row r="75" spans="2:4" ht="18" x14ac:dyDescent="0.25">
      <c r="B75" s="79" t="s">
        <v>95</v>
      </c>
      <c r="D75" s="106"/>
    </row>
    <row r="76" spans="2:4" ht="18" x14ac:dyDescent="0.25">
      <c r="B76" s="79" t="s">
        <v>158</v>
      </c>
      <c r="D76" s="106"/>
    </row>
    <row r="77" spans="2:4" ht="36" x14ac:dyDescent="0.25">
      <c r="B77" s="78" t="s">
        <v>96</v>
      </c>
      <c r="D77" s="106"/>
    </row>
    <row r="78" spans="2:4" ht="18" x14ac:dyDescent="0.25">
      <c r="B78" s="79" t="s">
        <v>163</v>
      </c>
      <c r="D78" s="106"/>
    </row>
    <row r="79" spans="2:4" ht="18" x14ac:dyDescent="0.25">
      <c r="B79" s="79" t="s">
        <v>164</v>
      </c>
      <c r="D79" s="106"/>
    </row>
    <row r="80" spans="2:4" ht="18" x14ac:dyDescent="0.25">
      <c r="B80" s="79" t="s">
        <v>114</v>
      </c>
      <c r="D80" s="106"/>
    </row>
    <row r="81" spans="2:4" ht="18" x14ac:dyDescent="0.25">
      <c r="B81" s="78" t="s">
        <v>102</v>
      </c>
      <c r="D81" s="106"/>
    </row>
    <row r="82" spans="2:4" ht="18" x14ac:dyDescent="0.25">
      <c r="B82" s="79" t="s">
        <v>115</v>
      </c>
      <c r="D82" s="106"/>
    </row>
    <row r="83" spans="2:4" ht="36" x14ac:dyDescent="0.25">
      <c r="B83" s="79" t="s">
        <v>116</v>
      </c>
      <c r="D83" s="106"/>
    </row>
    <row r="84" spans="2:4" ht="18" x14ac:dyDescent="0.25">
      <c r="B84" s="79" t="s">
        <v>117</v>
      </c>
      <c r="D84" s="106"/>
    </row>
    <row r="85" spans="2:4" ht="18" x14ac:dyDescent="0.25">
      <c r="B85" s="79" t="s">
        <v>118</v>
      </c>
      <c r="D85" s="107"/>
    </row>
    <row r="86" spans="2:4" ht="36" x14ac:dyDescent="0.25">
      <c r="B86" s="78" t="s">
        <v>103</v>
      </c>
      <c r="D86" s="106"/>
    </row>
    <row r="87" spans="2:4" ht="18" x14ac:dyDescent="0.25">
      <c r="B87" s="79" t="s">
        <v>97</v>
      </c>
      <c r="D87" s="106"/>
    </row>
    <row r="88" spans="2:4" ht="18" x14ac:dyDescent="0.25">
      <c r="B88" s="79" t="s">
        <v>98</v>
      </c>
      <c r="D88" s="106"/>
    </row>
    <row r="89" spans="2:4" ht="18" x14ac:dyDescent="0.25">
      <c r="B89" s="79" t="s">
        <v>119</v>
      </c>
      <c r="D89" s="106"/>
    </row>
    <row r="90" spans="2:4" ht="36" x14ac:dyDescent="0.25">
      <c r="B90" s="79" t="s">
        <v>165</v>
      </c>
      <c r="D90" s="106"/>
    </row>
    <row r="91" spans="2:4" ht="18" x14ac:dyDescent="0.25">
      <c r="B91" s="78" t="s">
        <v>104</v>
      </c>
      <c r="D91" s="106"/>
    </row>
    <row r="92" spans="2:4" ht="18" x14ac:dyDescent="0.25">
      <c r="B92" s="79" t="s">
        <v>99</v>
      </c>
      <c r="D92" s="106"/>
    </row>
    <row r="93" spans="2:4" ht="18" x14ac:dyDescent="0.25">
      <c r="B93" s="79" t="s">
        <v>100</v>
      </c>
      <c r="D93" s="106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80" t="s">
        <v>49</v>
      </c>
    </row>
    <row r="98" spans="2:2" ht="18" x14ac:dyDescent="0.2">
      <c r="B98" s="78" t="s">
        <v>80</v>
      </c>
    </row>
    <row r="99" spans="2:2" ht="18" x14ac:dyDescent="0.2">
      <c r="B99" s="78" t="s">
        <v>82</v>
      </c>
    </row>
    <row r="100" spans="2:2" ht="18" x14ac:dyDescent="0.2">
      <c r="B100" s="78" t="s">
        <v>87</v>
      </c>
    </row>
    <row r="101" spans="2:2" ht="18" x14ac:dyDescent="0.2">
      <c r="B101" s="78" t="s">
        <v>101</v>
      </c>
    </row>
    <row r="102" spans="2:2" ht="18" x14ac:dyDescent="0.2">
      <c r="B102" s="78" t="s">
        <v>93</v>
      </c>
    </row>
    <row r="103" spans="2:2" ht="18" x14ac:dyDescent="0.2">
      <c r="B103" s="78" t="s">
        <v>94</v>
      </c>
    </row>
    <row r="104" spans="2:2" ht="36" x14ac:dyDescent="0.2">
      <c r="B104" s="78" t="s">
        <v>96</v>
      </c>
    </row>
    <row r="105" spans="2:2" ht="18" x14ac:dyDescent="0.2">
      <c r="B105" s="78" t="s">
        <v>102</v>
      </c>
    </row>
    <row r="106" spans="2:2" ht="36" x14ac:dyDescent="0.2">
      <c r="B106" s="78" t="s">
        <v>103</v>
      </c>
    </row>
    <row r="107" spans="2:2" ht="18" x14ac:dyDescent="0.2">
      <c r="B107" s="78" t="s">
        <v>104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1. DireccyConducc</vt:lpstr>
      <vt:lpstr>Hoja1</vt:lpstr>
      <vt:lpstr>2. Reg en Salud</vt:lpstr>
      <vt:lpstr>3. Vigilancia</vt:lpstr>
      <vt:lpstr>4. Gestión Institucional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Ronny</cp:lastModifiedBy>
  <cp:lastPrinted>2017-02-23T16:01:39Z</cp:lastPrinted>
  <dcterms:created xsi:type="dcterms:W3CDTF">2007-10-09T06:09:30Z</dcterms:created>
  <dcterms:modified xsi:type="dcterms:W3CDTF">2017-02-23T16:03:21Z</dcterms:modified>
</cp:coreProperties>
</file>