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Ronny\Documents\PLANIFICACION\2017\Programaciones 2017\DPS pendiente\"/>
    </mc:Choice>
  </mc:AlternateContent>
  <bookViews>
    <workbookView xWindow="0" yWindow="0" windowWidth="20490" windowHeight="7620" tabRatio="788" firstSheet="1" activeTab="1"/>
  </bookViews>
  <sheets>
    <sheet name="1. DireccyConducc" sheetId="40" state="hidden" r:id="rId1"/>
    <sheet name="1. DireccyConducc DPS" sheetId="51" r:id="rId2"/>
    <sheet name="2. Reg en Salud" sheetId="32" state="hidden" r:id="rId3"/>
    <sheet name="3. Vigilancia" sheetId="50" state="hidden" r:id="rId4"/>
    <sheet name="4. Gestión Institucional " sheetId="48" state="hidden" r:id="rId5"/>
    <sheet name="Estimación DPS" sheetId="52" r:id="rId6"/>
    <sheet name="5. Valoración_Riesgo " sheetId="31" r:id="rId7"/>
    <sheet name="6. Control gerencial" sheetId="46" r:id="rId8"/>
    <sheet name="7. Cumplimiento" sheetId="47" r:id="rId9"/>
    <sheet name="8. SEVRI-INFO" sheetId="21" state="hidden" r:id="rId10"/>
    <sheet name="9. Lista riesgos" sheetId="7" state="hidden" r:id="rId11"/>
  </sheets>
  <externalReferences>
    <externalReference r:id="rId12"/>
    <externalReference r:id="rId13"/>
    <externalReference r:id="rId14"/>
    <externalReference r:id="rId15"/>
    <externalReference r:id="rId16"/>
  </externalReferences>
  <definedNames>
    <definedName name="a" localSheetId="1">#REF!</definedName>
    <definedName name="a" localSheetId="2">#REF!</definedName>
    <definedName name="a" localSheetId="7">#REF!</definedName>
    <definedName name="a" localSheetId="5">#REF!</definedName>
    <definedName name="a">#REF!</definedName>
    <definedName name="aasa" localSheetId="1">#REF!</definedName>
    <definedName name="aasa" localSheetId="7">#REF!</definedName>
    <definedName name="aasa" localSheetId="5">#REF!</definedName>
    <definedName name="aasa">#REF!</definedName>
    <definedName name="as" localSheetId="1">#REF!</definedName>
    <definedName name="as" localSheetId="2">#REF!</definedName>
    <definedName name="as" localSheetId="7">#REF!</definedName>
    <definedName name="as" localSheetId="5">#REF!</definedName>
    <definedName name="as">#REF!</definedName>
    <definedName name="categoriasr">'9. Lista riesgos'!$B$97:$B$108</definedName>
    <definedName name="categoriasriesgo" localSheetId="1">'9. Lista riesgos'!#REF!</definedName>
    <definedName name="categoriasriesgo" localSheetId="2">[1]bd!#REF!</definedName>
    <definedName name="categoriasriesgo" localSheetId="4">'[2]9. Lista riesgos'!#REF!</definedName>
    <definedName name="categoriasriesgo" localSheetId="6">[3]bd!#REF!</definedName>
    <definedName name="categoriasriesgo" localSheetId="7">'9. Lista riesgos'!#REF!</definedName>
    <definedName name="categoriasriesgo" localSheetId="5">'[4]9. Lista riesgos'!#REF!</definedName>
    <definedName name="categoriasriesgo">'9. Lista riesgos'!#REF!</definedName>
    <definedName name="CostInd" localSheetId="1">#REF!</definedName>
    <definedName name="CostInd" localSheetId="2">#REF!</definedName>
    <definedName name="CostInd" localSheetId="6">'[3]Inventario recursos'!#REF!</definedName>
    <definedName name="CostInd" localSheetId="7">#REF!</definedName>
    <definedName name="CostInd" localSheetId="5">#REF!</definedName>
    <definedName name="CostInd">#REF!</definedName>
    <definedName name="inventarioriesgos">'9. Lista riesgos'!$B$35:$B$94</definedName>
    <definedName name="l" localSheetId="1">#REF!</definedName>
    <definedName name="l" localSheetId="2">#REF!</definedName>
    <definedName name="l" localSheetId="7">#REF!</definedName>
    <definedName name="l" localSheetId="5">#REF!</definedName>
    <definedName name="l">#REF!</definedName>
    <definedName name="riesgos">'9. Lista riesgos'!$B$1:$B$12</definedName>
    <definedName name="SisyTec" localSheetId="1">#REF!</definedName>
    <definedName name="SisyTec" localSheetId="2">#REF!</definedName>
    <definedName name="SisyTec" localSheetId="6">'[3]Inventario recursos'!#REF!</definedName>
    <definedName name="SisyTec" localSheetId="7">#REF!</definedName>
    <definedName name="SisyTec" localSheetId="5">#REF!</definedName>
    <definedName name="SisyTec">#REF!</definedName>
  </definedNames>
  <calcPr calcId="162913"/>
</workbook>
</file>

<file path=xl/calcChain.xml><?xml version="1.0" encoding="utf-8"?>
<calcChain xmlns="http://schemas.openxmlformats.org/spreadsheetml/2006/main">
  <c r="C248" i="52" l="1"/>
  <c r="C197" i="52"/>
  <c r="C179" i="52"/>
  <c r="P47" i="46" l="1"/>
  <c r="C51" i="46"/>
  <c r="D51" i="46"/>
  <c r="E51" i="46"/>
  <c r="F51" i="46"/>
  <c r="G51" i="46"/>
  <c r="H51" i="46"/>
  <c r="I51" i="46"/>
  <c r="J51" i="46"/>
  <c r="O51" i="46"/>
  <c r="C52" i="46"/>
  <c r="D52" i="46"/>
  <c r="E52" i="46"/>
  <c r="F52" i="46"/>
  <c r="G52" i="46"/>
  <c r="H52" i="46"/>
  <c r="I52" i="46"/>
  <c r="J52" i="46"/>
  <c r="O52" i="46"/>
  <c r="C53" i="46"/>
  <c r="D53" i="46"/>
  <c r="E53" i="46"/>
  <c r="F53" i="46"/>
  <c r="G53" i="46"/>
  <c r="H53" i="46"/>
  <c r="I53" i="46"/>
  <c r="J53" i="46"/>
  <c r="O53" i="46"/>
  <c r="C54" i="46"/>
  <c r="D54" i="46"/>
  <c r="E54" i="46"/>
  <c r="F54" i="46"/>
  <c r="G54" i="46"/>
  <c r="H54" i="46"/>
  <c r="I54" i="46"/>
  <c r="J54" i="46"/>
  <c r="O54" i="46"/>
  <c r="C55" i="46"/>
  <c r="D55" i="46"/>
  <c r="E55" i="46"/>
  <c r="F55" i="46"/>
  <c r="G55" i="46"/>
  <c r="H55" i="46"/>
  <c r="I55" i="46"/>
  <c r="J55" i="46"/>
  <c r="O55" i="46"/>
  <c r="C56" i="46"/>
  <c r="D56" i="46"/>
  <c r="E56" i="46"/>
  <c r="F56" i="46"/>
  <c r="G56" i="46"/>
  <c r="H56" i="46"/>
  <c r="I56" i="46"/>
  <c r="J56" i="46"/>
  <c r="O56" i="46"/>
  <c r="C57" i="46"/>
  <c r="D57" i="46"/>
  <c r="E57" i="46"/>
  <c r="F57" i="46"/>
  <c r="G57" i="46"/>
  <c r="H57" i="46"/>
  <c r="I57" i="46"/>
  <c r="J57" i="46"/>
  <c r="O57" i="46"/>
  <c r="C58" i="46"/>
  <c r="D58" i="46"/>
  <c r="E58" i="46"/>
  <c r="F58" i="46"/>
  <c r="G58" i="46"/>
  <c r="H58" i="46"/>
  <c r="I58" i="46"/>
  <c r="J58" i="46"/>
  <c r="O58" i="46"/>
  <c r="C59" i="46"/>
  <c r="D59" i="46"/>
  <c r="E59" i="46"/>
  <c r="F59" i="46"/>
  <c r="G59" i="46"/>
  <c r="H59" i="46"/>
  <c r="I59" i="46"/>
  <c r="J59" i="46"/>
  <c r="O59" i="46"/>
  <c r="C60" i="46"/>
  <c r="D60" i="46"/>
  <c r="E60" i="46"/>
  <c r="F60" i="46"/>
  <c r="G60" i="46"/>
  <c r="H60" i="46"/>
  <c r="I60" i="46"/>
  <c r="J60" i="46"/>
  <c r="O60" i="46"/>
  <c r="C61" i="46"/>
  <c r="D61" i="46"/>
  <c r="E61" i="46"/>
  <c r="F61" i="46"/>
  <c r="G61" i="46"/>
  <c r="H61" i="46"/>
  <c r="I61" i="46"/>
  <c r="J61" i="46"/>
  <c r="O61" i="46"/>
  <c r="C62" i="46"/>
  <c r="D62" i="46"/>
  <c r="E62" i="46"/>
  <c r="F62" i="46"/>
  <c r="G62" i="46"/>
  <c r="H62" i="46"/>
  <c r="I62" i="46"/>
  <c r="J62" i="46"/>
  <c r="O62" i="46"/>
  <c r="C63" i="46"/>
  <c r="D63" i="46"/>
  <c r="E63" i="46"/>
  <c r="F63" i="46"/>
  <c r="G63" i="46"/>
  <c r="H63" i="46"/>
  <c r="I63" i="46"/>
  <c r="J63" i="46"/>
  <c r="O63" i="46"/>
  <c r="C64" i="46"/>
  <c r="D64" i="46"/>
  <c r="E64" i="46"/>
  <c r="F64" i="46"/>
  <c r="G64" i="46"/>
  <c r="H64" i="46"/>
  <c r="I64" i="46"/>
  <c r="J64" i="46"/>
  <c r="O64" i="46"/>
  <c r="C65" i="46"/>
  <c r="D65" i="46"/>
  <c r="E65" i="46"/>
  <c r="F65" i="46"/>
  <c r="G65" i="46"/>
  <c r="H65" i="46"/>
  <c r="I65" i="46"/>
  <c r="J65" i="46"/>
  <c r="O65" i="46"/>
  <c r="C66" i="46"/>
  <c r="D66" i="46"/>
  <c r="E66" i="46"/>
  <c r="F66" i="46"/>
  <c r="G66" i="46"/>
  <c r="H66" i="46"/>
  <c r="I66" i="46"/>
  <c r="J66" i="46"/>
  <c r="O66" i="46"/>
  <c r="C67" i="46"/>
  <c r="D67" i="46"/>
  <c r="E67" i="46"/>
  <c r="F67" i="46"/>
  <c r="G67" i="46"/>
  <c r="H67" i="46"/>
  <c r="I67" i="46"/>
  <c r="J67" i="46"/>
  <c r="O67" i="46"/>
  <c r="C68" i="46"/>
  <c r="D68" i="46"/>
  <c r="E68" i="46"/>
  <c r="F68" i="46"/>
  <c r="G68" i="46"/>
  <c r="H68" i="46"/>
  <c r="I68" i="46"/>
  <c r="J68" i="46"/>
  <c r="O68" i="46"/>
  <c r="C69" i="46"/>
  <c r="D69" i="46"/>
  <c r="E69" i="46"/>
  <c r="F69" i="46"/>
  <c r="G69" i="46"/>
  <c r="H69" i="46"/>
  <c r="I69" i="46"/>
  <c r="J69" i="46"/>
  <c r="O69" i="46"/>
  <c r="C70" i="46"/>
  <c r="D70" i="46"/>
  <c r="E70" i="46"/>
  <c r="F70" i="46"/>
  <c r="G70" i="46"/>
  <c r="H70" i="46"/>
  <c r="I70" i="46"/>
  <c r="J70" i="46"/>
  <c r="O70" i="46"/>
  <c r="C71" i="46"/>
  <c r="D71" i="46"/>
  <c r="E71" i="46"/>
  <c r="F71" i="46"/>
  <c r="G71" i="46"/>
  <c r="H71" i="46"/>
  <c r="I71" i="46"/>
  <c r="J71" i="46"/>
  <c r="O71" i="46"/>
  <c r="C72" i="46"/>
  <c r="D72" i="46"/>
  <c r="E72" i="46"/>
  <c r="F72" i="46"/>
  <c r="G72" i="46"/>
  <c r="H72" i="46"/>
  <c r="I72" i="46"/>
  <c r="J72" i="46"/>
  <c r="O72" i="46"/>
  <c r="C73" i="46"/>
  <c r="D73" i="46"/>
  <c r="E73" i="46"/>
  <c r="F73" i="46"/>
  <c r="G73" i="46"/>
  <c r="H73" i="46"/>
  <c r="I73" i="46"/>
  <c r="J73" i="46"/>
  <c r="O73" i="46"/>
  <c r="C74" i="46"/>
  <c r="D74" i="46"/>
  <c r="E74" i="46"/>
  <c r="F74" i="46"/>
  <c r="G74" i="46"/>
  <c r="H74" i="46"/>
  <c r="I74" i="46"/>
  <c r="J74" i="46"/>
  <c r="O74" i="46"/>
  <c r="C75" i="46"/>
  <c r="D75" i="46"/>
  <c r="E75" i="46"/>
  <c r="F75" i="46"/>
  <c r="G75" i="46"/>
  <c r="H75" i="46"/>
  <c r="I75" i="46"/>
  <c r="J75" i="46"/>
  <c r="O75" i="46"/>
  <c r="C76" i="46"/>
  <c r="D76" i="46"/>
  <c r="E76" i="46"/>
  <c r="F76" i="46"/>
  <c r="G76" i="46"/>
  <c r="H76" i="46"/>
  <c r="I76" i="46"/>
  <c r="J76" i="46"/>
  <c r="O76" i="46"/>
  <c r="C77" i="46"/>
  <c r="D77" i="46"/>
  <c r="E77" i="46"/>
  <c r="F77" i="46"/>
  <c r="G77" i="46"/>
  <c r="H77" i="46"/>
  <c r="I77" i="46"/>
  <c r="J77" i="46"/>
  <c r="O77" i="46"/>
  <c r="C78" i="46"/>
  <c r="D78" i="46"/>
  <c r="E78" i="46"/>
  <c r="F78" i="46"/>
  <c r="G78" i="46"/>
  <c r="H78" i="46"/>
  <c r="I78" i="46"/>
  <c r="J78" i="46"/>
  <c r="O78" i="46"/>
  <c r="C79" i="46"/>
  <c r="D79" i="46"/>
  <c r="E79" i="46"/>
  <c r="F79" i="46"/>
  <c r="G79" i="46"/>
  <c r="H79" i="46"/>
  <c r="I79" i="46"/>
  <c r="J79" i="46"/>
  <c r="O79" i="46"/>
  <c r="J50" i="46"/>
  <c r="I50" i="46"/>
  <c r="H50" i="46"/>
  <c r="G50" i="46"/>
  <c r="F50" i="46"/>
  <c r="E50" i="46"/>
  <c r="D50" i="46"/>
  <c r="C50" i="46"/>
  <c r="R50" i="46"/>
  <c r="R80" i="46" s="1"/>
  <c r="D12" i="47" s="1"/>
  <c r="Q50" i="46"/>
  <c r="Q80" i="46" s="1"/>
  <c r="C12" i="47" s="1"/>
  <c r="P50" i="46"/>
  <c r="P80" i="46" s="1"/>
  <c r="B12" i="47" s="1"/>
  <c r="O50" i="46"/>
  <c r="O80" i="46" s="1"/>
  <c r="A12" i="47" s="1"/>
  <c r="S80" i="46" l="1"/>
  <c r="S50" i="46"/>
  <c r="D12" i="46" l="1"/>
  <c r="E12" i="46"/>
  <c r="G12" i="46"/>
  <c r="H12" i="46"/>
  <c r="I12" i="46"/>
  <c r="J12" i="46"/>
  <c r="K12" i="46"/>
  <c r="L12" i="46"/>
  <c r="M12" i="46"/>
  <c r="R12" i="46"/>
  <c r="D13" i="46"/>
  <c r="E13" i="46"/>
  <c r="G13" i="46"/>
  <c r="H13" i="46"/>
  <c r="I13" i="46"/>
  <c r="J13" i="46"/>
  <c r="K13" i="46"/>
  <c r="L13" i="46"/>
  <c r="M13" i="46"/>
  <c r="R13" i="46"/>
  <c r="D14" i="46"/>
  <c r="E14" i="46"/>
  <c r="G14" i="46"/>
  <c r="H14" i="46"/>
  <c r="I14" i="46"/>
  <c r="J14" i="46"/>
  <c r="K14" i="46"/>
  <c r="L14" i="46"/>
  <c r="M14" i="46"/>
  <c r="R14" i="46"/>
  <c r="D15" i="46"/>
  <c r="E15" i="46"/>
  <c r="G15" i="46"/>
  <c r="H15" i="46"/>
  <c r="I15" i="46"/>
  <c r="J15" i="46"/>
  <c r="K15" i="46"/>
  <c r="L15" i="46"/>
  <c r="M15" i="46"/>
  <c r="R15" i="46"/>
  <c r="D16" i="46"/>
  <c r="E16" i="46"/>
  <c r="G16" i="46"/>
  <c r="H16" i="46"/>
  <c r="I16" i="46"/>
  <c r="J16" i="46"/>
  <c r="K16" i="46"/>
  <c r="L16" i="46"/>
  <c r="M16" i="46"/>
  <c r="R16" i="46"/>
  <c r="D17" i="46"/>
  <c r="E17" i="46"/>
  <c r="G17" i="46"/>
  <c r="H17" i="46"/>
  <c r="I17" i="46"/>
  <c r="J17" i="46"/>
  <c r="K17" i="46"/>
  <c r="L17" i="46"/>
  <c r="M17" i="46"/>
  <c r="R17" i="46"/>
  <c r="D18" i="46"/>
  <c r="E18" i="46"/>
  <c r="G18" i="46"/>
  <c r="H18" i="46"/>
  <c r="I18" i="46"/>
  <c r="J18" i="46"/>
  <c r="K18" i="46"/>
  <c r="L18" i="46"/>
  <c r="M18" i="46"/>
  <c r="R18" i="46"/>
  <c r="D19" i="46"/>
  <c r="E19" i="46"/>
  <c r="G19" i="46"/>
  <c r="H19" i="46"/>
  <c r="I19" i="46"/>
  <c r="J19" i="46"/>
  <c r="K19" i="46"/>
  <c r="L19" i="46"/>
  <c r="M19" i="46"/>
  <c r="R19" i="46"/>
  <c r="D20" i="46"/>
  <c r="E20" i="46"/>
  <c r="G20" i="46"/>
  <c r="H20" i="46"/>
  <c r="I20" i="46"/>
  <c r="J20" i="46"/>
  <c r="K20" i="46"/>
  <c r="L20" i="46"/>
  <c r="M20" i="46"/>
  <c r="R20" i="46"/>
  <c r="D21" i="46"/>
  <c r="E21" i="46"/>
  <c r="G21" i="46"/>
  <c r="H21" i="46"/>
  <c r="I21" i="46"/>
  <c r="J21" i="46"/>
  <c r="K21" i="46"/>
  <c r="L21" i="46"/>
  <c r="M21" i="46"/>
  <c r="R21" i="46"/>
  <c r="D22" i="46"/>
  <c r="E22" i="46"/>
  <c r="G22" i="46"/>
  <c r="H22" i="46"/>
  <c r="I22" i="46"/>
  <c r="J22" i="46"/>
  <c r="K22" i="46"/>
  <c r="L22" i="46"/>
  <c r="M22" i="46"/>
  <c r="R22" i="46"/>
  <c r="D23" i="46"/>
  <c r="E23" i="46"/>
  <c r="G23" i="46"/>
  <c r="H23" i="46"/>
  <c r="I23" i="46"/>
  <c r="J23" i="46"/>
  <c r="K23" i="46"/>
  <c r="L23" i="46"/>
  <c r="M23" i="46"/>
  <c r="R23" i="46"/>
  <c r="D24" i="46"/>
  <c r="E24" i="46"/>
  <c r="G24" i="46"/>
  <c r="H24" i="46"/>
  <c r="I24" i="46"/>
  <c r="J24" i="46"/>
  <c r="K24" i="46"/>
  <c r="L24" i="46"/>
  <c r="M24" i="46"/>
  <c r="R24" i="46"/>
  <c r="D25" i="46"/>
  <c r="E25" i="46"/>
  <c r="G25" i="46"/>
  <c r="H25" i="46"/>
  <c r="I25" i="46"/>
  <c r="J25" i="46"/>
  <c r="K25" i="46"/>
  <c r="L25" i="46"/>
  <c r="M25" i="46"/>
  <c r="R25" i="46"/>
  <c r="D26" i="46"/>
  <c r="E26" i="46"/>
  <c r="G26" i="46"/>
  <c r="H26" i="46"/>
  <c r="I26" i="46"/>
  <c r="J26" i="46"/>
  <c r="K26" i="46"/>
  <c r="L26" i="46"/>
  <c r="M26" i="46"/>
  <c r="R26" i="46"/>
  <c r="D27" i="46"/>
  <c r="E27" i="46"/>
  <c r="G27" i="46"/>
  <c r="H27" i="46"/>
  <c r="I27" i="46"/>
  <c r="J27" i="46"/>
  <c r="K27" i="46"/>
  <c r="L27" i="46"/>
  <c r="M27" i="46"/>
  <c r="R27" i="46"/>
  <c r="D28" i="46"/>
  <c r="E28" i="46"/>
  <c r="G28" i="46"/>
  <c r="H28" i="46"/>
  <c r="I28" i="46"/>
  <c r="J28" i="46"/>
  <c r="K28" i="46"/>
  <c r="L28" i="46"/>
  <c r="M28" i="46"/>
  <c r="R28" i="46"/>
  <c r="D29" i="46"/>
  <c r="E29" i="46"/>
  <c r="G29" i="46"/>
  <c r="H29" i="46"/>
  <c r="I29" i="46"/>
  <c r="J29" i="46"/>
  <c r="K29" i="46"/>
  <c r="L29" i="46"/>
  <c r="M29" i="46"/>
  <c r="R29" i="46"/>
  <c r="D30" i="46"/>
  <c r="E30" i="46"/>
  <c r="G30" i="46"/>
  <c r="H30" i="46"/>
  <c r="I30" i="46"/>
  <c r="J30" i="46"/>
  <c r="K30" i="46"/>
  <c r="L30" i="46"/>
  <c r="M30" i="46"/>
  <c r="R30" i="46"/>
  <c r="V10" i="46"/>
  <c r="H6" i="47" s="1"/>
  <c r="U10" i="46"/>
  <c r="F6" i="47" s="1"/>
  <c r="T10" i="46"/>
  <c r="E6" i="47" s="1"/>
  <c r="G6" i="47" s="1"/>
  <c r="Q10" i="46"/>
  <c r="P10" i="46"/>
  <c r="O10" i="46"/>
  <c r="N10" i="46"/>
  <c r="C7" i="46"/>
  <c r="G8" i="46"/>
  <c r="H8" i="46"/>
  <c r="I8" i="46"/>
  <c r="J8" i="46"/>
  <c r="K8" i="46"/>
  <c r="L8" i="46"/>
  <c r="M8" i="46"/>
  <c r="R8" i="46"/>
  <c r="R10" i="46" s="1"/>
  <c r="C6" i="47" s="1"/>
  <c r="G9" i="46"/>
  <c r="H9" i="46"/>
  <c r="I9" i="46"/>
  <c r="J9" i="46"/>
  <c r="K9" i="46"/>
  <c r="L9" i="46"/>
  <c r="M9" i="46"/>
  <c r="R9" i="46"/>
  <c r="R7" i="46"/>
  <c r="M7" i="46"/>
  <c r="L7" i="46"/>
  <c r="K7" i="46"/>
  <c r="J7" i="46"/>
  <c r="I7" i="46"/>
  <c r="A6" i="46"/>
  <c r="H7" i="46"/>
  <c r="G7" i="46"/>
  <c r="E7" i="46"/>
  <c r="F7" i="46"/>
  <c r="F10" i="46" s="1"/>
  <c r="D3" i="46"/>
  <c r="D7" i="46"/>
  <c r="B7" i="46"/>
  <c r="B6" i="47" s="1"/>
  <c r="A161" i="52"/>
  <c r="A5" i="52"/>
  <c r="C310" i="52"/>
  <c r="C305" i="52"/>
  <c r="C295" i="52"/>
  <c r="C285" i="52"/>
  <c r="C283" i="52" s="1"/>
  <c r="C273" i="52"/>
  <c r="C267" i="52"/>
  <c r="C263" i="52"/>
  <c r="C254" i="52"/>
  <c r="C241" i="52"/>
  <c r="C231" i="52"/>
  <c r="C225" i="52"/>
  <c r="C214" i="52"/>
  <c r="C203" i="52"/>
  <c r="C202" i="52"/>
  <c r="C188" i="52"/>
  <c r="C172" i="52"/>
  <c r="C165" i="52"/>
  <c r="C163" i="52" l="1"/>
  <c r="C239" i="52"/>
  <c r="C161" i="52" s="1"/>
  <c r="M13" i="51" s="1"/>
  <c r="U31" i="46"/>
  <c r="T31" i="46"/>
  <c r="Q31" i="46"/>
  <c r="Q38" i="46" s="1"/>
  <c r="P31" i="46"/>
  <c r="P38" i="46" s="1"/>
  <c r="O31" i="46"/>
  <c r="O38" i="46" s="1"/>
  <c r="N31" i="46"/>
  <c r="N38" i="46" s="1"/>
  <c r="M11" i="46" l="1"/>
  <c r="L11" i="46"/>
  <c r="K11" i="46"/>
  <c r="J11" i="46"/>
  <c r="I11" i="46"/>
  <c r="H11" i="46"/>
  <c r="G11" i="46"/>
  <c r="B8" i="47" l="1"/>
  <c r="B7" i="47"/>
  <c r="B4" i="47"/>
  <c r="A3" i="47"/>
  <c r="S34" i="46"/>
  <c r="S37" i="46" s="1"/>
  <c r="H36" i="46"/>
  <c r="G36" i="46"/>
  <c r="F36" i="46"/>
  <c r="E36" i="46"/>
  <c r="H35" i="46"/>
  <c r="G35" i="46"/>
  <c r="F35" i="46"/>
  <c r="E35" i="46"/>
  <c r="H34" i="46"/>
  <c r="G34" i="46"/>
  <c r="F34" i="46"/>
  <c r="E34" i="46"/>
  <c r="D36" i="46"/>
  <c r="D35" i="46"/>
  <c r="D34" i="46"/>
  <c r="C36" i="46"/>
  <c r="C35" i="46"/>
  <c r="C34" i="46"/>
  <c r="B32" i="46"/>
  <c r="C32" i="46"/>
  <c r="D32" i="46"/>
  <c r="E32" i="46"/>
  <c r="I32" i="46"/>
  <c r="J32" i="46"/>
  <c r="E33" i="46"/>
  <c r="F33" i="46"/>
  <c r="G33" i="46"/>
  <c r="H33" i="46"/>
  <c r="A3" i="52"/>
  <c r="C154" i="52"/>
  <c r="C149" i="52"/>
  <c r="C139" i="52"/>
  <c r="C129" i="52"/>
  <c r="C117" i="52"/>
  <c r="C111" i="52"/>
  <c r="C107" i="52"/>
  <c r="C98" i="52"/>
  <c r="C92" i="52"/>
  <c r="C85" i="52"/>
  <c r="C75" i="52"/>
  <c r="C69" i="52"/>
  <c r="C58" i="52"/>
  <c r="C47" i="52"/>
  <c r="C46" i="52" s="1"/>
  <c r="C41" i="52"/>
  <c r="C32" i="52"/>
  <c r="C23" i="52"/>
  <c r="C16" i="52"/>
  <c r="C9" i="52"/>
  <c r="R11" i="46"/>
  <c r="R31" i="46" s="1"/>
  <c r="C7" i="47" l="1"/>
  <c r="F7" i="47"/>
  <c r="E7" i="47"/>
  <c r="C7" i="52"/>
  <c r="C127" i="52"/>
  <c r="I34" i="46"/>
  <c r="I35" i="46"/>
  <c r="I36" i="46"/>
  <c r="C83" i="52"/>
  <c r="F11" i="46"/>
  <c r="F31" i="46" s="1"/>
  <c r="E11" i="46"/>
  <c r="D11" i="46"/>
  <c r="C11" i="46"/>
  <c r="B11" i="46"/>
  <c r="A7" i="46"/>
  <c r="D8" i="47"/>
  <c r="E3" i="46"/>
  <c r="F3" i="46"/>
  <c r="G3" i="46"/>
  <c r="H3" i="46"/>
  <c r="J3" i="46"/>
  <c r="H4" i="46"/>
  <c r="I4" i="46"/>
  <c r="J4" i="46"/>
  <c r="K4" i="46"/>
  <c r="L4" i="46"/>
  <c r="M4" i="46"/>
  <c r="J34" i="46"/>
  <c r="V34" i="46" s="1"/>
  <c r="V37" i="46" s="1"/>
  <c r="H8" i="47" s="1"/>
  <c r="R34" i="46"/>
  <c r="J35" i="46"/>
  <c r="R35" i="46"/>
  <c r="J36" i="46"/>
  <c r="R36" i="46"/>
  <c r="N37" i="46"/>
  <c r="O37" i="46"/>
  <c r="P37" i="46"/>
  <c r="Q37" i="46"/>
  <c r="T37" i="46"/>
  <c r="U37" i="46"/>
  <c r="A10" i="31"/>
  <c r="I10" i="31"/>
  <c r="J10" i="31"/>
  <c r="O10" i="31"/>
  <c r="I11" i="31"/>
  <c r="J11" i="31"/>
  <c r="O11" i="31"/>
  <c r="I12" i="31"/>
  <c r="J12" i="31"/>
  <c r="O12" i="31"/>
  <c r="A14" i="31"/>
  <c r="I14" i="31"/>
  <c r="J14" i="31"/>
  <c r="O14" i="31"/>
  <c r="I15" i="31"/>
  <c r="J15" i="31"/>
  <c r="O15" i="31"/>
  <c r="I16" i="31"/>
  <c r="K16" i="31" s="1"/>
  <c r="P16" i="31" s="1"/>
  <c r="J16" i="31"/>
  <c r="O16" i="31"/>
  <c r="A18" i="31"/>
  <c r="I18" i="31"/>
  <c r="K18" i="31" s="1"/>
  <c r="P18" i="31" s="1"/>
  <c r="J18" i="31"/>
  <c r="O18" i="31"/>
  <c r="I19" i="31"/>
  <c r="J19" i="31"/>
  <c r="O19" i="31"/>
  <c r="I20" i="31"/>
  <c r="J20" i="31"/>
  <c r="O20" i="31"/>
  <c r="A22" i="31"/>
  <c r="I22" i="31"/>
  <c r="J22" i="31"/>
  <c r="O22" i="31"/>
  <c r="I23" i="31"/>
  <c r="K23" i="31" s="1"/>
  <c r="J23" i="31"/>
  <c r="O23" i="31"/>
  <c r="I24" i="31"/>
  <c r="K24" i="31" s="1"/>
  <c r="J24" i="31"/>
  <c r="O24" i="31"/>
  <c r="B145" i="48"/>
  <c r="I145" i="48"/>
  <c r="B146" i="48"/>
  <c r="I146" i="48"/>
  <c r="B147" i="48"/>
  <c r="I147" i="48"/>
  <c r="B43" i="50"/>
  <c r="I43" i="50"/>
  <c r="B44" i="50"/>
  <c r="I44" i="50"/>
  <c r="B45" i="50"/>
  <c r="I45" i="50"/>
  <c r="B82" i="32"/>
  <c r="I82" i="32"/>
  <c r="B83" i="32"/>
  <c r="I83" i="32"/>
  <c r="B84" i="32"/>
  <c r="I84" i="32"/>
  <c r="B35" i="51"/>
  <c r="B34" i="46" s="1"/>
  <c r="I35" i="51"/>
  <c r="B36" i="51"/>
  <c r="B35" i="46" s="1"/>
  <c r="I36" i="51"/>
  <c r="B37" i="51"/>
  <c r="B36" i="46" s="1"/>
  <c r="I37" i="51"/>
  <c r="E15" i="40"/>
  <c r="B144" i="40"/>
  <c r="I144" i="40"/>
  <c r="B145" i="40"/>
  <c r="I145" i="40"/>
  <c r="B146" i="40"/>
  <c r="I146" i="40"/>
  <c r="F8" i="47" l="1"/>
  <c r="G8" i="47" s="1"/>
  <c r="U38" i="46"/>
  <c r="E8" i="47"/>
  <c r="T38" i="46"/>
  <c r="E5" i="47"/>
  <c r="F5" i="47"/>
  <c r="C5" i="52"/>
  <c r="P24" i="31"/>
  <c r="R24" i="31" s="1"/>
  <c r="K14" i="31"/>
  <c r="P14" i="31" s="1"/>
  <c r="K12" i="31"/>
  <c r="P12" i="31" s="1"/>
  <c r="R12" i="31" s="1"/>
  <c r="K15" i="31"/>
  <c r="P15" i="31" s="1"/>
  <c r="R15" i="31" s="1"/>
  <c r="P23" i="31"/>
  <c r="R23" i="31" s="1"/>
  <c r="K19" i="31"/>
  <c r="P19" i="31" s="1"/>
  <c r="Q19" i="31" s="1"/>
  <c r="K20" i="31"/>
  <c r="P20" i="31" s="1"/>
  <c r="R20" i="31" s="1"/>
  <c r="K22" i="31"/>
  <c r="P22" i="31" s="1"/>
  <c r="K10" i="31"/>
  <c r="K11" i="31"/>
  <c r="P11" i="31" s="1"/>
  <c r="Q11" i="31" s="1"/>
  <c r="Q16" i="31"/>
  <c r="R16" i="31"/>
  <c r="Q18" i="31"/>
  <c r="R18" i="31"/>
  <c r="P10" i="31"/>
  <c r="Q23" i="31"/>
  <c r="Q12" i="31"/>
  <c r="Q24" i="31"/>
  <c r="T18" i="31"/>
  <c r="E12" i="47"/>
  <c r="F12" i="47" s="1"/>
  <c r="J37" i="46"/>
  <c r="R37" i="46"/>
  <c r="R38" i="46" s="1"/>
  <c r="G7" i="47"/>
  <c r="Q20" i="31" l="1"/>
  <c r="R19" i="31"/>
  <c r="C3" i="52"/>
  <c r="M10" i="51"/>
  <c r="S7" i="46" s="1"/>
  <c r="S10" i="46" s="1"/>
  <c r="D6" i="47" s="1"/>
  <c r="C8" i="47"/>
  <c r="C5" i="47"/>
  <c r="S11" i="46"/>
  <c r="S31" i="46" s="1"/>
  <c r="T14" i="31"/>
  <c r="U14" i="31" s="1"/>
  <c r="V14" i="31" s="1"/>
  <c r="T22" i="31"/>
  <c r="U22" i="31" s="1"/>
  <c r="V22" i="31" s="1"/>
  <c r="Q15" i="31"/>
  <c r="R11" i="31"/>
  <c r="T10" i="31"/>
  <c r="U10" i="31" s="1"/>
  <c r="V10" i="31" s="1"/>
  <c r="W10" i="31" s="1"/>
  <c r="G5" i="47"/>
  <c r="R14" i="31"/>
  <c r="Q14" i="31"/>
  <c r="U18" i="31"/>
  <c r="V18" i="31" s="1"/>
  <c r="S18" i="31"/>
  <c r="R22" i="31"/>
  <c r="Q22" i="31"/>
  <c r="Q10" i="31"/>
  <c r="R10" i="31"/>
  <c r="S22" i="31" l="1"/>
  <c r="S38" i="46"/>
  <c r="S14" i="31"/>
  <c r="V11" i="46"/>
  <c r="V31" i="46" s="1"/>
  <c r="V38" i="46" s="1"/>
  <c r="S10" i="31"/>
  <c r="H7" i="47" l="1"/>
  <c r="H5" i="47"/>
  <c r="D7" i="47"/>
  <c r="D5" i="47"/>
</calcChain>
</file>

<file path=xl/comments1.xml><?xml version="1.0" encoding="utf-8"?>
<comments xmlns="http://schemas.openxmlformats.org/spreadsheetml/2006/main">
  <authors>
    <author>Jaime Rumoroso Solís</author>
  </authors>
  <commentList>
    <comment ref="G13" authorId="0" shapeId="0">
      <text>
        <r>
          <rPr>
            <b/>
            <sz val="9"/>
            <color indexed="81"/>
            <rFont val="Tahoma"/>
            <family val="2"/>
          </rPr>
          <t>Jaime Rumoroso Solís:</t>
        </r>
        <r>
          <rPr>
            <sz val="9"/>
            <color indexed="81"/>
            <rFont val="Tahoma"/>
            <family val="2"/>
          </rPr>
          <t xml:space="preserve">
Materiales didácticos 
para talleres 
¢500,000
</t>
        </r>
      </text>
    </comment>
    <comment ref="G14" authorId="0" shapeId="0">
      <text>
        <r>
          <rPr>
            <b/>
            <sz val="9"/>
            <color indexed="81"/>
            <rFont val="Tahoma"/>
            <family val="2"/>
          </rPr>
          <t>Jaime Rumoroso Solís:</t>
        </r>
        <r>
          <rPr>
            <sz val="9"/>
            <color indexed="81"/>
            <rFont val="Tahoma"/>
            <family val="2"/>
          </rPr>
          <t xml:space="preserve">
Materiales didácticos para personal ¢ 500,000
</t>
        </r>
      </text>
    </comment>
    <comment ref="G15" authorId="0" shapeId="0">
      <text>
        <r>
          <rPr>
            <b/>
            <sz val="9"/>
            <color indexed="81"/>
            <rFont val="Tahoma"/>
            <family val="2"/>
          </rPr>
          <t>Jaime Rumoroso Solís:</t>
        </r>
        <r>
          <rPr>
            <sz val="9"/>
            <color indexed="81"/>
            <rFont val="Tahoma"/>
            <family val="2"/>
          </rPr>
          <t xml:space="preserve">
Se requiere elaborar un instrumento de verificación. No costo.
</t>
        </r>
      </text>
    </comment>
    <comment ref="G16" authorId="0" shapeId="0">
      <text>
        <r>
          <rPr>
            <b/>
            <sz val="9"/>
            <color indexed="81"/>
            <rFont val="Tahoma"/>
            <family val="2"/>
          </rPr>
          <t>Jaime Rumoroso Solís:</t>
        </r>
        <r>
          <rPr>
            <sz val="9"/>
            <color indexed="81"/>
            <rFont val="Tahoma"/>
            <family val="2"/>
          </rPr>
          <t xml:space="preserve">
Viáticos para giras de acompañamiento a las Regiones, al menos una persona por vez, 2 días en el año. ¢1,350,000
</t>
        </r>
      </text>
    </comment>
    <comment ref="G19" authorId="0" shapeId="0">
      <text>
        <r>
          <rPr>
            <b/>
            <sz val="9"/>
            <color indexed="81"/>
            <rFont val="Tahoma"/>
            <family val="2"/>
          </rPr>
          <t>Jaime Rumoroso Solís:</t>
        </r>
        <r>
          <rPr>
            <sz val="9"/>
            <color indexed="81"/>
            <rFont val="Tahoma"/>
            <family val="2"/>
          </rPr>
          <t xml:space="preserve">
Documento final de metodología diagramado e impreso al menos 3 volúmenes para las autoridades.
Materiales de impresoiones asumidos por publicaciones.
¢100,000
</t>
        </r>
      </text>
    </comment>
    <comment ref="G20" authorId="0" shapeId="0">
      <text>
        <r>
          <rPr>
            <b/>
            <sz val="9"/>
            <color indexed="81"/>
            <rFont val="Tahoma"/>
            <family val="2"/>
          </rPr>
          <t>Jaime Rumoroso Solís:</t>
        </r>
        <r>
          <rPr>
            <sz val="9"/>
            <color indexed="81"/>
            <rFont val="Tahoma"/>
            <family val="2"/>
          </rPr>
          <t xml:space="preserve">
Se requieren viáticos para realizar al menos dos giras de trabajo con las dos regiones en plan piloto. En RB y RCO , dos funcionarios un total de 9 días ¢700,000
</t>
        </r>
      </text>
    </comment>
    <comment ref="G21" authorId="0" shapeId="0">
      <text>
        <r>
          <rPr>
            <b/>
            <sz val="9"/>
            <color indexed="81"/>
            <rFont val="Tahoma"/>
            <family val="2"/>
          </rPr>
          <t>Jaime Rumoroso Solís:
L</t>
        </r>
        <r>
          <rPr>
            <sz val="9"/>
            <color indexed="81"/>
            <rFont val="Tahoma"/>
            <family val="2"/>
          </rPr>
          <t xml:space="preserve">a herramienta de mapeo debe ser desarrollada con el personal institucional de TIC, pero requiere definir metodología de mapeo, contar con equipo de cómputo capacitado para llevar un  sistema de información geográfica y equipos de GPS.
Inicialmente se va sistematizar el registro de caracterización de actores  ajustando los existentes en un solo sistema. </t>
        </r>
      </text>
    </comment>
    <comment ref="G22" authorId="0" shapeId="0">
      <text>
        <r>
          <rPr>
            <b/>
            <sz val="9"/>
            <color indexed="81"/>
            <rFont val="Tahoma"/>
            <family val="2"/>
          </rPr>
          <t>Jaime Rumoroso Solís:</t>
        </r>
        <r>
          <rPr>
            <sz val="9"/>
            <color indexed="81"/>
            <rFont val="Tahoma"/>
            <family val="2"/>
          </rPr>
          <t xml:space="preserve">
Valorar el costo del mapeo georeferenciado para el 2018, pues se requiere equipos de cómputo que puedan soportar sistema de informacióngeográfica y equipos de GPS en Nivel centrál así como en cada región y área rectora.</t>
        </r>
      </text>
    </comment>
    <comment ref="G23" authorId="0" shapeId="0">
      <text>
        <r>
          <rPr>
            <b/>
            <sz val="9"/>
            <color indexed="81"/>
            <rFont val="Tahoma"/>
            <family val="2"/>
          </rPr>
          <t>Jaime Rumoroso Solís:</t>
        </r>
        <r>
          <rPr>
            <sz val="9"/>
            <color indexed="81"/>
            <rFont val="Tahoma"/>
            <family val="2"/>
          </rPr>
          <t xml:space="preserve">
Para esta identificación se requiere realmente un análisis de situación de la investigación en Promoción de la Salud.
Para ello se requiere viáticos para interacción con diferentes actores sociales ¢1,000,000</t>
        </r>
      </text>
    </comment>
    <comment ref="G24" authorId="0" shapeId="0">
      <text>
        <r>
          <rPr>
            <b/>
            <sz val="9"/>
            <color indexed="81"/>
            <rFont val="Tahoma"/>
            <family val="2"/>
          </rPr>
          <t>Jaime Rumoroso Solís:</t>
        </r>
        <r>
          <rPr>
            <sz val="9"/>
            <color indexed="81"/>
            <rFont val="Tahoma"/>
            <family val="2"/>
          </rPr>
          <t xml:space="preserve">
Se requiere realizar reuniones con los actores sociales en el MS y en las sedes de las instituciones.
Necesario para las reuniones, recursos para cafes¢250,000</t>
        </r>
      </text>
    </comment>
    <comment ref="G26" authorId="0" shapeId="0">
      <text>
        <r>
          <rPr>
            <b/>
            <sz val="9"/>
            <color indexed="81"/>
            <rFont val="Tahoma"/>
            <family val="2"/>
          </rPr>
          <t>Jaime Rumoroso Solís:</t>
        </r>
        <r>
          <rPr>
            <sz val="9"/>
            <color indexed="81"/>
            <rFont val="Tahoma"/>
            <family val="2"/>
          </rPr>
          <t xml:space="preserve">
Se requiere realizar reuniones con los actores sociales en el MS y en las sedes de las instituciones.
Necesario para las reuniones, recursos para cafes¢250,000</t>
        </r>
      </text>
    </comment>
  </commentList>
</comments>
</file>

<file path=xl/comments2.xml><?xml version="1.0" encoding="utf-8"?>
<comments xmlns="http://schemas.openxmlformats.org/spreadsheetml/2006/main">
  <authors>
    <author>Jaime Rumoroso Solís</author>
  </authors>
  <commentList>
    <comment ref="B42" authorId="0" shapeId="0">
      <text>
        <r>
          <rPr>
            <b/>
            <sz val="9"/>
            <color indexed="81"/>
            <rFont val="Tahoma"/>
            <family val="2"/>
          </rPr>
          <t>Jaime Rumoroso Solís:</t>
        </r>
        <r>
          <rPr>
            <sz val="9"/>
            <color indexed="81"/>
            <rFont val="Tahoma"/>
            <family val="2"/>
          </rPr>
          <t xml:space="preserve">
Contemplado como viáticos
</t>
        </r>
      </text>
    </comment>
  </commentList>
</comments>
</file>

<file path=xl/sharedStrings.xml><?xml version="1.0" encoding="utf-8"?>
<sst xmlns="http://schemas.openxmlformats.org/spreadsheetml/2006/main" count="1708" uniqueCount="1150">
  <si>
    <t>ALTO</t>
  </si>
  <si>
    <t>Referencias del Marco Orientador del SEVRI</t>
  </si>
  <si>
    <t>Peor escenario Inherente</t>
  </si>
  <si>
    <t>FIN</t>
  </si>
  <si>
    <t xml:space="preserve">Portafolio de Riesgos </t>
  </si>
  <si>
    <t>Riesgos del Entorno</t>
  </si>
  <si>
    <t>Riesgos de procesos</t>
  </si>
  <si>
    <t>Riesgo de operaciones</t>
  </si>
  <si>
    <t>Calificación riesgos por probabilidad de ocurrencia</t>
  </si>
  <si>
    <t xml:space="preserve">Calificación </t>
  </si>
  <si>
    <t>Puntaje</t>
  </si>
  <si>
    <t>Descripción</t>
  </si>
  <si>
    <t xml:space="preserve">Alta </t>
  </si>
  <si>
    <t>Media</t>
  </si>
  <si>
    <t>Baja</t>
  </si>
  <si>
    <t xml:space="preserve">Calificación  </t>
  </si>
  <si>
    <t>Alto</t>
  </si>
  <si>
    <t>Manejable</t>
  </si>
  <si>
    <t>Nulo</t>
  </si>
  <si>
    <t>Si el evento ocurre no se logran los objetivos institucionales</t>
  </si>
  <si>
    <t>Si el evento ocurre podría atrasar el logro de los objetivos institucionales</t>
  </si>
  <si>
    <t>Si el evento ocurre no hay consecuencias en el logro de los objetivos institucionales</t>
  </si>
  <si>
    <t>Probabilidad</t>
  </si>
  <si>
    <t>Impacto</t>
  </si>
  <si>
    <t>Cualitativa</t>
  </si>
  <si>
    <t>Cuantitativa</t>
  </si>
  <si>
    <t>Calificación de riesgos por impacto</t>
  </si>
  <si>
    <t>PxI (INHERENTE)</t>
  </si>
  <si>
    <t>R1</t>
  </si>
  <si>
    <t>R2</t>
  </si>
  <si>
    <t>R3</t>
  </si>
  <si>
    <t>R4</t>
  </si>
  <si>
    <t>R5</t>
  </si>
  <si>
    <t>R6</t>
  </si>
  <si>
    <t>R7</t>
  </si>
  <si>
    <t>R8</t>
  </si>
  <si>
    <t>R9</t>
  </si>
  <si>
    <t>R10</t>
  </si>
  <si>
    <r>
      <t xml:space="preserve">Valores de Riesgo </t>
    </r>
    <r>
      <rPr>
        <sz val="14"/>
        <rFont val="Bookman Old Style"/>
        <family val="1"/>
      </rPr>
      <t>(Consolidado Institucional según Marco Orientador)</t>
    </r>
  </si>
  <si>
    <t>Calificación de las medidas de control aplicadas a los riesgos para reducir sus consecuencias en la consecución de objetivos.</t>
  </si>
  <si>
    <t>Excelente</t>
  </si>
  <si>
    <t>Buena</t>
  </si>
  <si>
    <t>La medida de control contribuye que el efecto del riesgo sea contrarrestado totalmente, de manera que no afecte el logro de los objetivos estratégicos.</t>
  </si>
  <si>
    <t>Aceptable</t>
  </si>
  <si>
    <t>Tomar precauciones</t>
  </si>
  <si>
    <t>Inaceptable</t>
  </si>
  <si>
    <t>DE</t>
  </si>
  <si>
    <t>Inventario de Riesgos</t>
  </si>
  <si>
    <t>COD</t>
  </si>
  <si>
    <t>CATEGORÍAS DE RIESGOS</t>
  </si>
  <si>
    <t>Acecptable</t>
  </si>
  <si>
    <t>Causas de Riesgo</t>
  </si>
  <si>
    <t>Consecuencias de Riesgo</t>
  </si>
  <si>
    <t>Medidas Institucionales para Administrar el Riesgo</t>
  </si>
  <si>
    <t>Nivel de Riesgo (Individual)</t>
  </si>
  <si>
    <t>Riesgo Residual (Individual)</t>
  </si>
  <si>
    <t>Nivel de Riesgo (Consolidado)</t>
  </si>
  <si>
    <t>Riesgo Residual (Consolidado)</t>
  </si>
  <si>
    <t xml:space="preserve">(INHERENTE X CALIDAD) </t>
  </si>
  <si>
    <t>Valores de Riesgo (Individual)</t>
  </si>
  <si>
    <t>Medidas tomadas por la Unidad Organizativa para minimizar los efectos de los riesgos</t>
  </si>
  <si>
    <t>Valor medida minimizadora</t>
  </si>
  <si>
    <t>Valoraciòn del riesgo</t>
  </si>
  <si>
    <t>Calificación de la medida</t>
  </si>
  <si>
    <t>Máximo riesgo residual</t>
  </si>
  <si>
    <t>El evento podría ocurrir cinco o más veces al año</t>
  </si>
  <si>
    <t>El evento podría ocurrir tres veces al año</t>
  </si>
  <si>
    <t>El evento podría ocurrir una vez al año</t>
  </si>
  <si>
    <t>Muy buena</t>
  </si>
  <si>
    <t>El efecto de la medida de control sobre el riesgo, contribuye a que se logren los objetivos institucionales en un 80% hasta un 94.9%</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</si>
  <si>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</si>
  <si>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</si>
  <si>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</si>
  <si>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</si>
  <si>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Riesgos de Recursos Humanos</t>
  </si>
  <si>
    <t>Riesgos Financieros</t>
  </si>
  <si>
    <t>Riesgos de Dirección</t>
  </si>
  <si>
    <t>Riegos de Tecnología de Información</t>
  </si>
  <si>
    <t>Riesgos de Salud y Seguridad Ocupacional</t>
  </si>
  <si>
    <t>Riesgos de imagen institucional</t>
  </si>
  <si>
    <t>I. RIESGOS DEL ENTORNO</t>
  </si>
  <si>
    <t>I.B. Legal</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</si>
  <si>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</si>
  <si>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</si>
  <si>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</si>
  <si>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</si>
  <si>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</si>
  <si>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</si>
  <si>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</si>
  <si>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</si>
  <si>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III.E. Liderazgo como ente rector</t>
  </si>
  <si>
    <t>III.G. Capacidad de adaptación al entorno</t>
  </si>
  <si>
    <t>III.I. Transporte</t>
  </si>
  <si>
    <t>V. RIESGOS FINANCIEROS</t>
  </si>
  <si>
    <t>VI. RIESGOS DE DIRECCIÓN</t>
  </si>
  <si>
    <t>VI.B. Autoridad/limite</t>
  </si>
  <si>
    <t>VII. RIESGOS DE TECNOLOGÍA DE INFORMACIÓN</t>
  </si>
  <si>
    <t>X.A. Ergonomía ocupacional</t>
  </si>
  <si>
    <t>X.B. Organización del trabajo</t>
  </si>
  <si>
    <t>XI.A. Calidad del Servicio</t>
  </si>
  <si>
    <t>XI.B. Perdida de confianza</t>
  </si>
  <si>
    <t>IV. RIESGO DE RECURSOS HUMANOS</t>
  </si>
  <si>
    <t>VIII. RIESGOS DE INFORMACIÓN</t>
  </si>
  <si>
    <t>IX. RIESGOS DE SALUD Y SEGURIDAD OCUPACIONAL</t>
  </si>
  <si>
    <t>X. RIESGOS DE IMAGEN INSTITUCIONAL</t>
  </si>
  <si>
    <t>III.D. Incumplimiento institucional</t>
  </si>
  <si>
    <t>IV.A. Fraude de empleados / terceros</t>
  </si>
  <si>
    <t>IV.B. Reclutamiento y selección</t>
  </si>
  <si>
    <t>IV.C. Rotación de personal</t>
  </si>
  <si>
    <t>IV.D. Eliminación o congelación de plazas</t>
  </si>
  <si>
    <t>V.A. De liquidez</t>
  </si>
  <si>
    <t>V.B. De oportunidad en realizar tranferencias</t>
  </si>
  <si>
    <t>V.D. De determinación de costos del servicio institucional</t>
  </si>
  <si>
    <t>V.E. Presupuesto desvinculado de la planificación institucional</t>
  </si>
  <si>
    <t>VII.C. Seguridad de la información</t>
  </si>
  <si>
    <t>VIII.A. No monitoreo del entorno</t>
  </si>
  <si>
    <t>VIII.B. Revisión periódica de indicadores de gestión e impacto</t>
  </si>
  <si>
    <t>VIII.C. Asignación de recursos</t>
  </si>
  <si>
    <t>VIII.D. Planeamiento</t>
  </si>
  <si>
    <t>X.C. Contaminantes ambientales</t>
  </si>
  <si>
    <t>Riesgos de información</t>
  </si>
  <si>
    <t>Valoración del Riesgo por unidad organizativa</t>
  </si>
  <si>
    <t>Cantidad de Riesgos por prioridad</t>
  </si>
  <si>
    <t>Resultados esperados</t>
  </si>
  <si>
    <t>Para el cumplimento de las disposiciones contempladas en la Ley General de Control Interno del Ministerio de Salud</t>
  </si>
  <si>
    <t>Período de evaluación:</t>
  </si>
  <si>
    <t xml:space="preserve">Nivel: </t>
  </si>
  <si>
    <t>Responsable:</t>
  </si>
  <si>
    <t>El plan de mejora (insertar máximo 5 acciones correctivas por componente del Sistema de Control Interno )</t>
  </si>
  <si>
    <t>Componente</t>
  </si>
  <si>
    <t>Descripción de los hallazgos</t>
  </si>
  <si>
    <t xml:space="preserve">Indicador </t>
  </si>
  <si>
    <t>Meta anual</t>
  </si>
  <si>
    <t>I trimestre</t>
  </si>
  <si>
    <t>II trimestre</t>
  </si>
  <si>
    <t>III trimestre</t>
  </si>
  <si>
    <t>IV trimestre</t>
  </si>
  <si>
    <t>Deberes Generales</t>
  </si>
  <si>
    <t>Ambiente de Control</t>
  </si>
  <si>
    <t>Valoración del riesgo</t>
  </si>
  <si>
    <t>Actividades de Control</t>
  </si>
  <si>
    <t>Sistemas de Información</t>
  </si>
  <si>
    <t>Seguimiento</t>
  </si>
  <si>
    <t xml:space="preserve"> </t>
  </si>
  <si>
    <t>Nombre unidad organizativa</t>
  </si>
  <si>
    <t>I.A. Soberano político / cambios políticos</t>
  </si>
  <si>
    <t>I.C. Incumplimiento de contratos</t>
  </si>
  <si>
    <t>I.D. Incumplimiento de legislación por parte de los administrados</t>
  </si>
  <si>
    <t>I.E. Desastres naturales provocados por el hombre</t>
  </si>
  <si>
    <t>I.F. Alertas sanitarias</t>
  </si>
  <si>
    <t>III.C. Ineficiencia</t>
  </si>
  <si>
    <t>III.F. Capacidad instalada insuficiente</t>
  </si>
  <si>
    <t>III.H. Infraestructura inadecuada</t>
  </si>
  <si>
    <t xml:space="preserve">V.G- Ineficiencia en trámites administrativos </t>
  </si>
  <si>
    <t>V.F- Pérdida total o parcial de un activo institucional</t>
  </si>
  <si>
    <t>VI.A. Falta de liderazgo</t>
  </si>
  <si>
    <t>VI.C. Competencia gerencial</t>
  </si>
  <si>
    <t>V.C. Expiración de garantía</t>
  </si>
  <si>
    <t>III.J. Deterioro de equipos e instalaciones</t>
  </si>
  <si>
    <t>IV.E. Recurso humano insuficiente</t>
  </si>
  <si>
    <t>IV.F. Falta de capacitación</t>
  </si>
  <si>
    <t>VII.A. No disponibilidad</t>
  </si>
  <si>
    <t>VII.B. Falta de infraestructura informática</t>
  </si>
  <si>
    <t>IX.D. Condiciones inadecuadas de seguridad física de los funcionarios</t>
  </si>
  <si>
    <t>PORCENTAJE</t>
  </si>
  <si>
    <t xml:space="preserve">Número de normas  elaboradas o actualizadas </t>
  </si>
  <si>
    <t>Número de productos con verificación</t>
  </si>
  <si>
    <t>Número de tipos de productos de interés sanitario nuevos incorporados en el Sistema Regístrelo</t>
  </si>
  <si>
    <t>no iniciado</t>
  </si>
  <si>
    <t>Porcentaje de industrias alimentarias que cumplen las BPM</t>
  </si>
  <si>
    <t>Número de normas  elaboradas o actualizadas</t>
  </si>
  <si>
    <t xml:space="preserve">Número de familias beneficiarias del programa SANEBAR 
</t>
  </si>
  <si>
    <t>Número de Auditorias realizadas</t>
  </si>
  <si>
    <t>Número de asesorías realizadas</t>
  </si>
  <si>
    <t>Porcentaje de usuarios satisfechos</t>
  </si>
  <si>
    <t>Número de Informes de acciones de asesoría legal efectivas</t>
  </si>
  <si>
    <t>Número de Informes de acciones gestion juridica efectivas</t>
  </si>
  <si>
    <t>Porcentaje de actores sociales ejecutando el plan de Acción de Salud Mental</t>
  </si>
  <si>
    <t xml:space="preserve">Número de funcionarios capacitados  en temas prioritarios </t>
  </si>
  <si>
    <t>Número de funcionarios nombrados</t>
  </si>
  <si>
    <t>Porcentaje de trámites atendidos en el tiempo legal</t>
  </si>
  <si>
    <t>Porcentaje de usuarios con orientación e información de calidad</t>
  </si>
  <si>
    <t>Política desarrollada</t>
  </si>
  <si>
    <t>Porcentaje de actores ejecutando el plan de promoción de la salud</t>
  </si>
  <si>
    <t>Porcentaje de áreas de salud con evaluación del primer nivel de atención</t>
  </si>
  <si>
    <t>Número de instancias de coordinación en funcionamiento</t>
  </si>
  <si>
    <t xml:space="preserve">Etapas de la elaboración e implementación de la  propuesta </t>
  </si>
  <si>
    <t>Porcentaje de avance    de marco regulatorio Institucional en TIC desarrollado</t>
  </si>
  <si>
    <t>Porcentaje de disponibilidad de los servicios y operaciones de TIC</t>
  </si>
  <si>
    <t>Porcentaje de  equipo informático renovado en los tres niveles de gestión</t>
  </si>
  <si>
    <t>Número de establecimientos conectados mediante conexiones VPN</t>
  </si>
  <si>
    <t>Número de redes de área local (LAN) modernizadas</t>
  </si>
  <si>
    <t>Número de usuarios incorporados a la plataforma de colaboración en línea</t>
  </si>
  <si>
    <t>Número de Salas de Situación Equipadas</t>
  </si>
  <si>
    <t>Porcentaje de funciones sustantivas y administrativas incorporadas al Sistema de Información Gerencial (SIG)</t>
  </si>
  <si>
    <t>Porcentaje de avance en el desarrollo e implementación del GIS</t>
  </si>
  <si>
    <t>Porcentaje de avance en el desarrollo del componente de Firma Digital</t>
  </si>
  <si>
    <t>Porcentaje de avance en el desarrollo del componente de Pago Electrónico</t>
  </si>
  <si>
    <t>Porcentaje de avance  del proyecto Institucionalización de la ETS en Costa Rica</t>
  </si>
  <si>
    <t>Informe de análisis de situación</t>
  </si>
  <si>
    <t>Unidad organizativa</t>
  </si>
  <si>
    <t>Objetivo Estratégico Institucional: 4. Fortalecer el rol rector del Ministerio de Salud, mediante el desarrollo de las condiciones y capacidades institucionales necesarias para el ejercicio eficiente y eficaz de sus funciones.</t>
  </si>
  <si>
    <t xml:space="preserve">Objetivo Estratégico Específico: 4.5 Contar con el recurso humano idóneo y necesario, para la gestión institucional y el ejercicio de la rectoría. (DA/RRHH, DGS). </t>
  </si>
  <si>
    <t>Objetivo Estratégico Específico: 4.6 Desarrollar procesos de rendición de cuentas, mediante la fiscalización permanente y continua del quehacer institucional, a fin de identificar oportunidades de mejora.</t>
  </si>
  <si>
    <t>Objetivo Estratégico Específico: 4.7 Fortalecer la atención al cliente externo e interno mediante servicios simplificados, oportunos y de calidad, a fin de lograr la satisfacción de los usuarios.</t>
  </si>
  <si>
    <t>Objetivo Estratégico Específico: 4.8 Fortalecer el proceso de soporte jurídico, mediante el desarrollo de intervenciones oportunas y de calidad, como base para la toma de decisiones de las autoridades institucionales.</t>
  </si>
  <si>
    <t>Objetivo Estratégico Institucional: 2. Ejercer la regulación y el control de servicios, establecimientos, productos de interés sanitario, eventos, ambiente humano e investigaciones y tecnologías en salud, con el fin de proteger y mejorar el estado de salud de la población.</t>
  </si>
  <si>
    <t>Objetivo Estratégico Específico: 2.4 Fortalecer los procesos de generación y utilización del conocimiento científico y tecnológico en salud, como base para la toma de decisiones basada en evidencia.</t>
  </si>
  <si>
    <t>BUENA</t>
  </si>
  <si>
    <t>Control gerencial</t>
  </si>
  <si>
    <t xml:space="preserve"> III TRIMESTRE</t>
  </si>
  <si>
    <t xml:space="preserve"> IV TRIMESTRE</t>
  </si>
  <si>
    <t>10. CUMPLIMIENTO REAL
(% Ejecutado de Avance)</t>
  </si>
  <si>
    <t>I TRIMESTRE</t>
  </si>
  <si>
    <t>II TRIMESTRE</t>
  </si>
  <si>
    <t>11. CUMPLIMIENTO ACUMULADO</t>
  </si>
  <si>
    <t>A JUNIO</t>
  </si>
  <si>
    <t>A DICIEMBRE</t>
  </si>
  <si>
    <t>CUMPLIMIENTO DEL RESULTADO ESPERADO</t>
  </si>
  <si>
    <t>Unidad organizativa:</t>
  </si>
  <si>
    <t>RE1</t>
  </si>
  <si>
    <t>CUMPLIMIENTO ACUMULADO</t>
  </si>
  <si>
    <t>PRESUPUESTO ASIGNADO</t>
  </si>
  <si>
    <t xml:space="preserve"> PRESUPUESTO EJECUTADO A JUNIO</t>
  </si>
  <si>
    <t>PRESUPUESTO EJECUTADO A DICIEMBRE</t>
  </si>
  <si>
    <t>PRESUPUESTO ANUAL EJECUTADO</t>
  </si>
  <si>
    <t xml:space="preserve">PORCENTAJE EJECUCION PRESUPUESTARIA </t>
  </si>
  <si>
    <t>RE2.P2. Comunicación a la población sobre eventos e incidentes adversos de medicamentos y tecnologías médicas efectiva</t>
  </si>
  <si>
    <t>RE2.P1. Productos de interés sanitario regulados</t>
  </si>
  <si>
    <t>RE2.P3.Industrias con  Buenas Prácticas de Manufactura implementadas</t>
  </si>
  <si>
    <t>RE2.P5. Servicios de salud con calidad de acuerdo con las necesidades de la población</t>
  </si>
  <si>
    <t>RE2.P4. Ambiente humano mejorado acorde con el desarrollo sostenible</t>
  </si>
  <si>
    <t>RE1.P1</t>
  </si>
  <si>
    <t>RE1.MM</t>
  </si>
  <si>
    <t>Cumplimiento de las medidas minizadoras y presupuesto ejecutado</t>
  </si>
  <si>
    <t xml:space="preserve">Porcentaje de avance </t>
  </si>
  <si>
    <t>Plan de mejora</t>
  </si>
  <si>
    <t>Plan de Mejora Control Interno</t>
  </si>
  <si>
    <t xml:space="preserve"> Riesgo (s)</t>
  </si>
  <si>
    <t xml:space="preserve">¿Se materializó el riesgo? </t>
  </si>
  <si>
    <t xml:space="preserve">¿Si el riesgo de materializó fueron efectivas las medidas aplicadas? </t>
  </si>
  <si>
    <t>¿Se materializaron otros riesgos que no se tenían contemplados?</t>
  </si>
  <si>
    <t>13. Presupuesto ejecutado (en colones)</t>
  </si>
  <si>
    <t>14. Porcentaje de ejecución presupuestaria</t>
  </si>
  <si>
    <t>Registro de denuncias actualizado</t>
  </si>
  <si>
    <t>PRESUPUESTO ESTIMADO</t>
  </si>
  <si>
    <t>Número de instituciones  implementando  las Directrices para la Garantia al Derecho a la Salud de personas LGTBI</t>
  </si>
  <si>
    <t xml:space="preserve">Número de instituciones  implementando  el Plan  Estratégico Nacional de Salud de la Persona Adolescente                             ( PENSPA) </t>
  </si>
  <si>
    <t>Número de instituciones  implementando  el Plan  Nacional de Sexualidad</t>
  </si>
  <si>
    <t>Porcentaje de instituciones  ejecutanto acciones del programa Nacional para la Prevención y Control de VIH-sida</t>
  </si>
  <si>
    <t>Número  de sectores de productos alimenticios asociados a    CACIA  ejecutanto acciones del programa para la reducción del consumo sal-sodio</t>
  </si>
  <si>
    <t xml:space="preserve">Número de instituciones  ejecutanto acciones en el marco  del Programa Nacional de prevención y control de Enfermedades Crónicas No transmisibles  </t>
  </si>
  <si>
    <t xml:space="preserve"> Número  de instituciones  ejecutanto acciones en el marco  de la Estratégia Nacional para la Vejez y envejecimiento saludable</t>
  </si>
  <si>
    <t xml:space="preserve">Numero de Áreas Rectoras de Salud ejecutando el Proyecto Mesoamérica Sin Hambre </t>
  </si>
  <si>
    <t>Número de instituciones  ejecutanto acciones del Plan Nacional  de Actividad Física y Salud 2011-2021</t>
  </si>
  <si>
    <t>Número de Unidades Organizativas implementando las competencias rectoras para la garantía del derecho a la salud de la población migrante</t>
  </si>
  <si>
    <t xml:space="preserve">Número de Planes, Programas  y Proyectos  Articulados </t>
  </si>
  <si>
    <t xml:space="preserve">Porcentaje del Plan de Compra ejecutados
                                            </t>
  </si>
  <si>
    <t xml:space="preserve">Porcentaje del plan de infrestructura y mantenimento de instalaciones ejecutado.   </t>
  </si>
  <si>
    <t xml:space="preserve">Porcentaje de cumplimiento de las actividades del Programa ejecutadas.
</t>
  </si>
  <si>
    <t xml:space="preserve">Porcentaje de cumplimiento de las actividades del Programa de Salud Ocupacional ejecutadas.
</t>
  </si>
  <si>
    <t>RE4.P1. Planificación y presupuestación articulados.</t>
  </si>
  <si>
    <t>RE4.P2.Planes de compra ejecutados</t>
  </si>
  <si>
    <t>74,3</t>
  </si>
  <si>
    <t>Plan de mejora para la satisfacción del cliente</t>
  </si>
  <si>
    <t>Diagnóstico anual realizado de RRHH en salud               Propuesta de los RRHH en salud</t>
  </si>
  <si>
    <t>Cantidad de recurso humano en salud existente</t>
  </si>
  <si>
    <t>RE1. P3 Política, planes, programas, proyectos y estrategías en salud</t>
  </si>
  <si>
    <t>Documento Plan Nacional de Salud 2016-2020</t>
  </si>
  <si>
    <t>Números de informes de seguimiento</t>
  </si>
  <si>
    <t>Número de sesiones</t>
  </si>
  <si>
    <t>Informes de seguimiento</t>
  </si>
  <si>
    <t>Porcentaje de ejecución financiera</t>
  </si>
  <si>
    <t>Porcentaje de ejecución fiísica</t>
  </si>
  <si>
    <t>RE1. P4 Trasnferencias del presupuesto de gobierno del Ministerio de Salud a otras instituciones con seguimiento</t>
  </si>
  <si>
    <t>RE1. P5 Secretaría Técnica Sectorial funcionando</t>
  </si>
  <si>
    <t>RE1. P6 Segunda etapa Proyecto Mesoamericano en ejecución</t>
  </si>
  <si>
    <t xml:space="preserve">RE1.P1.  Actores sociales del nivel sectorial e intersectorial desarrollando acciones  de promoción de la salud con enfoque positivo e  innovador. </t>
  </si>
  <si>
    <t xml:space="preserve">RE1.P2.  Actores sociales del nivel sectorial e intersectorial desarrollando acciones  del Plan de Acción de la Polìtica Nacional de Salud Mental  </t>
  </si>
  <si>
    <t>Elaboración del Plan Operativo Institucional 2017</t>
  </si>
  <si>
    <t>Elaboración del Plan Presupuesto para Gobierno Central</t>
  </si>
  <si>
    <t>Elaboración del Plan Presupuesto para la Contraloría General de la República</t>
  </si>
  <si>
    <t>Elaboración de informes de seguimiento físico - financiero para la Contraloría General de la República</t>
  </si>
  <si>
    <t xml:space="preserve">Elaboración de informes de avance físico y financiero de los proyectos institucionales financiados por Ley 9028 </t>
  </si>
  <si>
    <t>Número de informes de control interno</t>
  </si>
  <si>
    <t>Elaboración del informe de autoevaluación de control interno institucional</t>
  </si>
  <si>
    <t>Elaboración del informe Indice de Gestión Institucional</t>
  </si>
  <si>
    <t>Número de sesiones de capacitación y acompañamiento</t>
  </si>
  <si>
    <t>Realización de visitas de seguimiento para la verificación del cumplimiento de metas (POI), plan de mejora, medidas minizadoras del riesgo y autoevaluación de control interno</t>
  </si>
  <si>
    <t>Sesión de trabajo con los enlaces de control interno institucional</t>
  </si>
  <si>
    <t>Socialización del Manual de Ética Institucional</t>
  </si>
  <si>
    <t>Documento propuesta de cultura institucional deseada</t>
  </si>
  <si>
    <t>Informe de cargas de trabajo</t>
  </si>
  <si>
    <t xml:space="preserve">Programa anual de comunicación estratégica </t>
  </si>
  <si>
    <t>Número de criterios país en salud con respuesta oportuna</t>
  </si>
  <si>
    <t>Número de acciones puntuales en asuntos internacionales en salud</t>
  </si>
  <si>
    <t>1 Sistema Nacional de Información de Ciencia, Tecnología e Innovación en Salud</t>
  </si>
  <si>
    <t>Número de normas  de investigación en salud elaboradas o actualizadas</t>
  </si>
  <si>
    <t>Número de actividades de promoción y capacitación en temas de investigación realizados</t>
  </si>
  <si>
    <t>RE2.P6. Actividades científicas en salud reguladas</t>
  </si>
  <si>
    <t>RE2.P7. Sistema Nacional de Ciencia y Tecnología en Salud fortalecido</t>
  </si>
  <si>
    <t>RE2.P8. Evaluación de tecnologías en salud  (ETS) institucionalizada</t>
  </si>
  <si>
    <t>RE2.P9. Análisis de Situación de la Investigación y el Desarrollo Tecnológico en Salud</t>
  </si>
  <si>
    <t>RE2. P10. Uso de las tecnologías de información y comunicación en salud fortalecido (TICs)</t>
  </si>
  <si>
    <t xml:space="preserve">Porcentaje de instituciones  implementando  el Plan   Nacional de Salud de la Población Afrodecendiente </t>
  </si>
  <si>
    <t xml:space="preserve">Porcentaje de instituciones  implementando  el Plan   Nacional de Salud de Pueblos Indígenas </t>
  </si>
  <si>
    <t xml:space="preserve">Porcentaje de avance en  las metas del componente de salud  de la Agenda de Niñez y Adolescencia </t>
  </si>
  <si>
    <t xml:space="preserve">Porrcentaje de instituciones  ejecutanto acciones  en el marco del   Programa para la Prevención y Control de la Obesidad </t>
  </si>
  <si>
    <t>Porcentaje  de Unidades Organizativas implementando las responsabilidades rectoras para la igualdad, y equidad de género y prevención de la violencia</t>
  </si>
  <si>
    <t>Informes financieros trimestrales  para Autoridades Superiores</t>
  </si>
  <si>
    <t>Informes  financieros trimestrales para Contabilidad Nacional</t>
  </si>
  <si>
    <t>Informes trimestrales de seguimiento al Plan Operativo Institucional 2017</t>
  </si>
  <si>
    <t>Elaboración de informes de seguimiento físico - financiero para el Ministerio de Hacienda (DPN)</t>
  </si>
  <si>
    <t>Elaboración de informes de seguimiento físico - financiero para el Ministerio de Hacienda (AP)</t>
  </si>
  <si>
    <t>Elaboración de informes de seguimiento físico - financiero para DESAF</t>
  </si>
  <si>
    <t>Análisis y seguimiento de la ejecución físico financiera para la toma decisiones y rendición de cuentas (Comisión Plan Presupuesto)</t>
  </si>
  <si>
    <t>Desarrollo de una propuesta de apertura programática</t>
  </si>
  <si>
    <t>Desarrollo  de la metodología de costeo institucional</t>
  </si>
  <si>
    <t>Desarrollo del programa para la ejecución de la Ley 9028</t>
  </si>
  <si>
    <t>Número de informes de control de activos institucional</t>
  </si>
  <si>
    <t>RE4.P3.Activos Institucionales custodiados deacuerdo con normativa</t>
  </si>
  <si>
    <t xml:space="preserve">RE4.P4.Espacios de trabajo saludables  desarrollados. </t>
  </si>
  <si>
    <t>RE4.P5. Decisiones estratégicas de TIC tomadas con base en evidencia técnica y el marco regulatorio aplicable</t>
  </si>
  <si>
    <t>RE4.P6. Telecomunicaciones e infraestructura tecnológica modernizada de alta disponibilidad, segura y confiable</t>
  </si>
  <si>
    <t>RE4.P7. Sistemas de Información Institucional,  desarrollados e implementados</t>
  </si>
  <si>
    <t>RE4.P8. Recurso humano capacitado</t>
  </si>
  <si>
    <t>RE4.P9. Nombramientos de recurso humano idoneo y con estabilidad en su puesto realizados</t>
  </si>
  <si>
    <t>RE4.P10. Programa Institucional de Mejoramiento de Ambientes Laborales Satisfactorios</t>
  </si>
  <si>
    <t>RE4.P11.  Programa Institucional de Salud Ocupacional</t>
  </si>
  <si>
    <t>RE4.P12. Sistema de control interno institucional fortalecido</t>
  </si>
  <si>
    <t>RE4.P13. Gestiones atendidas de manera oportuna y eficiente</t>
  </si>
  <si>
    <t>RE4.P14. Servicios simplificados, oportunos y de calidad</t>
  </si>
  <si>
    <t>RE4.P15. Asesoría legal eficiente y eficaz</t>
  </si>
  <si>
    <t>RE4.P16. Gestión Jurídica oportuna y de calidad</t>
  </si>
  <si>
    <t xml:space="preserve">Porcentaje de instituciones  ejecutanto acciones del  Plan de Alimentación y Nutrición </t>
  </si>
  <si>
    <t xml:space="preserve">  Análisis de los requerimientos de RRHH en salud   (2017)   </t>
  </si>
  <si>
    <t>Número de reglamentos promulgados</t>
  </si>
  <si>
    <t xml:space="preserve">Número de normas promulgadas
</t>
  </si>
  <si>
    <t>Número de habilitaciones realizadas</t>
  </si>
  <si>
    <t>Informe anual de cuentas nacionales en salud</t>
  </si>
  <si>
    <t>Porcentaje unidades organizativas incorporadas a la plataforma de gestión documental (2017)</t>
  </si>
  <si>
    <t>Objetivo Estratégico Específico: 1.7 Fortalecer la cooperación internacional y nacional en salud, mediante el desarrollo de alianzas estratégicas con instituciones, organismos y otros actores dentro y fuera del país, a fin de mejorar el ejercicio de las funciones rectoras.</t>
  </si>
  <si>
    <t>Etapa 2</t>
  </si>
  <si>
    <t>Herramienta para ajuste de actividades para el Plan Operativo Institucional año 2017</t>
  </si>
  <si>
    <t xml:space="preserve">Objetivo Estratégico Específico: 1.1 Consolidar el derecho a la salud, como un derecho humano de la población, bajo los principios  de equidad, calidad, oportunidad y participación social, mediante el ejercicio de las funciones rectoras. </t>
  </si>
  <si>
    <t>Objetivo Estratégico Específico: 2.1 Fortalecer el registro y control de productos de interés sanitario, con el fin de garantizar su seguridad eficacia y calidad, mediante la aplicación de la normativa vigente.</t>
  </si>
  <si>
    <t xml:space="preserve">Objetivo Estratégico Específico: 2.2 Fortalecer la regulación de servicios, establecimientos y eventos mediante la aplicación de la normativa vigente, con el fin de proteger y mejorar la salud de la población. </t>
  </si>
  <si>
    <t>Objetivo Estratégico Institucional: 3. Fortalecer la vigilancia de los determinantes de la salud (salutogénicos y patogénicos) con el fin de promover la salud y disminuir los riesgos y daños a la salud de la población y el ambiente humano.</t>
  </si>
  <si>
    <t>RE1.P7. Gestión del riesgo en salud fortalecida</t>
  </si>
  <si>
    <t>RE1.P8.Actores sociales con programas y acciones estratégicas para el abordaje de los determinantes de la salud-enfermedad-muerte desarrollados</t>
  </si>
  <si>
    <t xml:space="preserve">Objetivo Estratégico Específico: 3.1 Fortalecer la vigilancia activa de eventos y factores de riesgo en salud, mediante el registro y análisis de información e intervenciones, para la toma de decisiones en salud oportuna y de calidad. </t>
  </si>
  <si>
    <t>Objetivo Estratégico Específico: 4.2 Fortalecer los procesos de adquisición de bienes y servicios, a fin de que los mismos respondan en cantidad, calidad y en forma oportuna a las necesidades de la institución. (DA/DF/PDI)</t>
  </si>
  <si>
    <t>RE3.P1. Análisis de situación de salud elaborado y actualizado</t>
  </si>
  <si>
    <t xml:space="preserve">RE3.P2. Eventos y determinantes  salutogénicos y patogénicos vigilados </t>
  </si>
  <si>
    <t>Objetivo Estratégico Específico: 4.3 Dotar a la institución de la infraestructura y servicios en general requeridos para el desarrollo de las funciones rectoras, a fin de responder a las necesidades de la población.  (DA)</t>
  </si>
  <si>
    <t>Objetivo Estratégico Específico: 4,4 Reducir la brecha tecnológica tanto a lo interno como externo de la institución mediante el fortalecimiento de las tecnologías de información y comunicación, a fin de desarrollar las funciones rectoras en salud.</t>
  </si>
  <si>
    <t>Objetivo Estratégico Específico: 1.6 Promover una cultura institucional sustentada en la calidad, mediante el desarrollo de un sistema de gestión de calidad, que permita la mejora continua de los procesos y actividades  en los tres niveles de gestión</t>
  </si>
  <si>
    <t xml:space="preserve">Objetivo Estratégico Específico: 4.9. Desarrollar la ética y la comunicación estratégica institucional en los tres niveles de gestión, mediante tácticas específicas a fin de fortalecer la imagen institucional interna y externa.
</t>
  </si>
  <si>
    <t xml:space="preserve">Objetivo Estratégico Específico: 1.8 Fortalecer el área de los recursos humanos en salud, así como del gasto y financiamiento en salud, mediante el análisis de situación, para la toma de decisiones. </t>
  </si>
  <si>
    <t>PLAN ESTRATÉGICO INSTITUCIONAL</t>
  </si>
  <si>
    <r>
      <t xml:space="preserve">Número de planes </t>
    </r>
    <r>
      <rPr>
        <sz val="10"/>
        <color indexed="10"/>
        <rFont val="Arial"/>
        <family val="2"/>
      </rPr>
      <t>estratégicos</t>
    </r>
    <r>
      <rPr>
        <sz val="10"/>
        <rFont val="Arial"/>
        <family val="2"/>
      </rPr>
      <t xml:space="preserve"> en salud con seguimiento y ajuste</t>
    </r>
  </si>
  <si>
    <r>
      <t xml:space="preserve">Número de </t>
    </r>
    <r>
      <rPr>
        <sz val="11"/>
        <color indexed="10"/>
        <rFont val="Arial"/>
        <family val="2"/>
      </rPr>
      <t>proyectos</t>
    </r>
    <r>
      <rPr>
        <sz val="11"/>
        <color indexed="8"/>
        <rFont val="Arial"/>
        <family val="2"/>
      </rPr>
      <t xml:space="preserve"> desarrolados</t>
    </r>
  </si>
  <si>
    <r>
      <t xml:space="preserve">
</t>
    </r>
    <r>
      <rPr>
        <sz val="10"/>
        <rFont val="Arial"/>
        <family val="2"/>
      </rPr>
      <t xml:space="preserve">Número de Establecimientos </t>
    </r>
    <r>
      <rPr>
        <sz val="10"/>
        <color indexed="10"/>
        <rFont val="Arial"/>
        <family val="2"/>
      </rPr>
      <t>y actividades</t>
    </r>
    <r>
      <rPr>
        <sz val="10"/>
        <rFont val="Arial"/>
        <family val="2"/>
      </rPr>
      <t xml:space="preserve"> controlados aplicando la normativa nacional vigente</t>
    </r>
  </si>
  <si>
    <r>
      <t>Etapas de desarrollo e implementación</t>
    </r>
    <r>
      <rPr>
        <sz val="10"/>
        <color indexed="34"/>
        <rFont val="Calibri"/>
        <family val="2"/>
      </rPr>
      <t>.</t>
    </r>
  </si>
  <si>
    <t>Meta en número absoluto</t>
  </si>
  <si>
    <t>Meta porcentual</t>
  </si>
  <si>
    <t xml:space="preserve"> I TRIMESTRE</t>
  </si>
  <si>
    <t xml:space="preserve"> II TRIMESTRE</t>
  </si>
  <si>
    <t>Total programado</t>
  </si>
  <si>
    <t>PRESUPUESTO ASIGNADO A MEDIDAS MINIMIZADORAS DEL RIESGO</t>
  </si>
  <si>
    <t>IV</t>
  </si>
  <si>
    <t>RE1.MM Medidas minimizadoras del riesgo</t>
  </si>
  <si>
    <t>Indicador</t>
  </si>
  <si>
    <t>I</t>
  </si>
  <si>
    <t>II</t>
  </si>
  <si>
    <t>III</t>
  </si>
  <si>
    <t>PLAN OPERATIVO INSTITUCIONAL</t>
  </si>
  <si>
    <r>
      <t xml:space="preserve">Sistema Nacional de Mortalidad Materno e infantil (SINAMI) fortalecido </t>
    </r>
    <r>
      <rPr>
        <sz val="10"/>
        <color indexed="10"/>
        <rFont val="Arial"/>
        <family val="2"/>
      </rPr>
      <t>(recomendamos que el nivel central anote actividades propias de ese nivel para el fortalecimiento  SINAMI. Las actividades de los de tres niveles son diferentes auqnue muy articualdas)</t>
    </r>
  </si>
  <si>
    <t>Sistema de notificación obligatorio implementado</t>
  </si>
  <si>
    <t>Porcentaje de ejecucion del Programa Ampliado de Inmunizaciones</t>
  </si>
  <si>
    <t>Porcentaje de ejecucion de Estrategias de Gestion Integral para control vectorial</t>
  </si>
  <si>
    <t>Planes de contingencia y plan de mejora del Reglamento Sanitario Internacional implementados</t>
  </si>
  <si>
    <t>Proyectos que cumplan con los ejes y subtemas del Plan de Acción de la Polìtica Nacional de Salud Mental, desarrollados</t>
  </si>
  <si>
    <t>9 (almenos un proyecto por Región)</t>
  </si>
  <si>
    <t>Sistema de Seguimiento y Evaluación del Plan de Acción de la Politica Nacional de Salud Mental, desarrollado.</t>
  </si>
  <si>
    <t>Estrategia Nacional de Promoción de la Salud Mental de las personas cuidadoras no remuneradas de personas adultas mayores desarrollada</t>
  </si>
  <si>
    <t>Estrategia Elaborada</t>
  </si>
  <si>
    <t>1 Proyecto implementado</t>
  </si>
  <si>
    <t>Estratégia de Nacional de Prevención del Suicidio e Intento de Autoeliminación desarrollada</t>
  </si>
  <si>
    <t>Proyecto de Salud Mental de las Personas trabajadoras del Ministerio de Salud desarrollado</t>
  </si>
  <si>
    <t>1 (Región Central Norte ejecutándolo)</t>
  </si>
  <si>
    <t>Seguimiento del Proyecto Fortaleciendo habilidades y destrezas a nivel intersectorial para la promoción de la salud mental</t>
  </si>
  <si>
    <t>1 (Región Huetar Norte ejecutándolo)</t>
  </si>
  <si>
    <t>Herramienta Plan Operativo Institucional año 2017</t>
  </si>
  <si>
    <t>Elaboración del registro de planes, programas y proyectos e iniciativas relavantes en promoción de la salud</t>
  </si>
  <si>
    <t>Conducción de la implementación del Programa Ponele a la Vida</t>
  </si>
  <si>
    <t>Conducción de la implementación de Plan de Mercadeo de la Gestión Integral de Residuos</t>
  </si>
  <si>
    <t>Conducción de la elaboración plan de mercadeo para una vida libre del tabaco</t>
  </si>
  <si>
    <t>Realización de Encuentro Nacional de presentación de buenas prácticas y experiencias en promoción de la salud</t>
  </si>
  <si>
    <t>Conducción de elaboración  del Proyecto Deportes para la Vida</t>
  </si>
  <si>
    <t>Secretaria de Salud Mental, Dr. Allan Rímola</t>
  </si>
  <si>
    <t xml:space="preserve">Estrategia para la  conformación de los equipos nacionales de respuesta en desastres </t>
  </si>
  <si>
    <t>Desarrollo de la estrategia de conformación de equipos de respuesta en desastres institucional</t>
  </si>
  <si>
    <t xml:space="preserve">Realización de capacitación para mantener los planes nacionales de respuesta </t>
  </si>
  <si>
    <t>Socialización del plan multiamenazas a nivel regional y local</t>
  </si>
  <si>
    <t>Capacitaciones en gestión del riesgo</t>
  </si>
  <si>
    <t>Realización de capacitaciones a actores sociales clave del sector salud en Gestión del Riesgo</t>
  </si>
  <si>
    <t>Unidad de Gestión del Riesgo, Ing. Grettel Menesses</t>
  </si>
  <si>
    <t>Número de acuerdos y resoluciones en salud con seguimiento</t>
  </si>
  <si>
    <t>Identificación de posibles proyectos y acciones puntuales</t>
  </si>
  <si>
    <t>Acompañamiento a la elaboración del documento de proyecto o acción puntual</t>
  </si>
  <si>
    <t>Acompañamiento en la negociación de proyectos o acciones puntuales</t>
  </si>
  <si>
    <t>Seguimiento a la ejecución de proyectos o acciones puntuales</t>
  </si>
  <si>
    <t>Seguimiento a la evaluación de proyectos o acciones puntuales</t>
  </si>
  <si>
    <t>Número de proyectos y acciones puntuales de cooperación internacional con acompañamiento</t>
  </si>
  <si>
    <t>Distribución de acuerdos y resoluciones según compentencias técnica de cada Dirección</t>
  </si>
  <si>
    <t>Seguimiento a la implementación de los acuerdos y resoluciones</t>
  </si>
  <si>
    <t xml:space="preserve">Solicitud de criterios a contrapartes técnicas </t>
  </si>
  <si>
    <t>Seguimiento a la gestión de emisión de criterio para cumplir en tiempo y forma con la solicitud</t>
  </si>
  <si>
    <t>Identicación del perfil más apropiado para la participación en las acciones puntuales</t>
  </si>
  <si>
    <t>Gestiones de designación de expertos según tema</t>
  </si>
  <si>
    <t>Seguimiento a la participación en la acción puntual</t>
  </si>
  <si>
    <t>Unidad de Asuntos Internacionales, Licda. Adriana Salazar</t>
  </si>
  <si>
    <t>Coordinación con actores sociales para la recopilación de información relacionada con los recursos humanos en salud</t>
  </si>
  <si>
    <t xml:space="preserve">Actualización del sistema de información de recursos humanos en salud </t>
  </si>
  <si>
    <t>Talleres para análisis de la información y elaboracón del diagnóstico anual del recurso humano en salud.</t>
  </si>
  <si>
    <t>Definición de la metodología para el análisis de requerimientos de recurso humano en salud</t>
  </si>
  <si>
    <t>Implementación de la metodología para el análisis de requerimienos de recurso humano en salud</t>
  </si>
  <si>
    <t>Presentación de propuesta de los requerimientos de recursos humanos en salud</t>
  </si>
  <si>
    <r>
      <t xml:space="preserve">  </t>
    </r>
    <r>
      <rPr>
        <sz val="10"/>
        <color indexed="10"/>
        <rFont val="Arial"/>
        <family val="2"/>
      </rPr>
      <t>Presentación de propuesta de los RRHH en salud  (2017)   Presentación de propuesta de los RRHH en salud  (2017) (modificar en el PEI) eliminarlo esta contemplado en el anterior indicador</t>
    </r>
  </si>
  <si>
    <t xml:space="preserve">Medición del gasto en salud en VIH Sida (modificarlo en el PEI)                                                  </t>
  </si>
  <si>
    <t>Recopilación de información relacionada con medición de gasto en salud en VIH Sida</t>
  </si>
  <si>
    <t xml:space="preserve">Actualización del sistema de información de medición de gasto en salud en VIH Sida </t>
  </si>
  <si>
    <t>Talleres para análisis de la información y elaboracón del diagnóstico bianual sobre medición de gasto en salud en VIH Sida</t>
  </si>
  <si>
    <t>Recopilación de información relacionada con las cuentas nacionales en salud</t>
  </si>
  <si>
    <t>Actualización del sistema de información cuentas nacionales en salud</t>
  </si>
  <si>
    <t>Talleres para análisis de la información y elaboracón del diagnóstico anual de las cuentas nacionales en salud</t>
  </si>
  <si>
    <t>Dirección Garantía al Acceso a los Servicios de Salud, Dr. César Gamboa Peñaranda</t>
  </si>
  <si>
    <t>Elaboración de reglamentos específicos en materia de salud</t>
  </si>
  <si>
    <t>Elaboración de normas de habilitación de servicios de salud tipo A</t>
  </si>
  <si>
    <t>Evaluación de servicios de salud tipo A con el apoyo del nivel regional y local</t>
  </si>
  <si>
    <t>Elaboración de normas de habilitación de servicios de salud tipo B y C, para su aplicación por el nivel local</t>
  </si>
  <si>
    <t>Actualización de normas de habilitación con más de cinco años de emitidas con el apoyo del nivel regional y local</t>
  </si>
  <si>
    <t>Elaboración de la norma de acreditación de servicios de salud</t>
  </si>
  <si>
    <t>Capacitación en normativa al nivel regional y local u otros actores interesados</t>
  </si>
  <si>
    <t>Elaboración de normativa para la distribución de riñones de donante cadavérico</t>
  </si>
  <si>
    <t>Número de autorizaciones de establecimiento de salud que realicen procesos de donacion y trasplantes (modificar PEI)</t>
  </si>
  <si>
    <t>Aplicación de la normativa específica para la autorización según el tipo de establecimiento que se solicite</t>
  </si>
  <si>
    <t>Sistema de calidad en donación y trasplantes desarrollado (modificar PEI)</t>
  </si>
  <si>
    <t xml:space="preserve">Capacitación de funcionarios  para el diseño de los sistema de calidad en donación y trasplantes
</t>
  </si>
  <si>
    <t xml:space="preserve">Evaluaciones de los establecimiento de salud  aplicando estanderes de calidad </t>
  </si>
  <si>
    <t>Resolución de trámites de habilitación (o autorizaciones) responsabilidad de Nivel Central</t>
  </si>
  <si>
    <t xml:space="preserve">Apoyo técnico a niveles central y regional </t>
  </si>
  <si>
    <t>Capacitación al nivel regional y local para la implementación de la metodología de evaluación del primer nivel de atención</t>
  </si>
  <si>
    <t>Realización de informe nacional sobre la evaluación del primer nivel de atención</t>
  </si>
  <si>
    <t>Dirección de Garantía al Acceso a los Servicios de Salud, Dr. César Gamboa Peñaranda</t>
  </si>
  <si>
    <t>Elaboración de normativa relacionada con productos de interés sanitario</t>
  </si>
  <si>
    <t>Divulgación de la normativa relacionda con productos de interés sanitario</t>
  </si>
  <si>
    <t>Desarrollo del plan de control sobre productos de interés sanitario</t>
  </si>
  <si>
    <t>Elaboración del informe de control sobre productos de interés sanitario</t>
  </si>
  <si>
    <t>Atención de denuncias y alertas referidas a productos de interés sanitario</t>
  </si>
  <si>
    <t>Seguimiento al cumplimiento de las órdenes sanitarias relacionadas con productos de interés sanitario</t>
  </si>
  <si>
    <t>Desarrollo del sistema para la incorporación a REGISTRELO de los medicamentos que requieren demostrar bioequivalencia</t>
  </si>
  <si>
    <t>Capacitación en el uso del sistema REGISTRELO para los medicamentos que requieren demostrar bioequivalencia</t>
  </si>
  <si>
    <t>Etapa de ejecución de la estrategia de comunicación a la población en farmaco y tecnovigilancia (modificar PEI)</t>
  </si>
  <si>
    <t>Desarrollo de las estrategias de comunicación en farmaco y tecnovigilancia</t>
  </si>
  <si>
    <t>Elaboración de informes  en farmaco y tecnovigilancia</t>
  </si>
  <si>
    <t xml:space="preserve">Apoyo técnico al nivel regional y local para el desarrollo del plan de inspección de Buenas Prácticas de Manufactura en industrias de alimentos </t>
  </si>
  <si>
    <t>Capacitación al nivel regional y local en Buenas Prácticas de Manufactura en industrias de alimentos (Región Huetar Caribe y Pacífico Central)</t>
  </si>
  <si>
    <t>Dirección de Productos de Interés Sanitario, Dra. Guiselle Rodríguez</t>
  </si>
  <si>
    <t>Elaboración de normativa relacionada con el ambiente humano</t>
  </si>
  <si>
    <t>Divulgación de la normativa relacionda con el ambiente humano</t>
  </si>
  <si>
    <t>Inspección y verificación de la toma de muestras</t>
  </si>
  <si>
    <t>Elaboración de los Reportes Operacionales e Informes de Visita</t>
  </si>
  <si>
    <t>Seguimiento de órdenes sanitarias de incumplimientos</t>
  </si>
  <si>
    <t>Coordinación de acciones de vigilancia de control estatal</t>
  </si>
  <si>
    <r>
      <t xml:space="preserve">Número de acciones de vigilancia estatal </t>
    </r>
    <r>
      <rPr>
        <sz val="10"/>
        <rFont val="Arial"/>
        <family val="2"/>
      </rPr>
      <t xml:space="preserve">en materia de Aguas Residuales y Emisiones Atmosféricas.
</t>
    </r>
  </si>
  <si>
    <t>Control de gestores de residuos peligrosos, ordiarios, de manejo especial y unidades de cumplimiento, con base en la Ley GIRS y sus reglamentos</t>
  </si>
  <si>
    <t>Implmentación del Sistema Nacional de Información en Gestión Integral de Residuos (SINIGIR)</t>
  </si>
  <si>
    <t>Análisis de situación de entes generadores de aguas residuales</t>
  </si>
  <si>
    <t xml:space="preserve">Implementación y seguimiento del Plan Nacional de Gestión Integral de Residuos </t>
  </si>
  <si>
    <t xml:space="preserve">Implementación de la Estrategia Nacional de Separación, Recolección y Valorización de Residuos </t>
  </si>
  <si>
    <t>Elaboración de base de datos de fichas de emergencias</t>
  </si>
  <si>
    <t>Elaboración y revsión de documentos referidos a la Organización para la Cooperación y Desarrollo Económico (OCDE)</t>
  </si>
  <si>
    <t>Control de la normativa referente a protección radiológica</t>
  </si>
  <si>
    <t>Control de inocuidad Alimentaria</t>
  </si>
  <si>
    <t>Seguimiento Red Nacional de Monitoreo de la Calidad del Aire</t>
  </si>
  <si>
    <t>Vigilancia sobre manejo y disposición de lodos ordinarios y peligrosos  provenientes de plantas de tratamiento</t>
  </si>
  <si>
    <t>Atención de denuncias sanitarias y solicitudes de apoyo técnico y acompañamiento a los niveles locales.</t>
  </si>
  <si>
    <t>Realización de consolidado nacional de necesidades de SANEBAR y elaborar términos de referencia de licictación.</t>
  </si>
  <si>
    <t>Realización Proyecto de presupuesto y gestión de adquisiciones</t>
  </si>
  <si>
    <t>Distribución de Soluciones Sanitarias</t>
  </si>
  <si>
    <t>Visitas de acompañamiento, capacitación, supervisión y seguimiento al proceso de instalación de Soluciones Sanitarias</t>
  </si>
  <si>
    <t>Elaboración de Informes internos y externos del programa</t>
  </si>
  <si>
    <t>Ajuste de normativa de investigación en salud</t>
  </si>
  <si>
    <t>Validación de normativa referidas a investigación en salud</t>
  </si>
  <si>
    <t>Coordinar con entes relacionados en temas de investigación</t>
  </si>
  <si>
    <t>Desarrollo de las actividades en temas de investigación</t>
  </si>
  <si>
    <t>Capacitación de usuarios en el manejo del Sistema Nacional de Ciencia y Tecnología e Innovación en Salud</t>
  </si>
  <si>
    <t>Iimplementación del Sistema Nacional de Ciencia y Tecnología e Innovación en Salud</t>
  </si>
  <si>
    <t>Diseño de la estructura del ente a cargo de Evaluación de Tecnologías en Salud</t>
  </si>
  <si>
    <t>Acompañamiento al proceso de puesta en marcha del ente a cargo de Evaluación de Tecnologías en Salud</t>
  </si>
  <si>
    <t>Recolección de información para el análisis de situación de la investigación y desarrollo tecnológico en salud</t>
  </si>
  <si>
    <t>Análisis de información de la investigación y desarrollo tecnológico en salud</t>
  </si>
  <si>
    <t>Divulgación del análisis de situación de la investigación y desarrollo tecnológico en salud</t>
  </si>
  <si>
    <t>Elaboración o actualización de inventarios de tecnologías en temas prioritarios</t>
  </si>
  <si>
    <t>Elaboración o actualización de inventarios de investigación en salud</t>
  </si>
  <si>
    <t>Diseño de curso virtual</t>
  </si>
  <si>
    <t>Implementación de curso virtual</t>
  </si>
  <si>
    <t>RE2.MM Medidas minimizadoras del riesgo</t>
  </si>
  <si>
    <t>Implementación del plan de mejora sobre el Índice de Gestión Institucional</t>
  </si>
  <si>
    <t>Control Interno</t>
  </si>
  <si>
    <t>PDI / DA</t>
  </si>
  <si>
    <t>Análisis de sugerencias y quejas por el cliente externo depositadas en los buzones a nivel nacional para la mejora continua del servicio que brinda el Ministerio de Salud</t>
  </si>
  <si>
    <t>Realización de encuesta de satisfacción al cliente</t>
  </si>
  <si>
    <t>Control de la boleta de trámites  y  análisis de la encuesta de atención al usuario y la Ley 9028</t>
  </si>
  <si>
    <t>Supervisión  y monitoreo para el control de la calidad de los servicios que brinda el Ministerio de Salud para la mejora continua (Leyes 8220/ 9158 / 9028</t>
  </si>
  <si>
    <t>Capacitaciones usuarios internos  en temas de interes para la  mejora continua</t>
  </si>
  <si>
    <t>Seguimiento de  las recomendaciones emitidas</t>
  </si>
  <si>
    <t>Elaboración del Plan Anual de Actividades de Contraloría de Servicios para MIDEPLAN</t>
  </si>
  <si>
    <t>Elaboración del informe anual de actividades de la  Contraloría de Servicios para MIDEPLAN</t>
  </si>
  <si>
    <t>Digitación de quejas por tramite no resuelto y denuncias contra el actuar de  funcionarios (as) en base Oracle</t>
  </si>
  <si>
    <t>Registro de consultas telefónicas y presenciales en la hoja de excel</t>
  </si>
  <si>
    <t>Contraloría de Servicios</t>
  </si>
  <si>
    <t xml:space="preserve">Realización de informes semestrales de asesoría legal efectivas </t>
  </si>
  <si>
    <t xml:space="preserve">Realización de informes semestrales de gestión jurídica </t>
  </si>
  <si>
    <t>Porcentaje de acciones programadas</t>
  </si>
  <si>
    <t xml:space="preserve">OBSERVACIONES </t>
  </si>
  <si>
    <t>Presupuesto asignado plan de mejora</t>
  </si>
  <si>
    <t>Factores de éxito</t>
  </si>
  <si>
    <t>RE1.P9. Cultura organizacional establecida con enfoque de calidad</t>
  </si>
  <si>
    <t>RE1.P10.  Cargas de trabajo institucionales balanceadas</t>
  </si>
  <si>
    <t>RE1. P.11 Relaciones internacionales en salud fortalecidas por la institución</t>
  </si>
  <si>
    <t>RE1. P.12 Planificación de recursos en salud  de acuerdo con las necesidades del sistema de salud</t>
  </si>
  <si>
    <t>RE1. P.13 Diagnóstico de situación sobre gasto y financiamiento en salud a nivel nacional</t>
  </si>
  <si>
    <t>Meta trimestral programada</t>
  </si>
  <si>
    <t>RE3.MM Medidas minimizadoras del riesgo</t>
  </si>
  <si>
    <t>RE4.MM Medidas minimizadoras del riesgo</t>
  </si>
  <si>
    <t>PLAN OPERATIVO INSTITUCIONAL 2017</t>
  </si>
  <si>
    <t>Definir metodología para Detección de Necesidades y elaborar Plan Institucional de Capacitación</t>
  </si>
  <si>
    <t>Definir temas prioritarios para Plan de Capacitación Institucional</t>
  </si>
  <si>
    <t>Gestionar presupuesto para ejecutar Plan Institucional de Capacitación</t>
  </si>
  <si>
    <t>Ejecución y seguimiento de actividades contenidas en Plan Institucional de Capacitación</t>
  </si>
  <si>
    <t>Planificar y ejecutar el Concurso Interno  segùn alcances de la DG-155-2015.</t>
  </si>
  <si>
    <t>Elaborar nòminas de candidatos producto del Concurso Interno respectivo.</t>
  </si>
  <si>
    <t>Recomendar ajustes al manual de clasificaciòn  segùn necesidades identificadas.</t>
  </si>
  <si>
    <t xml:space="preserve">Gestionar, aprobar y divulgar la formulación de Directriz Ministerial para ambientes laborales satisfactorios </t>
  </si>
  <si>
    <t xml:space="preserve">Implementación del manual de Inducción al puesto de trabajo y ejecutar actividades </t>
  </si>
  <si>
    <t xml:space="preserve">Gestionar presupuesto y otros recursos para apoyar la ejecución de los Programas de Prejubilados, Inducción de Funcionarios, Clima Laboral y Satisfacción Laboral a nivel institucional </t>
  </si>
  <si>
    <t xml:space="preserve">Ejecutar Programas de Prejubilados, Inducción de Funcionarios, Clima Laboral y Satisfacción Laboral a nivel institucional </t>
  </si>
  <si>
    <t xml:space="preserve">Dar seguimiento a la ejecución de los Programas de Prejubilados, Inducción de Funcionarios, Clima Laboral y Satisfacción Laboral a nivel institucional </t>
  </si>
  <si>
    <t xml:space="preserve">Diagnóstico de situación de Salud Ocupacional a nivel institucional ( Fase 1) </t>
  </si>
  <si>
    <t>Promover la conformación de Comisiones de Salud Ocupacional</t>
  </si>
  <si>
    <t xml:space="preserve">Gestionar presupuesto y otros recursos para apoyar la ejecución del Programa de Salud Ocupacional </t>
  </si>
  <si>
    <t xml:space="preserve">Dar seguimiento a la ejecución del Programa de Salud Ocupacional </t>
  </si>
  <si>
    <t>Documento de protocolo o norma  para regular la atención de la salud mental en situación de emergencias y desastres desarrollado</t>
  </si>
  <si>
    <t>1 Protocolo o norma ( trabajo conjunto STSM con DGASS)</t>
  </si>
  <si>
    <t>Programa de capacitación y actualización del personal responsable de la atención de la salud mental en emergencias y desastres en el sector salud desarrollado</t>
  </si>
  <si>
    <t>1 Programa</t>
  </si>
  <si>
    <t>Seguimiento a la ejecución de las acciones de las instituciones que implementan las directrices LGTBI</t>
  </si>
  <si>
    <t xml:space="preserve">Incorporación de acciones referidas a LGTBI  en los POAS  instituciones </t>
  </si>
  <si>
    <t>Desarrollo de Sistema de Seguimiento y Evaluación para la aplicación de las directrices para la Garantia a la Salud LGTBI</t>
  </si>
  <si>
    <t>Seguimiento de las acciones en el marco del PENSPA</t>
  </si>
  <si>
    <t>Seguimiento a la implementación del plan de acción del Consejo Inteinstitucional de Atención de Madre Adolescente (CIAMA)</t>
  </si>
  <si>
    <t xml:space="preserve">Seguimiento la segunda operación de las acciones del Proyecto Salud Mesoamérica </t>
  </si>
  <si>
    <t xml:space="preserve">Formulación  del Sistema de Seguimiento y Evaluación para el Plan  Estratégico Nacional de Salud de la Persona Adolescente </t>
  </si>
  <si>
    <t>Divulgación del Plan Operativo anual  para la implementación de la agenda de niñez y adolescencia</t>
  </si>
  <si>
    <t>Seguimiento al cumplimiento de las acciones del componente de salud de la agenda de niñez y adolescencia</t>
  </si>
  <si>
    <t xml:space="preserve">Desarrollo de Sistema de Seguimiento y Evaluación para el  Plan   Nacional de Salud de la Población Afrodecendiente </t>
  </si>
  <si>
    <t>Divulgación técnica del Plan Nacional de Salud de la Población Afrodecendiente (Región Huetar Caribe)</t>
  </si>
  <si>
    <t xml:space="preserve">Elaboración Plan Nacional de Salud de Pueblos Indígenas  (talleres regionales - nacionales ) </t>
  </si>
  <si>
    <t>Formulación del  Sistema de Seguimiento y Evaluación para el  Plan Nacional de Salud de la Población Indígena</t>
  </si>
  <si>
    <t>Divulgación técnica del Plan Nacional de Sexualidad</t>
  </si>
  <si>
    <t xml:space="preserve">Realización del II Encuentro Nacional de salud Sexual y derechos sexuales y reproductivos </t>
  </si>
  <si>
    <t xml:space="preserve">Desarrollo de Sistema de Seguimiento y Evaluación para el  Plan   Nacional Sexualidad </t>
  </si>
  <si>
    <t>Seguimiento a la implementación del Plan Nacional de Sexualidad</t>
  </si>
  <si>
    <t xml:space="preserve">Implementación del programa para la Prevención y Control de la Obesidad </t>
  </si>
  <si>
    <t>Implementación y seguimiento del proyecto de Reducción de la obesidad en niños de 5 a 12 años de edad</t>
  </si>
  <si>
    <t>Seguimiento a la implementación de la Estratégia Nacional de Seguimiento al Reglamento de Sodas Estudiantiles</t>
  </si>
  <si>
    <t>Formulación  y validación del Sistema de Seguimiento y Evaluación para el Programa para la Prevención y Control de la Obesidad</t>
  </si>
  <si>
    <t xml:space="preserve">Elaboración del Plan operativo anual  intersectorial </t>
  </si>
  <si>
    <t xml:space="preserve">Incorporación de acciones  del Plan Estratégico Nacional para la Prevención y Control de VIH-sida en los POAS  instituciones </t>
  </si>
  <si>
    <t xml:space="preserve">Implementación del Sistema de Seguimiento y Evaluación para el Programa para la Prevención y Control de VIH </t>
  </si>
  <si>
    <t>Seguimiento a los sectores de productos alimenticios asociados a CACIA para el cumplimiento de las metas nacionales de reducción del contenido de sodio establecida en la Alianza Público Privada ( Ministerio de Salud y Cámara Costarricense de la Industria Alimentaria)</t>
  </si>
  <si>
    <t xml:space="preserve">Formulación del Programa Nacional de Prevención y Control de Enfermedades Crónicas No Transmisibles </t>
  </si>
  <si>
    <t>Implementación del plan de acción de la Estrategia Nacional de Enfermedades Crónicas no Transmisibles</t>
  </si>
  <si>
    <t xml:space="preserve">Implementación del Sistema de Seguimiento y Evaluación del Plan de Acción de  la Estrategia de Enfermedades Crónicas no Transmisibles y Obesidad </t>
  </si>
  <si>
    <t xml:space="preserve">Implementación de  la estrategia Nacional para la cesacion de fumado </t>
  </si>
  <si>
    <t>Desarrollo del  Estudio "Evaluación de Impacto en la Carga de Enfermedad y de costos de atención de enfermedades asociadas al Tabaquismo"</t>
  </si>
  <si>
    <t xml:space="preserve">Desarrollo del proyecto Protagonismo en Adolescentes </t>
  </si>
  <si>
    <t>Verificación de Cumplimiento de convenios MS- INCIENSA  Implemetacion del Laboratorio de verificacion de emisiones del humo de productos de tabaco  e Influencia del fumado en la adopción de habitos alimentarios saludables</t>
  </si>
  <si>
    <t xml:space="preserve">Verificación del Cumplimiento  Convenio  OPS-MS para fortalecer los mecanismos nacionales y regionales de control de productos de tabaco </t>
  </si>
  <si>
    <t xml:space="preserve">Divulgación técnica de la Estrategia Nacional para la vejez y envejecimiento saludable </t>
  </si>
  <si>
    <t>Seguimiento a la Implementación de la Estratégia Nacional para la Vejez y envejecimiento saludable</t>
  </si>
  <si>
    <t>Implementación del  Sistema de Seguimiento y Evaluación para la Estratégia Nacional para la Vejez y envejecimiento saludable</t>
  </si>
  <si>
    <t>Seguimiento a la implementación del Proyecto Mesoamérica sin hambre (áreas rectoras de   Coto Brus, Golfito y Buenos Aires)</t>
  </si>
  <si>
    <t>Segumiento a la Implementación   de acciones en el marco del Programa de Alimentación Escolar en el marco de la iniciativa América Latína y Caribe Sin Hambre 2015 en Áreas Rectoras de Salud del proyecto</t>
  </si>
  <si>
    <t>Implementación de acciones  del Plan Nacional de Alimentación y Nutrición según competencias</t>
  </si>
  <si>
    <t>Implementación   de acciones en el marco del Programa nacional de Nutrición  y salud escolar en las Areas Rectoras de Salud</t>
  </si>
  <si>
    <t>Elaboración del Plan operativo anual  intersectorial ( RECAFIS)</t>
  </si>
  <si>
    <t xml:space="preserve">Implementación del Sistema de Seguimiento y Evaluación del Plan Nacional de Actividad Física  y Salud </t>
  </si>
  <si>
    <t xml:space="preserve">Desarrollo del VI Encuentro de redes cantonales de actividad física y salud </t>
  </si>
  <si>
    <t xml:space="preserve">Seguimiento de cumplimiento a las responsabilidades rectoras para la igualdad, equidad de género y prevención de la violencia </t>
  </si>
  <si>
    <t xml:space="preserve">IV Encuentro Nacional de redes de prevención de la violencia </t>
  </si>
  <si>
    <t>Implementación  de  competencias rectoras para la garantia del derecho a la salud de la población migrante</t>
  </si>
  <si>
    <t>Seguimiento a la implementación  de  competencias rectoras para la garantia del derecho a la salud de la población migrante</t>
  </si>
  <si>
    <t xml:space="preserve">Elaboración del informe  anual nacional de acciones relacionadas con población   migrante </t>
  </si>
  <si>
    <t>Elaborar diagnóstico institucional para establecer la linea base de la cultura institucional existente</t>
  </si>
  <si>
    <t>Implementación de la propuesta de cultura institucional</t>
  </si>
  <si>
    <t>Realización análisis de funciones, productos y procesos institucionales</t>
  </si>
  <si>
    <t>Realización de estudios de cargas de trabajo institucional</t>
  </si>
  <si>
    <t>Identificación del universo auditable</t>
  </si>
  <si>
    <t>Análisis de temas específicos</t>
  </si>
  <si>
    <t>Elaboración del plan del plan de auditoría de acuerdo con el universo autable</t>
  </si>
  <si>
    <t>Ejecución del plan de auditoría de acuerdo con el universo autable</t>
  </si>
  <si>
    <t>Comunicación de resultados sobre las auditorías realizadas</t>
  </si>
  <si>
    <t>Levantamiento de información referente a solicitudes recibidas y resueltas en tiempo de ley por tipo de trámite</t>
  </si>
  <si>
    <t>Análisis de razones por la que no se logró cumplir con los tiempos legales para cada trámite</t>
  </si>
  <si>
    <t>Propuesta de medidas correctivas para mejorar los tiempos de respuesta en los casos en que no se ha cumplido con los tiempos legales y pueden ser subsanadas por la Unidad Organizativa responsable</t>
  </si>
  <si>
    <t>Elaboración de informe consolidado de Seguimiento de trámites</t>
  </si>
  <si>
    <t>Propuesta de Plan de Mejora para la Plataforma de Servicios</t>
  </si>
  <si>
    <t>Elaboración y actualización de Protocolos de acuerdo a necesidades detectadas</t>
  </si>
  <si>
    <t>Implementación de Plan de Mejora</t>
  </si>
  <si>
    <t>Diseño y aplicación de encuesta de satisfacción al cliente y detección de necesidades de los clientes</t>
  </si>
  <si>
    <t>Supervisión Técnica de la implementación de Protocolos y Plan de Mejora</t>
  </si>
  <si>
    <t>Fortalecimiento de las plataformas de atención al cliente</t>
  </si>
  <si>
    <t>Mejoramiento de la información que se brinda en las Plataformas de Servicios</t>
  </si>
  <si>
    <t>Mejoramiento de la informaición y orientación que se incluye en la página web del Ministerio de Salud</t>
  </si>
  <si>
    <t>Resultado esperado RE 2: Regulación en salud, eficiente y eficaz</t>
  </si>
  <si>
    <t>Dirección de Protección al Ambiente Humano, Ing. Eugenio Androvetto Villalobos</t>
  </si>
  <si>
    <t xml:space="preserve">Desarrollo  de la Metodología  para la Gestión de la Cartera de Proyectos de TIC  </t>
  </si>
  <si>
    <t>Desarrollo de una propuesta para garantizar la sostenibilidad financiera de las TIC institucionales.</t>
  </si>
  <si>
    <t>Ejecución del Plan Institucional de Capacitación en TICs</t>
  </si>
  <si>
    <t xml:space="preserve">Porcentaje de cumplimiento de actividades de capacitación planificadas </t>
  </si>
  <si>
    <t>Desarrollo del marco regulatorio institucional en TICs.</t>
  </si>
  <si>
    <t>Implementación de mejoras al Sistema OTRS</t>
  </si>
  <si>
    <t>Realizacion de diagnostico para firma digital en otras unidades organizativas</t>
  </si>
  <si>
    <t>Implementación de estrategias de acuerdo a criterios de Gobierno Digital e implementación de Software para mejorar accesibilidad  en la Página Web Institucional para cumplimiento a Ley 7599</t>
  </si>
  <si>
    <t>Implementacion del Subsitio Red de Transparencia</t>
  </si>
  <si>
    <t>Renovación de equipo informático en los tres niveles de gestión.</t>
  </si>
  <si>
    <t>Conectar sedes regionales y locales mediante VPN</t>
  </si>
  <si>
    <t>Modernizar las Redes de Area Local (LAN) en los tres niveles de gestión.</t>
  </si>
  <si>
    <t>Implementar los servicios de la Plataforma de Colaboración en Línea</t>
  </si>
  <si>
    <t>Equipar salas de situación en salud en los tres niveles de gestión</t>
  </si>
  <si>
    <t>Identificar los indicadores del Sistema Gerencial</t>
  </si>
  <si>
    <t>Desarrollar del Sistema Gerencial</t>
  </si>
  <si>
    <t>Desarrollar e implementar el Sistema de Información Geográfica</t>
  </si>
  <si>
    <t>Implementar el componente de firma digital para sistemas de información y gestión documental</t>
  </si>
  <si>
    <t>Implementar el componenente de pago electrónico en los sistemas de información</t>
  </si>
  <si>
    <t>Porcentaje de avance en el desarrollo de sistemas de información con personal institucional</t>
  </si>
  <si>
    <t>Porcentaje de avance en el desarrollo de sistemas de información contratados a terceros</t>
  </si>
  <si>
    <t>Identificar los requerimientos de Sistemas de Información</t>
  </si>
  <si>
    <t>Desarrollar e implementar nuevos sistemas de información</t>
  </si>
  <si>
    <t>Dar mantenimiento a Sistemas de información</t>
  </si>
  <si>
    <t>Gestionar la contratación para el desarrollo de Sistemas de Información</t>
  </si>
  <si>
    <t>Dirigir y coordinar el desarrollo e implementación de Sistemas de Información</t>
  </si>
  <si>
    <t>Elaboración del programa de comunicación estratégica</t>
  </si>
  <si>
    <t>Ejecución del programa de comunicación estratégica</t>
  </si>
  <si>
    <t>Elaboración de la metodología para  la evaluación del programa de comunicación estratégica</t>
  </si>
  <si>
    <t>RE4.P17. Imagen institucional fortalecida</t>
  </si>
  <si>
    <t>Implementación del plan de mejora del Índice de Gestión Institucional</t>
  </si>
  <si>
    <t>Elaboración del plan nacionalpara la simplificacion de trámites enfocado a la satisfacción del cliente</t>
  </si>
  <si>
    <t xml:space="preserve">Revisión y actualización de la información en el Catálogo Nacional de Trámites </t>
  </si>
  <si>
    <t>Elaborar diagnóstico de puestos a promover a Concurso Interno.</t>
  </si>
  <si>
    <t xml:space="preserve">Implementación del plan de mejora del Índice de Gestión Institucional </t>
  </si>
  <si>
    <t xml:space="preserve">Atención de Quejas por trámite no resuelto y denuncias contra funcionarios </t>
  </si>
  <si>
    <t>DA</t>
  </si>
  <si>
    <t>TIC</t>
  </si>
  <si>
    <t>DA/RRHH, DGS</t>
  </si>
  <si>
    <t>DGA</t>
  </si>
  <si>
    <t>Dirección de Atención al Cliente</t>
  </si>
  <si>
    <t>Asuntos Jurídicos</t>
  </si>
  <si>
    <t>Mercadotecnia Institucional</t>
  </si>
  <si>
    <t>Acciones correctivas</t>
  </si>
  <si>
    <t>Identificar las necesidades de bienes y servicios</t>
  </si>
  <si>
    <t>Programación de bienes y servicios</t>
  </si>
  <si>
    <t>Elaborar Plan de Compras</t>
  </si>
  <si>
    <t xml:space="preserve">Ejecutar los procedimientos de contratación </t>
  </si>
  <si>
    <t>Dar seguimiento a la ejecución del plan</t>
  </si>
  <si>
    <t>Elaboración de guía de procedimientos de contratación administrativa.(CD, LA, LP)</t>
  </si>
  <si>
    <t>Capacitación en  los en procesos de contratación administrativa en los tres niveles de gestión</t>
  </si>
  <si>
    <t>Elaboración informe de activos trimestral a la Dirección de Bienes</t>
  </si>
  <si>
    <t>Elaboración informe de activos mensual a la Contabilidad Nacional</t>
  </si>
  <si>
    <t>Elaborar Plan Institucional de inversión pública (Infraestructura)</t>
  </si>
  <si>
    <t>Realizar ajustes al Plan Institucional de inversión pública (Infraestructura)</t>
  </si>
  <si>
    <t>Ejecutar y dar seguimiento al Plan de Infraestructura debidamente aprobado.</t>
  </si>
  <si>
    <t>Capacitación en la metodología para la elaboración de los planes de salud regionales y locales.</t>
  </si>
  <si>
    <t>Elaboración de metología de seguimiento de planes de salud regionales y locales.</t>
  </si>
  <si>
    <t>Capacitación en el uso de la metodología de seguimiento de planes estratégicos de salud regionales y locales.</t>
  </si>
  <si>
    <t>Realización de talleres con actores sociales para el seguimiento de los planes de salud regionales y locales.</t>
  </si>
  <si>
    <t>Elaboración de informes de avance de los planes de salud regionales y locales</t>
  </si>
  <si>
    <t>Desarrollo del Plan Nacional de Salud 2016  - 2020</t>
  </si>
  <si>
    <t>Elaboración de la metodología para el seguimiento al Plan Nacional de Salud 2016-2020</t>
  </si>
  <si>
    <t>Elaboración de informes de avance físico y financiero de los proyectos financiados por Ley 9028 (CCSS, IAFA e ICODER)</t>
  </si>
  <si>
    <t>Elaboración de informes físico financiero de las transferencias de presupuesto de gobierno del Ministerio de Salud a otras instituciones</t>
  </si>
  <si>
    <t>Realización de las sesiones del Consejo Sectorial</t>
  </si>
  <si>
    <t>Informes de seguimiento del Plan Nacional de Desarrollo</t>
  </si>
  <si>
    <t>Reuniones de coordinación técnica segunda etapa del Proyecto Mesoamericano</t>
  </si>
  <si>
    <t>Reuniones de coordinación administrativo - financiera</t>
  </si>
  <si>
    <t>Elaboración y presentación de informes de ejecución física - financiera</t>
  </si>
  <si>
    <t>1. PRODUCTOS</t>
  </si>
  <si>
    <t>Metodología del ASIS rediseñada (trabajo conjunto con la CCSS).</t>
  </si>
  <si>
    <t>Realización de prueba piloto en la metodología para la elaboración del Análisis de Situación en Salud (ASIS)</t>
  </si>
  <si>
    <t xml:space="preserve">Capacitación al nivel regional en la metodología para la elaboración del Análsis de Situación en Salud (ASIS) </t>
  </si>
  <si>
    <t xml:space="preserve">Elaboración del análisis de Situación en Salud (ASIS) nacional con la metodología actualizada </t>
  </si>
  <si>
    <t>Porcentaje de Indicadores salutogénicos y patogénicos sujetos a vigilancia</t>
  </si>
  <si>
    <t>Desarrollo de metodología para priorizar eventos, sus principales factores asociados y su vigilancia</t>
  </si>
  <si>
    <t>Equipos de entomología operando</t>
  </si>
  <si>
    <t>Capacitación de recurso humano pertinente a nivel de técnico, diplomado y maestría</t>
  </si>
  <si>
    <t>Dotación de material y equipo para las oficinas de entomología en el nivel central y regional</t>
  </si>
  <si>
    <t>Norma de Viglancia de la Salud desarrollada</t>
  </si>
  <si>
    <t>Determinar el perfil epidemiológico del país</t>
  </si>
  <si>
    <r>
      <t xml:space="preserve">Evaluación de las capacidades básicas </t>
    </r>
    <r>
      <rPr>
        <sz val="10"/>
        <color indexed="10"/>
        <rFont val="Arial"/>
        <family val="2"/>
      </rPr>
      <t>(en caso de realizar esta actividad en el 2017, anotar los puntos de entrada que serán sujetos de evaluación)</t>
    </r>
  </si>
  <si>
    <t xml:space="preserve">Seguimiento al cumplimiento del Plan de mejora y de  contingencia </t>
  </si>
  <si>
    <t>Apoyo técnico para los planes de contingencia</t>
  </si>
  <si>
    <t xml:space="preserve">Resultado esperado 3: Vigilancia de los determinantes de la salud fortalecida </t>
  </si>
  <si>
    <t>2. PRODUCTO</t>
  </si>
  <si>
    <t>3.INDICADOR</t>
  </si>
  <si>
    <t>CUADRO RESUMEN DEL CUMPLIMIENTO Y EJECUCIÓN PRESUPUESTARIA POR PRODUCTO SEGÚN UNIDAD ORGANIZATIVA, POI 2017</t>
  </si>
  <si>
    <t>2. INDICADOR</t>
  </si>
  <si>
    <t>3. LINEA BASE 2014</t>
  </si>
  <si>
    <t>4.META ANUAL PEI 2017</t>
  </si>
  <si>
    <t>5. PRESUPUESTO (EN MILLONES DE COLONES)</t>
  </si>
  <si>
    <t xml:space="preserve">6. ACTIVIDADES </t>
  </si>
  <si>
    <t>7.META ANUAL (POI)</t>
  </si>
  <si>
    <t>8. META TRIMESTRAL PROGRAMADA</t>
  </si>
  <si>
    <t xml:space="preserve">9. PRESUPUESTO ESTIMADO POI </t>
  </si>
  <si>
    <t>10. FUENTES DE VERIFICACIÓN</t>
  </si>
  <si>
    <t>11. RESPONSABLE DEL PRODUCTO</t>
  </si>
  <si>
    <t>Dirección Vigilancia de la Salud</t>
  </si>
  <si>
    <t>Dirección de Desarrollo Científico en Salud</t>
  </si>
  <si>
    <t>Planificación y Desarrollo Institucional</t>
  </si>
  <si>
    <t>Elaboración del programa de prevención y control de tabaco 2017</t>
  </si>
  <si>
    <t>Desarrollo del programa de capacitación en planificación (con ènfasis en planes, programas y proyectos)</t>
  </si>
  <si>
    <t>DPEEAS</t>
  </si>
  <si>
    <t>Desarrollo Organizacional}</t>
  </si>
  <si>
    <t>Objetivo Estratégico Específico: 1.2 Formular, implementar y dar seguimiento de proyectos, a fin de contribuir al cumplimiento de los objetivos institucionales, desde el abordaje de los determinantes de la salud y participación social.</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</si>
  <si>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(DA/DF/PDI) </t>
  </si>
  <si>
    <t>MEDIA</t>
  </si>
  <si>
    <t>1. RESULTADO ESPERADO</t>
  </si>
  <si>
    <t>Resultado esperado 4: Gestión Institucional eficiente y eficaz</t>
  </si>
  <si>
    <t>5. PRESUPUESTO (En millones de colones)</t>
  </si>
  <si>
    <t>Porcentaje</t>
  </si>
  <si>
    <t>7. META ANUAL (POI)</t>
  </si>
  <si>
    <r>
      <t>Objetivo Estratégico Institucional:</t>
    </r>
    <r>
      <rPr>
        <sz val="18"/>
        <color indexed="8"/>
        <rFont val="Arial"/>
        <family val="2"/>
      </rPr>
      <t xml:space="preserve"> 1. Dirigir y conducir a las instituciones del sector y otros actores sociales, que intervienen en el proceso salud-enfermedad-muerte, con el fin de mejorar el estado de salud de la población.</t>
    </r>
  </si>
  <si>
    <r>
      <t>Resultado esperado:</t>
    </r>
    <r>
      <rPr>
        <sz val="18"/>
        <color indexed="8"/>
        <rFont val="Arial"/>
        <family val="2"/>
      </rPr>
      <t xml:space="preserve"> RE.1 Dirección y Conducción Fortalecida</t>
    </r>
  </si>
  <si>
    <t>1° Trimestre</t>
  </si>
  <si>
    <t>2° Trimestre</t>
  </si>
  <si>
    <t>3° Trimestre</t>
  </si>
  <si>
    <t>4° Trimestre</t>
  </si>
  <si>
    <t>Informes trimestrales elaborados por las instituciones representadas en la CNPS</t>
  </si>
  <si>
    <t xml:space="preserve">10 instituciones </t>
  </si>
  <si>
    <t>36 talleres coordinados</t>
  </si>
  <si>
    <t>98 talleres coordinados</t>
  </si>
  <si>
    <t>Informes de resultados de los talleres</t>
  </si>
  <si>
    <t>1 guia</t>
  </si>
  <si>
    <t>Guia elaborada</t>
  </si>
  <si>
    <t>Elaboracion de la guia de seguimiento para las visitas a los educadores comunitarios</t>
  </si>
  <si>
    <t>9 informes</t>
  </si>
  <si>
    <t>Informes de resultados de las Regiones</t>
  </si>
  <si>
    <t>Numero de actores sociales a nivel sectorial e intersectorial implementando planes, programas y proyectos de promoción de la salud según competencia</t>
  </si>
  <si>
    <t>Diseño de una base de datos nacional de caracterización de actores sociales sectoriales e intersectoriales</t>
  </si>
  <si>
    <t>Anàlisis de situaciòn de la particpación social en salud en el país.</t>
  </si>
  <si>
    <t>Informe de anàlisis de situaciòn</t>
  </si>
  <si>
    <t>Informe de resultados.</t>
  </si>
  <si>
    <t>Elaboraciòn del plan de promoción de la salud en niños de 6 a 12 años.</t>
  </si>
  <si>
    <t>Cambios en la representación de la cúpula política o en las prioridades políticas definidas por el gobierno de turno</t>
  </si>
  <si>
    <t>La DPS se encuentra en proceso de cambio y los procesos están por ser modificados o creados</t>
  </si>
  <si>
    <t>Debido al proceso de cambio y a la actualización de procesos, alguna o gran parte del recurso humano institucional desconocen como proceder para ejecutar algunas de las acciones</t>
  </si>
  <si>
    <t>Las acciones planificadas no obtendrán apoyo político, administrativo o o financiero para ser hechas realidad.</t>
  </si>
  <si>
    <t>Al no haberse consolidado los procesos, hay incertidumbre para el recurso humano de la Dirección y de otras UO, con la consecuente posibilidad de que las acciones se efectúen de manera poco efectiva o erronea, y por esto, no se cumpla el objetivo.</t>
  </si>
  <si>
    <t>Al no haberse divulgado  los procesos, hay incertidumbre para el recurso humano de la Dirección y de otras UO, con la consecuente posibilidad de que las acciones se efectúen de manera poco efectiva o erronea, y por esto, no se cumpla el objetivo.</t>
  </si>
  <si>
    <t>MANEJABLE</t>
  </si>
  <si>
    <t xml:space="preserve">
Mantener un adecuado proceso de divulgación y empoderamiento del  recurso humano institucional acerca de los procesos a cargo de la Dirección y los correspondientes a otras unidades que se encuentren íntimamente relacionados con Promoción de la Salud.</t>
  </si>
  <si>
    <t>Direccion de Promoción de la salud</t>
  </si>
  <si>
    <t>Base de Datos  elaborada</t>
  </si>
  <si>
    <t>Registro elaborado</t>
  </si>
  <si>
    <r>
      <t>Unidad organizativa</t>
    </r>
    <r>
      <rPr>
        <sz val="18"/>
        <color indexed="8"/>
        <rFont val="Arial"/>
        <family val="2"/>
      </rPr>
      <t>: Dirección de Promoción de la Salud</t>
    </r>
  </si>
  <si>
    <t>Seguimiento  de los lineamientos y estratégias del componente de Promoción de la Salud en las  instituciones que conforman la Comisión Nacional de Promoción de la Salud</t>
  </si>
  <si>
    <t>Coordinacion de Talleres de Inducción como agentes de cambio social dirigido a Asistentes Técnicos de Atención Primaria en Salud (ATAPs)</t>
  </si>
  <si>
    <t>Coordinar la realización de los Talleres de sensibilización a actores sociales comunales para desarrollarse como Educadores (promotores) Comunitarios en salud</t>
  </si>
  <si>
    <t>Monitoreo y evaluación de las visitas a los educadores comunitarios</t>
  </si>
  <si>
    <t>Presupuesto de la Comisión Nacional de Emergecias</t>
  </si>
  <si>
    <t xml:space="preserve">Identificación de requerimientos de investigación en Promoción de la Salud, a partir de prioridades del escenario Salud </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</si>
  <si>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</si>
  <si>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</si>
  <si>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</si>
  <si>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</si>
  <si>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</si>
  <si>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</si>
  <si>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</si>
  <si>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</si>
  <si>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</si>
  <si>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</si>
  <si>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</si>
  <si>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</si>
  <si>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</si>
  <si>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</si>
  <si>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</si>
  <si>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</si>
  <si>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</si>
  <si>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</si>
  <si>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</si>
  <si>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</si>
  <si>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</si>
  <si>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</si>
  <si>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</si>
  <si>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</si>
  <si>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</si>
  <si>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</si>
  <si>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</si>
  <si>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</si>
  <si>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</si>
  <si>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</si>
  <si>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</si>
  <si>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</si>
  <si>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</si>
  <si>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</si>
  <si>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</si>
  <si>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</si>
  <si>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</si>
  <si>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</si>
  <si>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</si>
  <si>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</si>
  <si>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</si>
  <si>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</si>
  <si>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</si>
  <si>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</si>
  <si>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</si>
  <si>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</si>
  <si>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</si>
  <si>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</si>
  <si>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</si>
  <si>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</si>
  <si>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</si>
  <si>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</si>
  <si>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</si>
  <si>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</si>
  <si>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</si>
  <si>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</si>
  <si>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</si>
  <si>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</si>
  <si>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</si>
  <si>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</si>
  <si>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</si>
  <si>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</si>
  <si>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</si>
  <si>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</si>
  <si>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</si>
  <si>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</si>
  <si>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</si>
  <si>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</si>
  <si>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</si>
  <si>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</si>
  <si>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</si>
  <si>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</si>
  <si>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</si>
  <si>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</si>
  <si>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</si>
  <si>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</si>
  <si>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</si>
  <si>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</si>
  <si>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</si>
  <si>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</si>
  <si>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</si>
  <si>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</si>
  <si>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</si>
  <si>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</si>
  <si>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</si>
  <si>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</si>
  <si>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</si>
  <si>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</si>
  <si>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</si>
  <si>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</si>
  <si>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</si>
  <si>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</si>
  <si>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</si>
  <si>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</si>
  <si>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</si>
  <si>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</si>
  <si>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</si>
  <si>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</si>
  <si>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</si>
  <si>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</si>
  <si>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</si>
  <si>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</si>
  <si>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</si>
  <si>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</si>
  <si>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</si>
  <si>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</si>
  <si>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</si>
  <si>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</si>
  <si>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</si>
  <si>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</si>
  <si>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</si>
  <si>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</si>
  <si>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</si>
  <si>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</si>
  <si>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</si>
  <si>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</si>
  <si>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</si>
  <si>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</si>
  <si>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</si>
  <si>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</si>
  <si>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</si>
  <si>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</si>
  <si>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</si>
  <si>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</si>
  <si>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</si>
  <si>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</si>
  <si>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</si>
  <si>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</si>
  <si>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</si>
  <si>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</si>
  <si>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</si>
  <si>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</si>
  <si>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</si>
  <si>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</si>
  <si>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</si>
  <si>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</si>
  <si>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</si>
  <si>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</si>
  <si>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</si>
  <si>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</si>
  <si>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</si>
  <si>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</si>
  <si>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</si>
  <si>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</si>
  <si>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</si>
  <si>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</si>
  <si>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</si>
  <si>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</si>
  <si>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</si>
  <si>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</si>
  <si>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</si>
  <si>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</si>
  <si>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</si>
  <si>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</si>
  <si>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</si>
  <si>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</si>
  <si>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</si>
  <si>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</si>
  <si>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</si>
  <si>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</si>
  <si>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</si>
  <si>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</si>
  <si>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</si>
  <si>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</si>
  <si>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</si>
  <si>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</si>
  <si>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</si>
  <si>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</si>
  <si>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</si>
  <si>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</si>
  <si>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</si>
  <si>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</si>
  <si>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</si>
  <si>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</si>
  <si>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</si>
  <si>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</si>
  <si>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</si>
  <si>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</si>
  <si>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</si>
  <si>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</si>
  <si>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</si>
  <si>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</si>
  <si>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</si>
  <si>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</si>
  <si>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</si>
  <si>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</si>
  <si>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</si>
  <si>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</si>
  <si>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</si>
  <si>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</si>
  <si>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</si>
  <si>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</si>
  <si>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</si>
  <si>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</si>
  <si>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</si>
  <si>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</si>
  <si>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</si>
  <si>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</si>
  <si>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</si>
  <si>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</si>
  <si>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</si>
  <si>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</si>
  <si>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</si>
  <si>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</si>
  <si>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</si>
  <si>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</si>
  <si>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</si>
  <si>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</si>
  <si>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</si>
  <si>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</si>
  <si>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</si>
  <si>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</si>
  <si>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</si>
  <si>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</si>
  <si>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</si>
  <si>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</si>
  <si>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</si>
  <si>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</si>
  <si>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</si>
  <si>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</si>
  <si>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</si>
  <si>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</si>
  <si>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</si>
  <si>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</si>
  <si>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</si>
  <si>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</si>
  <si>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</si>
  <si>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</si>
  <si>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</si>
  <si>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</si>
  <si>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</si>
  <si>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</si>
  <si>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</si>
  <si>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</si>
  <si>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</si>
  <si>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</si>
  <si>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</si>
  <si>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</si>
  <si>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</si>
  <si>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</si>
  <si>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</si>
  <si>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</si>
  <si>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</si>
  <si>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</si>
  <si>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</si>
  <si>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</si>
  <si>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</si>
  <si>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</si>
  <si>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</si>
  <si>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</si>
  <si>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</si>
  <si>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</si>
  <si>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</si>
  <si>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</si>
  <si>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</si>
  <si>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</si>
  <si>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</si>
  <si>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</si>
  <si>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</si>
  <si>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</si>
  <si>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</si>
  <si>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</si>
  <si>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</si>
  <si>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</si>
  <si>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</si>
  <si>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</si>
  <si>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</si>
  <si>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9. PRESUPUESTO ESTIMADO POR PRODUCTO</t>
  </si>
  <si>
    <t>12. PRESUPUESTO ESTIMADO POR PRODUCTO</t>
  </si>
  <si>
    <r>
      <t>Unidad organizativa</t>
    </r>
    <r>
      <rPr>
        <sz val="18"/>
        <color indexed="8"/>
        <rFont val="Arial"/>
        <family val="2"/>
      </rPr>
      <t>: Dirección Promoción de la Salud</t>
    </r>
  </si>
  <si>
    <t>3. LINEA BASE 2016</t>
  </si>
  <si>
    <t>Verificación de la implementación de las funciones rectoras de promoción de la salud en los tres niveles de gestión</t>
  </si>
  <si>
    <t>Acompañamiento en el cumplimiento de los compromisos y directrices en rectoria de promoción de la salud a nivel regional.</t>
  </si>
  <si>
    <t>Elaboración de informe institucional a partir de los informes regionales de cumplimiento de compromisos de promoción de la salud</t>
  </si>
  <si>
    <t>Verificación del alineamiento de políticas, planes, programas y proyectos a desarrollar por las unidades organizativas del nivel central, acorde al Modelo Rectoría en Promoción de la Salud.</t>
  </si>
  <si>
    <t xml:space="preserve">Elaboración de la metodología  para la identificación y análisis de los factores determinantes y asociados al escenario salud (en coordinación con los responsables del ASIS a nivel institucional). </t>
  </si>
  <si>
    <t xml:space="preserve">Implementación de la metodología para la identificación y análisis de los factores determinantes y asociados al escenario salud. </t>
  </si>
  <si>
    <t>Desarrollo del proyecto Empoderamiento de Actores Sociales Integrantes de la Comisión Nacional de Promoción de la Salud.</t>
  </si>
  <si>
    <t>Desarrollo de alianzas con centros formativos en apoyo a  procesos y acciones de promoción de la salud, según requerimientos institucionales</t>
  </si>
  <si>
    <t>Conducción del Programa Ponele a la Vida</t>
  </si>
  <si>
    <r>
      <t xml:space="preserve">Resultado esperado: </t>
    </r>
    <r>
      <rPr>
        <sz val="18"/>
        <color indexed="8"/>
        <rFont val="Arial"/>
        <family val="2"/>
      </rPr>
      <t>RE.1 Dirección y Conducción Fortalecida</t>
    </r>
  </si>
  <si>
    <t>Número de instancias internas y externas ejecutando acciones del componente de promoción de la salud incluido en el Plan Nacional de Salud 2016 - 2021</t>
  </si>
  <si>
    <t xml:space="preserve">
Conducción de la Comisión Nacional de Promoción de la Salud, según normativa vigente </t>
  </si>
  <si>
    <t>Herramienta Plan Operativo Institucional año 2017 (Nivel Central)</t>
  </si>
  <si>
    <t>Capacitación en el modelo de promoción de la salud a los enlaces de promoción de la salud en el nivel central y regional</t>
  </si>
  <si>
    <t>Capacitación en el modelo de promoción de la salud a  los equipos de trabajo del nivel central y regional.</t>
  </si>
  <si>
    <t>Se realizarán dos talleres (bitácoras y listas de asistencia)</t>
  </si>
  <si>
    <t>18 (nivel central, CEN-CINAI y las 9 regiones)</t>
  </si>
  <si>
    <t>Se realizarán talleres (bitácoras y listas de asistencia)</t>
  </si>
  <si>
    <t>11 (9 regiones y 2 direcciones del Nivel Central)</t>
  </si>
  <si>
    <t>Informes de verificación</t>
  </si>
  <si>
    <t xml:space="preserve">9 regiones </t>
  </si>
  <si>
    <t xml:space="preserve">Informes </t>
  </si>
  <si>
    <t>Informe de verificación</t>
  </si>
  <si>
    <t>Informe</t>
  </si>
  <si>
    <t>Metodología elaborada</t>
  </si>
  <si>
    <t>Se implementará en dos regiones (listas de asistencia y bitácoras)</t>
  </si>
  <si>
    <t>Herramienta elaborada</t>
  </si>
  <si>
    <t xml:space="preserve">Bitácoras, listas de asistencia  y cumplimiento de acuerdos </t>
  </si>
  <si>
    <t>Etapa de avance en la implementación de la estructura</t>
  </si>
  <si>
    <t>Propuesta de estructura presentada a MIDEPLAN</t>
  </si>
  <si>
    <t>RE1.P2 Modelo de promoción de la salud articulado con actores sociales sectoriales e intersectoriales</t>
  </si>
  <si>
    <t>Conducción del Programa Protagonismo del Adolescente</t>
  </si>
  <si>
    <t>Implementación de la estructura de la Dirección Promoción de la Salud.</t>
  </si>
  <si>
    <t>Capacitación del recurso humano de la Dirección de Promoción de la Salud en el nuevo modelo</t>
  </si>
  <si>
    <t>Dirección Promoción de la Salud</t>
  </si>
  <si>
    <t>RE. P1 Estructura de la Dirección  de Promoción de la Salud ajustada de acuerdo al nuevo modelo</t>
  </si>
  <si>
    <t>Asignación de las funciones de la Dirección de Promoción de la Salud.</t>
  </si>
  <si>
    <t>Despacho Viceministerio Promoción de la Salud</t>
  </si>
  <si>
    <t>Informe de avance del proyecto</t>
  </si>
  <si>
    <t>Convenios, cartas de entendimiento e informes de avance</t>
  </si>
  <si>
    <t>Posicionamiento del enfoque positivo de Promoción de la Salud en la formulación e implementación de políticas, planes, programas, proyectos y estrategias desarrollados por actores sociales externos integrados en la Comisión Nacional de Promoción de la Salud.</t>
  </si>
  <si>
    <t>Conducción de la campaña "Aquí no se fuma"</t>
  </si>
  <si>
    <t>Conducción de la campaña "Lo mío es"</t>
  </si>
  <si>
    <t>Unidad Organizativa:</t>
  </si>
  <si>
    <t>Porcentaje de avance de las acciones programadas</t>
  </si>
  <si>
    <t>Cumplimiento acumulado</t>
  </si>
  <si>
    <t>Presupuesto ejecutado plan de mejora</t>
  </si>
  <si>
    <t>Porcentaje de ejecución presupuestaria</t>
  </si>
  <si>
    <t xml:space="preserve">Acciones correctivas </t>
  </si>
  <si>
    <t>A junio</t>
  </si>
  <si>
    <t>A diciembre</t>
  </si>
  <si>
    <t>RE1.P2</t>
  </si>
  <si>
    <t>Elaboración del sistema de evaluación del Modelo de Promoción de la Salud (en coordinación con Planificación).</t>
  </si>
  <si>
    <t>No todos los funcionarios de la unidad organizativa participan en la definición de los riesgos y su administración</t>
  </si>
  <si>
    <t>Involucrar a todos los funcionarios en la definición de los riesgos y su adminsitración</t>
  </si>
  <si>
    <t>No se han establecido criterios para dar seguimiento al cumplimiento de las medidas para minimizar los riesgos</t>
  </si>
  <si>
    <t>Incluir en la planificación de la DPS el establecimiento de criterios con el fin de dar seguimiento al cumplimiento de la medidas que  minimizan los riesgos</t>
  </si>
  <si>
    <t>La unidad organizativa no da seguimiento a las medidas minimizadoras identificadas para cada riesgo en cuanto a su ejecución</t>
  </si>
  <si>
    <t>Incluir en la planificación de la DPS el establecimiento de  criterios con el fin de dar seguimiento al cumplimiento de la medidas que  minimizan los riesgos en cuanto a su ejecución</t>
  </si>
  <si>
    <t>La unidad organizativa no da seguimiento a las medidas minimizadoras identificadas para cada riesgo en cuanto a su eficacia</t>
  </si>
  <si>
    <t>Incluir en la planificación de la DPS el establecimiento de criterios con el fin de dar seguimiento al cumplimiento de la medidas que  minimizan los riesgos en cuanto a su eficacia</t>
  </si>
  <si>
    <t>La administración de los riesgos nos brinda información unicamente parcial,  para la toma  de decisiones pertinentes con el fin de  mantener a la unidad organizativa en un nivel de riesgo aceptable</t>
  </si>
  <si>
    <t>Considerar la información que brinda la administración de los riesgos  para la toma  de decisiones pertinentes, con el fin de mantener la unidad organizativa en un nivel de riesgo aceptable</t>
  </si>
  <si>
    <t>Solicitud enviada por vía oficial.</t>
  </si>
  <si>
    <t>Solicitar a las Autoridades la pronta oficialización de las funciones de la Dirección y sus Unidades</t>
  </si>
  <si>
    <t>No se han formalizado por escrito las responsabilidades y tareas específicas de los colaboradores en los distintos procesos de la unidad</t>
  </si>
  <si>
    <t xml:space="preserve">Actividad de gestión de riesgos desarrollada </t>
  </si>
  <si>
    <t xml:space="preserve">No  cuentan todos los procesos con manuales de procedimientos físicos o digitales </t>
  </si>
  <si>
    <t>Se está a la espera de la aprobación de las funciones por parte de los Jerarcar de la Institución para elaborar los procedimientos</t>
  </si>
  <si>
    <t>Los manuales de procedimiento existentes no son congruentes con las funciones que realiza el proceso</t>
  </si>
  <si>
    <t>Se cumplen  en forma parcial las actividades y tareas  indicadas en el manual de procedimientos.</t>
  </si>
  <si>
    <t>Una vez aprobadas las funciones y elaborados los procedimeintos, éstos se cumplirán en forma total</t>
  </si>
  <si>
    <t>No se revisan ni se proponen mejoras en la unidad organizativa sobre los procedimientos y protocolos utilizados por la unidad</t>
  </si>
  <si>
    <t>Se está a la espera de la aprobación de las funciones por parte de los Jerarcar de la Institución para elaborar los procedimientos y cumplir con las disposiciones de Control Interno</t>
  </si>
  <si>
    <t>Se contempla en forma parcial el desarrollo de actividades de evaluación y mejoramiento continuo de los controles después de ser aplicados por la unidad organizativa</t>
  </si>
  <si>
    <t>Planificar dentro de las funciones de la DPS,  el desarrollo de actividades de evaluación y mejoramiento continuo de los controles,  después de ser aplicados por la unidad organizativa</t>
  </si>
  <si>
    <t>No están alineados con el marco legal y técnico, los procedimientos en la unidad organizativa</t>
  </si>
  <si>
    <t>La unidad organizativa no realiza una revisión trimestral del Plan de mejora</t>
  </si>
  <si>
    <t>Incluir dentro de la planificación de la Unidad organizativa la revisión trimestral del Plan de mejora</t>
  </si>
  <si>
    <t>Los resultados del  control gerencial y del Plan de mejora  no se utilizan para realizar mejoras a la gestión de la unidad</t>
  </si>
  <si>
    <t xml:space="preserve">Incluir dentro de la planificación de la Unidad organizativa la revisión de los resultados  del Plan de mejora y del control gerencial para mejorar la gestión </t>
  </si>
  <si>
    <t>No se realiza retroalimentación trimestral a las unidades organizativas posterior a la revisión del cumplimiento de metas</t>
  </si>
  <si>
    <t>Incluir dentro de la planificación de la Unidad Organizativa, la retroalimentación trimestral, posterior a la revisión del cumplimiento de metas</t>
  </si>
  <si>
    <t>Indicadores de control incluidos en el POI</t>
  </si>
  <si>
    <t>Reporte de seguimiento de medidas.</t>
  </si>
  <si>
    <r>
      <t xml:space="preserve">Diseño de herramienta  para el mapeo de actores sociales en promoción de la salud. </t>
    </r>
    <r>
      <rPr>
        <sz val="11"/>
        <color rgb="FFFF0000"/>
        <rFont val="Arial"/>
        <family val="2"/>
      </rPr>
      <t>Diseño de herramienta de caracterización de actores sociales</t>
    </r>
  </si>
  <si>
    <r>
      <t xml:space="preserve">Mapeo de actores sociales en promoción de la salud. 
</t>
    </r>
    <r>
      <rPr>
        <sz val="11"/>
        <color rgb="FFFF0000"/>
        <rFont val="Arial"/>
        <family val="2"/>
      </rPr>
      <t xml:space="preserve">Carcterización de actores sociales </t>
    </r>
  </si>
  <si>
    <t>Registro de actores sociales</t>
  </si>
  <si>
    <t>Sistema de evaluación elaborado</t>
  </si>
  <si>
    <t>Informe de verificación.</t>
  </si>
  <si>
    <t>Mantener a las autoridades al tanto de las acciones y los planes, programas y proyectos en ejecución y por ejecutar, motivándoles acerca de su importancia.</t>
  </si>
  <si>
    <t>Informe semestral</t>
  </si>
  <si>
    <t xml:space="preserve">Solicitud remitida.
</t>
  </si>
  <si>
    <t>Solicitar a la cúpula política la definición final de las funciones de la DPS y su determinación estructural; y la consolidación de los procesos a cargo de la Dirección y los correspondientes a otras unidades que se encuentren íntimamente relacionados con Promoción de la Salud..</t>
  </si>
  <si>
    <t>Proceso de divulgación y empoderamiento en ejecución continua.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</si>
</sst>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0.0%"/>
    <numFmt numFmtId="167" formatCode="&quot;₡&quot;#,##0.00"/>
    <numFmt numFmtId="168" formatCode="#,##0.0000"/>
    <numFmt numFmtId="169" formatCode="0_)"/>
    <numFmt numFmtId="170" formatCode="&quot;¢&quot;#,##0.00_);\(&quot;¢&quot;#,##0.00\)"/>
  </numFmts>
  <fonts count="69" x14ac:knownFonts="1">
    <font>
      <sz val="10"/>
      <name val="Arial"/>
      <family val="2"/>
    </font>
    <font>
      <sz val="11"/>
      <color theme="1"/>
      <name val="Calibri"/>
      <family val="2"/>
      <scheme val="minor"/>
    </font>
    <font>
      <sz val="11"/>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sz val="20"/>
      <name val="Arial"/>
      <family val="2"/>
    </font>
    <font>
      <sz val="10"/>
      <name val="Arial"/>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sz val="12"/>
      <name val="Bookman Old Style"/>
      <family val="1"/>
    </font>
    <font>
      <sz val="11"/>
      <name val="Arial"/>
      <family val="2"/>
    </font>
    <font>
      <b/>
      <sz val="16"/>
      <name val="Arial"/>
      <family val="2"/>
    </font>
    <font>
      <sz val="11"/>
      <color indexed="8"/>
      <name val="Arial"/>
      <family val="2"/>
    </font>
    <font>
      <sz val="10"/>
      <color indexed="10"/>
      <name val="Arial"/>
      <family val="2"/>
    </font>
    <font>
      <sz val="11"/>
      <color indexed="10"/>
      <name val="Arial"/>
      <family val="2"/>
    </font>
    <font>
      <sz val="10"/>
      <color indexed="34"/>
      <name val="Calibri"/>
      <family val="2"/>
    </font>
    <font>
      <b/>
      <sz val="11"/>
      <name val="Bookman Old Style"/>
      <family val="1"/>
    </font>
    <font>
      <b/>
      <sz val="24"/>
      <name val="Bookman Old Style"/>
      <family val="1"/>
    </font>
    <font>
      <sz val="12"/>
      <name val="Arial"/>
      <family val="2"/>
    </font>
    <font>
      <sz val="10"/>
      <color indexed="8"/>
      <name val="Calibri"/>
      <family val="2"/>
    </font>
    <font>
      <sz val="10"/>
      <name val="Calibri"/>
      <family val="2"/>
    </font>
    <font>
      <sz val="18"/>
      <color indexed="8"/>
      <name val="Arial"/>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6"/>
      <color theme="1"/>
      <name val="Calibri"/>
      <family val="2"/>
      <scheme val="minor"/>
    </font>
    <font>
      <b/>
      <sz val="12"/>
      <color theme="1"/>
      <name val="Calibri"/>
      <family val="2"/>
      <scheme val="minor"/>
    </font>
    <font>
      <b/>
      <sz val="11"/>
      <name val="Calibri"/>
      <family val="2"/>
      <scheme val="minor"/>
    </font>
    <font>
      <sz val="10"/>
      <name val="Calibri"/>
      <family val="2"/>
      <scheme val="minor"/>
    </font>
    <font>
      <sz val="11"/>
      <color theme="1"/>
      <name val="Arial"/>
      <family val="2"/>
    </font>
    <font>
      <sz val="10"/>
      <color theme="1"/>
      <name val="Arial"/>
      <family val="2"/>
    </font>
    <font>
      <sz val="10"/>
      <color theme="1"/>
      <name val="Calibri"/>
      <family val="2"/>
      <scheme val="minor"/>
    </font>
    <font>
      <b/>
      <sz val="10"/>
      <color theme="1"/>
      <name val="Calibri"/>
      <family val="2"/>
      <scheme val="minor"/>
    </font>
    <font>
      <sz val="10"/>
      <color rgb="FFFF0000"/>
      <name val="Arial"/>
      <family val="2"/>
    </font>
    <font>
      <sz val="11"/>
      <color rgb="FFFF0000"/>
      <name val="Arial"/>
      <family val="2"/>
    </font>
    <font>
      <b/>
      <sz val="12"/>
      <color theme="1"/>
      <name val="Arial"/>
      <family val="2"/>
    </font>
    <font>
      <b/>
      <sz val="18"/>
      <color theme="1"/>
      <name val="Arial"/>
      <family val="2"/>
    </font>
    <font>
      <b/>
      <sz val="24"/>
      <color theme="1"/>
      <name val="Arial"/>
      <family val="2"/>
    </font>
    <font>
      <sz val="12"/>
      <color theme="1"/>
      <name val="Calibri"/>
      <family val="2"/>
      <scheme val="minor"/>
    </font>
    <font>
      <b/>
      <sz val="18"/>
      <color theme="1"/>
      <name val="Calibri"/>
      <family val="2"/>
      <scheme val="minor"/>
    </font>
    <font>
      <b/>
      <sz val="20"/>
      <color theme="1"/>
      <name val="Calibri"/>
      <family val="2"/>
      <scheme val="minor"/>
    </font>
    <font>
      <b/>
      <sz val="22"/>
      <color theme="1"/>
      <name val="Calibri"/>
      <family val="2"/>
      <scheme val="minor"/>
    </font>
    <font>
      <b/>
      <sz val="18"/>
      <name val="Calibri"/>
      <family val="2"/>
      <scheme val="minor"/>
    </font>
    <font>
      <b/>
      <sz val="16"/>
      <name val="Calibri"/>
      <family val="2"/>
      <scheme val="minor"/>
    </font>
    <font>
      <b/>
      <sz val="12"/>
      <color theme="1" tint="4.9989318521683403E-2"/>
      <name val="Calibri"/>
      <family val="2"/>
      <scheme val="minor"/>
    </font>
    <font>
      <b/>
      <sz val="14"/>
      <name val="Calibri"/>
      <family val="2"/>
      <scheme val="minor"/>
    </font>
    <font>
      <b/>
      <sz val="10"/>
      <color theme="0"/>
      <name val="Arial"/>
      <family val="2"/>
    </font>
    <font>
      <b/>
      <u/>
      <sz val="10"/>
      <name val="Arial"/>
      <family val="2"/>
    </font>
    <font>
      <sz val="16"/>
      <color theme="1"/>
      <name val="Calibri"/>
      <family val="2"/>
      <scheme val="minor"/>
    </font>
    <font>
      <sz val="9"/>
      <color indexed="81"/>
      <name val="Tahoma"/>
      <family val="2"/>
    </font>
    <font>
      <b/>
      <sz val="9"/>
      <color indexed="81"/>
      <name val="Tahoma"/>
      <family val="2"/>
    </font>
  </fonts>
  <fills count="24">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rgb="FF00B0F0"/>
        <bgColor indexed="64"/>
      </patternFill>
    </fill>
    <fill>
      <patternFill patternType="solid">
        <fgColor theme="0"/>
        <bgColor indexed="64"/>
      </patternFill>
    </fill>
    <fill>
      <patternFill patternType="solid">
        <fgColor theme="8" tint="0.59999389629810485"/>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rgb="FF92D050"/>
        <bgColor indexed="64"/>
      </patternFill>
    </fill>
  </fills>
  <borders count="5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s>
  <cellStyleXfs count="82">
    <xf numFmtId="0" fontId="0" fillId="0" borderId="0"/>
    <xf numFmtId="43"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164" fontId="39" fillId="0" borderId="0" applyFont="0" applyFill="0" applyBorder="0" applyAlignment="0" applyProtection="0"/>
    <xf numFmtId="4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0" fontId="39" fillId="0" borderId="0"/>
    <xf numFmtId="0" fontId="39" fillId="0" borderId="0"/>
    <xf numFmtId="0" fontId="39" fillId="0" borderId="0"/>
    <xf numFmtId="0" fontId="6" fillId="0" borderId="0"/>
    <xf numFmtId="0" fontId="9" fillId="0" borderId="0"/>
    <xf numFmtId="0" fontId="6" fillId="0" borderId="0"/>
    <xf numFmtId="0" fontId="6" fillId="0" borderId="0"/>
    <xf numFmtId="0" fontId="22" fillId="0" borderId="0"/>
    <xf numFmtId="0" fontId="6" fillId="0" borderId="0"/>
    <xf numFmtId="0" fontId="22" fillId="0" borderId="0"/>
    <xf numFmtId="0" fontId="6" fillId="0" borderId="0"/>
    <xf numFmtId="0" fontId="22" fillId="0" borderId="0"/>
    <xf numFmtId="0" fontId="6" fillId="0" borderId="0"/>
    <xf numFmtId="0" fontId="22" fillId="0" borderId="0"/>
    <xf numFmtId="0" fontId="6" fillId="0" borderId="0"/>
    <xf numFmtId="0" fontId="22" fillId="0" borderId="0"/>
    <xf numFmtId="0" fontId="6" fillId="0" borderId="0"/>
    <xf numFmtId="0" fontId="22" fillId="0" borderId="0"/>
    <xf numFmtId="0" fontId="6" fillId="0" borderId="0"/>
    <xf numFmtId="0" fontId="22" fillId="0" borderId="0"/>
    <xf numFmtId="0" fontId="6" fillId="0" borderId="0"/>
    <xf numFmtId="0" fontId="22" fillId="0" borderId="0"/>
    <xf numFmtId="0" fontId="6" fillId="0" borderId="0"/>
    <xf numFmtId="0" fontId="22" fillId="0" borderId="0"/>
    <xf numFmtId="0" fontId="6" fillId="0" borderId="0"/>
    <xf numFmtId="0" fontId="39" fillId="0" borderId="0"/>
    <xf numFmtId="0" fontId="39" fillId="0" borderId="0"/>
    <xf numFmtId="0" fontId="39" fillId="0" borderId="0"/>
    <xf numFmtId="0" fontId="6" fillId="0" borderId="0"/>
    <xf numFmtId="0" fontId="39" fillId="0" borderId="0"/>
    <xf numFmtId="0" fontId="39" fillId="0" borderId="0"/>
    <xf numFmtId="0" fontId="39" fillId="0" borderId="0"/>
    <xf numFmtId="0" fontId="39" fillId="0" borderId="0"/>
    <xf numFmtId="0" fontId="6" fillId="0" borderId="0"/>
    <xf numFmtId="0" fontId="22" fillId="0" borderId="0"/>
    <xf numFmtId="0" fontId="22" fillId="0" borderId="0"/>
    <xf numFmtId="0" fontId="6" fillId="0" borderId="0"/>
    <xf numFmtId="0" fontId="22" fillId="0" borderId="0"/>
    <xf numFmtId="0" fontId="6" fillId="0" borderId="0"/>
    <xf numFmtId="0" fontId="22" fillId="0" borderId="0"/>
    <xf numFmtId="0" fontId="6" fillId="0" borderId="0"/>
    <xf numFmtId="0" fontId="22" fillId="0" borderId="0"/>
    <xf numFmtId="0" fontId="6" fillId="0" borderId="0"/>
    <xf numFmtId="0" fontId="22" fillId="0" borderId="0"/>
    <xf numFmtId="0" fontId="6" fillId="0" borderId="0"/>
    <xf numFmtId="0" fontId="6" fillId="0" borderId="0"/>
    <xf numFmtId="0" fontId="24" fillId="0" borderId="0"/>
    <xf numFmtId="0" fontId="39" fillId="0" borderId="0"/>
    <xf numFmtId="0" fontId="6" fillId="0" borderId="0"/>
    <xf numFmtId="0" fontId="39" fillId="0" borderId="0"/>
    <xf numFmtId="0" fontId="39" fillId="0" borderId="0"/>
    <xf numFmtId="0" fontId="22" fillId="0" borderId="0"/>
    <xf numFmtId="0" fontId="6" fillId="0" borderId="0"/>
    <xf numFmtId="0" fontId="39" fillId="0" borderId="0"/>
    <xf numFmtId="0" fontId="39"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cellStyleXfs>
  <cellXfs count="1000">
    <xf numFmtId="0" fontId="0" fillId="0" borderId="0" xfId="0"/>
    <xf numFmtId="0" fontId="0" fillId="0" borderId="0" xfId="0" applyAlignment="1">
      <alignment horizontal="center"/>
    </xf>
    <xf numFmtId="0" fontId="0" fillId="0" borderId="0" xfId="0" applyAlignment="1"/>
    <xf numFmtId="0" fontId="0" fillId="0" borderId="0" xfId="0" applyFill="1"/>
    <xf numFmtId="0" fontId="8" fillId="2" borderId="1" xfId="0" applyFont="1" applyFill="1" applyBorder="1" applyAlignment="1">
      <alignment horizontal="center" vertical="center"/>
    </xf>
    <xf numFmtId="0" fontId="3" fillId="0" borderId="0" xfId="0" applyFont="1" applyAlignment="1">
      <alignment horizontal="center"/>
    </xf>
    <xf numFmtId="0" fontId="4"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3" fillId="3" borderId="0" xfId="0" applyFont="1" applyFill="1" applyBorder="1" applyAlignment="1">
      <alignment horizontal="center" vertical="center"/>
    </xf>
    <xf numFmtId="0" fontId="5" fillId="3" borderId="0" xfId="0" applyFont="1" applyFill="1" applyBorder="1" applyAlignment="1">
      <alignment horizontal="center" vertical="center"/>
    </xf>
    <xf numFmtId="0" fontId="0" fillId="3" borderId="0" xfId="0" applyFill="1" applyBorder="1"/>
    <xf numFmtId="0" fontId="3" fillId="3" borderId="0"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0" fillId="0" borderId="0" xfId="0" applyFont="1"/>
    <xf numFmtId="0" fontId="10" fillId="0" borderId="0" xfId="0" applyFont="1" applyAlignment="1">
      <alignment horizontal="center" vertical="center"/>
    </xf>
    <xf numFmtId="0" fontId="10" fillId="0" borderId="0" xfId="0" applyFont="1" applyFill="1" applyAlignment="1">
      <alignment horizontal="center" vertical="center"/>
    </xf>
    <xf numFmtId="0" fontId="12" fillId="0" borderId="0" xfId="0" applyFont="1" applyFill="1" applyBorder="1" applyAlignment="1">
      <alignment horizontal="center" vertical="center"/>
    </xf>
    <xf numFmtId="0" fontId="10" fillId="0" borderId="0" xfId="0" applyFont="1" applyAlignment="1"/>
    <xf numFmtId="0" fontId="15" fillId="4" borderId="3" xfId="0" applyFont="1" applyFill="1" applyBorder="1" applyAlignment="1">
      <alignment horizontal="center" vertical="center"/>
    </xf>
    <xf numFmtId="0" fontId="15" fillId="4" borderId="4" xfId="0" applyFont="1" applyFill="1" applyBorder="1" applyAlignment="1">
      <alignment horizontal="center" vertical="center"/>
    </xf>
    <xf numFmtId="0" fontId="15" fillId="4" borderId="5" xfId="0" applyFont="1" applyFill="1" applyBorder="1" applyAlignment="1">
      <alignment horizontal="center" vertical="center"/>
    </xf>
    <xf numFmtId="0" fontId="15" fillId="0" borderId="0" xfId="0" applyFont="1" applyFill="1" applyBorder="1" applyAlignment="1">
      <alignment horizontal="center" vertical="center"/>
    </xf>
    <xf numFmtId="0" fontId="15" fillId="3" borderId="0" xfId="0" applyFont="1" applyFill="1" applyBorder="1" applyAlignment="1">
      <alignment horizontal="center" vertical="center"/>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0"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0" xfId="0" applyFont="1" applyBorder="1" applyAlignment="1">
      <alignment horizontal="center" vertical="center" wrapText="1"/>
    </xf>
    <xf numFmtId="0" fontId="15" fillId="0" borderId="0" xfId="0" applyFont="1" applyFill="1" applyBorder="1" applyAlignment="1">
      <alignment horizontal="center" vertical="center" wrapText="1"/>
    </xf>
    <xf numFmtId="0" fontId="18" fillId="3" borderId="0" xfId="0" applyFont="1" applyFill="1" applyBorder="1" applyAlignment="1">
      <alignment horizontal="center" vertical="center"/>
    </xf>
    <xf numFmtId="0" fontId="10" fillId="3" borderId="0" xfId="0" applyFont="1" applyFill="1" applyBorder="1" applyAlignment="1">
      <alignment horizontal="center" vertical="center"/>
    </xf>
    <xf numFmtId="0" fontId="10" fillId="0" borderId="0" xfId="0" applyFont="1" applyFill="1"/>
    <xf numFmtId="0" fontId="10" fillId="0" borderId="0" xfId="32" applyFont="1"/>
    <xf numFmtId="0" fontId="14" fillId="2" borderId="10" xfId="32" applyFont="1" applyFill="1" applyBorder="1" applyAlignment="1">
      <alignment horizontal="center" vertical="center"/>
    </xf>
    <xf numFmtId="0" fontId="18" fillId="0" borderId="16" xfId="32" applyFont="1" applyBorder="1" applyAlignment="1">
      <alignment horizontal="center" vertical="center"/>
    </xf>
    <xf numFmtId="0" fontId="18" fillId="0" borderId="1" xfId="32" applyFont="1" applyBorder="1" applyAlignment="1">
      <alignment horizontal="center" vertical="center"/>
    </xf>
    <xf numFmtId="9" fontId="18" fillId="0" borderId="1" xfId="77" applyFont="1" applyBorder="1" applyAlignment="1">
      <alignment horizontal="center" vertical="center"/>
    </xf>
    <xf numFmtId="0" fontId="18" fillId="5" borderId="17" xfId="32" applyFont="1" applyFill="1" applyBorder="1" applyAlignment="1">
      <alignment horizontal="center" vertical="center" wrapText="1"/>
    </xf>
    <xf numFmtId="9" fontId="18" fillId="0" borderId="1" xfId="32" applyNumberFormat="1" applyFont="1" applyBorder="1" applyAlignment="1">
      <alignment horizontal="center" vertical="center"/>
    </xf>
    <xf numFmtId="10" fontId="18" fillId="0" borderId="1" xfId="32" applyNumberFormat="1" applyFont="1" applyBorder="1" applyAlignment="1">
      <alignment horizontal="center" vertical="center"/>
    </xf>
    <xf numFmtId="0" fontId="18" fillId="6" borderId="18" xfId="32" applyFont="1" applyFill="1" applyBorder="1" applyAlignment="1">
      <alignment horizontal="center" vertical="center" wrapText="1"/>
    </xf>
    <xf numFmtId="0" fontId="14" fillId="2" borderId="19" xfId="32" applyFont="1" applyFill="1" applyBorder="1" applyAlignment="1">
      <alignment horizontal="center" vertical="center"/>
    </xf>
    <xf numFmtId="0" fontId="18" fillId="7" borderId="20" xfId="32" applyFont="1" applyFill="1" applyBorder="1" applyAlignment="1">
      <alignment horizontal="center" vertical="center" wrapText="1"/>
    </xf>
    <xf numFmtId="0" fontId="21" fillId="3" borderId="21" xfId="32" applyFont="1" applyFill="1" applyBorder="1" applyAlignment="1">
      <alignment vertical="center"/>
    </xf>
    <xf numFmtId="0" fontId="21" fillId="3" borderId="22" xfId="32" applyFont="1" applyFill="1" applyBorder="1" applyAlignment="1">
      <alignment vertical="center"/>
    </xf>
    <xf numFmtId="0" fontId="21" fillId="3" borderId="23" xfId="32" applyFont="1" applyFill="1" applyBorder="1" applyAlignment="1">
      <alignment vertical="center"/>
    </xf>
    <xf numFmtId="0" fontId="20" fillId="8" borderId="24" xfId="32" applyFont="1" applyFill="1" applyBorder="1" applyAlignment="1">
      <alignment vertical="center"/>
    </xf>
    <xf numFmtId="0" fontId="14" fillId="0" borderId="19" xfId="32" applyFont="1" applyBorder="1" applyAlignment="1" applyProtection="1">
      <alignment horizontal="center" vertical="center" wrapText="1"/>
      <protection locked="0"/>
    </xf>
    <xf numFmtId="0" fontId="14" fillId="0" borderId="19" xfId="32" applyFont="1" applyBorder="1" applyAlignment="1" applyProtection="1">
      <alignment horizontal="center" vertical="center"/>
      <protection locked="0"/>
    </xf>
    <xf numFmtId="166" fontId="14" fillId="2" borderId="10" xfId="32" applyNumberFormat="1" applyFont="1" applyFill="1" applyBorder="1" applyAlignment="1">
      <alignment horizontal="center" vertical="center"/>
    </xf>
    <xf numFmtId="0" fontId="17" fillId="8" borderId="19" xfId="32" applyFont="1" applyFill="1" applyBorder="1" applyAlignment="1">
      <alignment vertical="center" wrapText="1"/>
    </xf>
    <xf numFmtId="0" fontId="17" fillId="8" borderId="10" xfId="32" applyFont="1" applyFill="1" applyBorder="1" applyAlignment="1">
      <alignment horizontal="center" vertical="center" wrapText="1"/>
    </xf>
    <xf numFmtId="0" fontId="17" fillId="8" borderId="25" xfId="32" applyFont="1" applyFill="1" applyBorder="1" applyAlignment="1">
      <alignment vertical="center" wrapText="1"/>
    </xf>
    <xf numFmtId="0" fontId="15" fillId="4" borderId="26" xfId="0" applyFont="1" applyFill="1" applyBorder="1" applyAlignment="1">
      <alignment horizontal="center" vertical="center"/>
    </xf>
    <xf numFmtId="0" fontId="15" fillId="4" borderId="1" xfId="0" applyFont="1" applyFill="1" applyBorder="1" applyAlignment="1">
      <alignment horizontal="center" vertical="center"/>
    </xf>
    <xf numFmtId="0" fontId="15" fillId="4" borderId="16" xfId="0" applyFont="1" applyFill="1" applyBorder="1" applyAlignment="1">
      <alignment horizontal="center" vertical="center"/>
    </xf>
    <xf numFmtId="0" fontId="10" fillId="0" borderId="27"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8" xfId="0" applyFont="1" applyBorder="1" applyAlignment="1">
      <alignment horizontal="left" vertical="center" wrapText="1"/>
    </xf>
    <xf numFmtId="0" fontId="10" fillId="0" borderId="11" xfId="0" applyFont="1" applyBorder="1" applyAlignment="1">
      <alignment horizontal="left" vertical="center" wrapText="1"/>
    </xf>
    <xf numFmtId="0" fontId="10" fillId="0" borderId="14" xfId="0" applyFont="1" applyBorder="1" applyAlignment="1">
      <alignment horizontal="left" vertical="center" wrapText="1"/>
    </xf>
    <xf numFmtId="0" fontId="15" fillId="4" borderId="29" xfId="0" applyFont="1" applyFill="1" applyBorder="1" applyAlignment="1">
      <alignment horizontal="center" vertical="center" wrapText="1"/>
    </xf>
    <xf numFmtId="0" fontId="15" fillId="4" borderId="30" xfId="0" applyFont="1" applyFill="1" applyBorder="1" applyAlignment="1">
      <alignment horizontal="center" vertical="center" wrapText="1"/>
    </xf>
    <xf numFmtId="0" fontId="10" fillId="0" borderId="28"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0" xfId="18" applyAlignment="1">
      <alignment horizontal="center"/>
    </xf>
    <xf numFmtId="0" fontId="6" fillId="0" borderId="0" xfId="18" applyAlignment="1">
      <alignment horizontal="left"/>
    </xf>
    <xf numFmtId="0" fontId="6" fillId="0" borderId="0" xfId="18" applyFont="1" applyAlignment="1">
      <alignment horizontal="left"/>
    </xf>
    <xf numFmtId="0" fontId="4" fillId="0" borderId="32" xfId="18" applyFont="1" applyBorder="1" applyAlignment="1">
      <alignment horizontal="left" vertical="center" wrapText="1"/>
    </xf>
    <xf numFmtId="0" fontId="23" fillId="0" borderId="32" xfId="18" applyFont="1" applyBorder="1" applyAlignment="1">
      <alignment horizontal="left" vertical="center" wrapText="1"/>
    </xf>
    <xf numFmtId="0" fontId="4" fillId="2" borderId="33" xfId="0" applyFont="1" applyFill="1" applyBorder="1" applyAlignment="1">
      <alignment horizontal="center" vertical="center" wrapText="1"/>
    </xf>
    <xf numFmtId="0" fontId="17" fillId="8" borderId="19" xfId="32" applyFont="1" applyFill="1" applyBorder="1" applyAlignment="1">
      <alignment horizontal="center" vertical="center" wrapText="1"/>
    </xf>
    <xf numFmtId="0" fontId="17" fillId="8" borderId="25" xfId="32" applyFont="1" applyFill="1" applyBorder="1" applyAlignment="1">
      <alignment horizontal="center" vertical="center" wrapText="1"/>
    </xf>
    <xf numFmtId="0" fontId="0" fillId="0" borderId="0" xfId="18" applyFont="1" applyAlignment="1">
      <alignment horizontal="left"/>
    </xf>
    <xf numFmtId="0" fontId="14" fillId="9" borderId="19" xfId="32" applyFont="1" applyFill="1" applyBorder="1" applyAlignment="1">
      <alignment vertical="center" wrapText="1"/>
    </xf>
    <xf numFmtId="0" fontId="14" fillId="9" borderId="25" xfId="32" applyFont="1" applyFill="1" applyBorder="1" applyAlignment="1">
      <alignment vertical="center" wrapText="1"/>
    </xf>
    <xf numFmtId="0" fontId="10" fillId="9" borderId="19" xfId="32" applyFont="1" applyFill="1" applyBorder="1" applyAlignment="1">
      <alignment vertical="center"/>
    </xf>
    <xf numFmtId="0" fontId="13" fillId="9" borderId="19" xfId="32" applyFont="1" applyFill="1" applyBorder="1" applyAlignment="1">
      <alignment horizontal="center" vertical="center" wrapText="1"/>
    </xf>
    <xf numFmtId="0" fontId="14" fillId="9" borderId="34" xfId="32" applyFont="1" applyFill="1" applyBorder="1" applyAlignment="1">
      <alignment vertical="center" wrapText="1"/>
    </xf>
    <xf numFmtId="0" fontId="14" fillId="9" borderId="35" xfId="32" applyFont="1" applyFill="1" applyBorder="1" applyAlignment="1">
      <alignment vertical="center" wrapText="1"/>
    </xf>
    <xf numFmtId="0" fontId="14" fillId="9" borderId="36" xfId="32" applyFont="1" applyFill="1" applyBorder="1" applyAlignment="1">
      <alignment vertical="center" wrapText="1"/>
    </xf>
    <xf numFmtId="0" fontId="18" fillId="5" borderId="37" xfId="32" applyFont="1" applyFill="1" applyBorder="1" applyAlignment="1">
      <alignment horizontal="center" vertical="center" wrapText="1"/>
    </xf>
    <xf numFmtId="0" fontId="18" fillId="6" borderId="37" xfId="32" applyFont="1" applyFill="1" applyBorder="1" applyAlignment="1">
      <alignment horizontal="center" vertical="center" wrapText="1"/>
    </xf>
    <xf numFmtId="0" fontId="18" fillId="7" borderId="37" xfId="32" applyFont="1" applyFill="1" applyBorder="1" applyAlignment="1">
      <alignment horizontal="center" vertical="center" wrapText="1"/>
    </xf>
    <xf numFmtId="0" fontId="14" fillId="9" borderId="10" xfId="32" applyFont="1" applyFill="1" applyBorder="1" applyAlignment="1">
      <alignment horizontal="center" vertical="center"/>
    </xf>
    <xf numFmtId="0" fontId="14" fillId="9" borderId="34" xfId="32" applyFont="1" applyFill="1" applyBorder="1" applyAlignment="1">
      <alignment horizontal="center" vertical="center"/>
    </xf>
    <xf numFmtId="0" fontId="39" fillId="0" borderId="10" xfId="65" applyFill="1" applyBorder="1"/>
    <xf numFmtId="0" fontId="39" fillId="0" borderId="0" xfId="65" applyFill="1"/>
    <xf numFmtId="0" fontId="39" fillId="0" borderId="0" xfId="65"/>
    <xf numFmtId="44" fontId="0" fillId="0" borderId="0" xfId="9" applyFont="1"/>
    <xf numFmtId="9" fontId="39" fillId="0" borderId="10" xfId="72" applyFont="1" applyFill="1" applyBorder="1"/>
    <xf numFmtId="9" fontId="39" fillId="0" borderId="10" xfId="72" applyFont="1" applyFill="1" applyBorder="1" applyAlignment="1">
      <alignment horizontal="center"/>
    </xf>
    <xf numFmtId="0" fontId="41" fillId="0" borderId="0" xfId="65" applyFont="1" applyFill="1" applyAlignment="1">
      <alignment wrapText="1"/>
    </xf>
    <xf numFmtId="0" fontId="5" fillId="0" borderId="0" xfId="0" applyFont="1" applyAlignment="1">
      <alignment horizontal="justify"/>
    </xf>
    <xf numFmtId="0" fontId="5" fillId="0" borderId="0" xfId="0" applyFont="1"/>
    <xf numFmtId="0" fontId="3"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6" fillId="10" borderId="10" xfId="73" applyFont="1" applyFill="1" applyBorder="1" applyAlignment="1">
      <alignment horizontal="center" vertical="center" wrapText="1"/>
    </xf>
    <xf numFmtId="0" fontId="42" fillId="10" borderId="10" xfId="65" applyFont="1" applyFill="1" applyBorder="1" applyAlignment="1">
      <alignment horizontal="center" vertical="center" wrapText="1"/>
    </xf>
    <xf numFmtId="0" fontId="6" fillId="0" borderId="10" xfId="0" applyFont="1" applyFill="1" applyBorder="1" applyAlignment="1">
      <alignment vertical="center" wrapText="1"/>
    </xf>
    <xf numFmtId="0" fontId="43" fillId="0" borderId="36" xfId="65" applyFont="1" applyFill="1" applyBorder="1" applyAlignment="1">
      <alignment horizontal="center" vertical="center"/>
    </xf>
    <xf numFmtId="0" fontId="43" fillId="0" borderId="22" xfId="65" applyFont="1" applyFill="1" applyBorder="1" applyAlignment="1">
      <alignment horizontal="center" vertical="center"/>
    </xf>
    <xf numFmtId="0" fontId="6" fillId="0" borderId="19" xfId="0" applyFont="1" applyFill="1" applyBorder="1" applyAlignment="1">
      <alignment horizontal="left" vertical="center" wrapText="1"/>
    </xf>
    <xf numFmtId="0" fontId="44" fillId="10" borderId="19" xfId="0" applyFont="1" applyFill="1" applyBorder="1" applyAlignment="1">
      <alignment vertical="center"/>
    </xf>
    <xf numFmtId="0" fontId="12" fillId="9" borderId="34" xfId="0" applyFont="1" applyFill="1" applyBorder="1" applyAlignment="1">
      <alignment vertical="center" wrapText="1"/>
    </xf>
    <xf numFmtId="0" fontId="12" fillId="9" borderId="36" xfId="0" applyFont="1" applyFill="1" applyBorder="1" applyAlignment="1">
      <alignment vertical="center" wrapText="1"/>
    </xf>
    <xf numFmtId="0" fontId="26" fillId="9" borderId="19" xfId="0" applyFont="1" applyFill="1" applyBorder="1" applyAlignment="1">
      <alignment vertical="center" wrapText="1"/>
    </xf>
    <xf numFmtId="0" fontId="26" fillId="9" borderId="25" xfId="0" applyFont="1" applyFill="1" applyBorder="1" applyAlignment="1">
      <alignment vertical="center" wrapText="1"/>
    </xf>
    <xf numFmtId="0" fontId="12" fillId="9" borderId="19" xfId="0" applyFont="1" applyFill="1" applyBorder="1" applyAlignment="1">
      <alignment vertical="center" wrapText="1"/>
    </xf>
    <xf numFmtId="0" fontId="12" fillId="9" borderId="40" xfId="0" applyFont="1" applyFill="1" applyBorder="1" applyAlignment="1">
      <alignment vertical="center" wrapText="1"/>
    </xf>
    <xf numFmtId="0" fontId="12" fillId="9" borderId="25" xfId="0" applyFont="1" applyFill="1" applyBorder="1" applyAlignment="1">
      <alignment vertical="center" wrapText="1"/>
    </xf>
    <xf numFmtId="0" fontId="44" fillId="16" borderId="34" xfId="0" applyFont="1" applyFill="1" applyBorder="1" applyAlignment="1">
      <alignment horizontal="center" vertical="top" wrapText="1"/>
    </xf>
    <xf numFmtId="0" fontId="44" fillId="16" borderId="19" xfId="0" applyFont="1" applyFill="1" applyBorder="1" applyAlignment="1">
      <alignment vertical="center"/>
    </xf>
    <xf numFmtId="0" fontId="44" fillId="16" borderId="21" xfId="0" applyFont="1" applyFill="1" applyBorder="1" applyAlignment="1">
      <alignment vertical="center"/>
    </xf>
    <xf numFmtId="9" fontId="39" fillId="12" borderId="10" xfId="72" applyFont="1" applyFill="1" applyBorder="1"/>
    <xf numFmtId="9" fontId="44" fillId="12" borderId="10" xfId="72" applyFont="1" applyFill="1" applyBorder="1"/>
    <xf numFmtId="0" fontId="44" fillId="10" borderId="23" xfId="65" applyFont="1" applyFill="1" applyBorder="1" applyAlignment="1">
      <alignment vertical="center" wrapText="1"/>
    </xf>
    <xf numFmtId="9" fontId="39" fillId="0" borderId="10" xfId="72" applyFont="1" applyBorder="1"/>
    <xf numFmtId="0" fontId="28" fillId="17" borderId="34" xfId="0" applyFont="1" applyFill="1" applyBorder="1" applyAlignment="1">
      <alignment vertical="center" wrapText="1"/>
    </xf>
    <xf numFmtId="9" fontId="6" fillId="17" borderId="10" xfId="0" applyNumberFormat="1" applyFont="1" applyFill="1" applyBorder="1" applyAlignment="1">
      <alignment vertical="center" wrapText="1"/>
    </xf>
    <xf numFmtId="44" fontId="39" fillId="17" borderId="10" xfId="72" applyNumberFormat="1" applyFont="1" applyFill="1" applyBorder="1"/>
    <xf numFmtId="9" fontId="39" fillId="18" borderId="10" xfId="72" applyFont="1" applyFill="1" applyBorder="1"/>
    <xf numFmtId="44" fontId="39" fillId="18" borderId="10" xfId="72" applyNumberFormat="1" applyFont="1" applyFill="1" applyBorder="1"/>
    <xf numFmtId="0" fontId="40" fillId="0" borderId="10" xfId="44" applyFont="1" applyBorder="1" applyAlignment="1">
      <alignment horizontal="center" vertical="center" wrapText="1"/>
    </xf>
    <xf numFmtId="44" fontId="40" fillId="0" borderId="10" xfId="4" applyFont="1" applyBorder="1" applyAlignment="1">
      <alignment horizontal="center" vertical="center" wrapText="1"/>
    </xf>
    <xf numFmtId="9" fontId="45" fillId="0" borderId="10" xfId="44" applyNumberFormat="1" applyFont="1" applyBorder="1" applyAlignment="1">
      <alignment horizontal="center"/>
    </xf>
    <xf numFmtId="44" fontId="45" fillId="0" borderId="10" xfId="4" applyFont="1" applyBorder="1" applyAlignment="1">
      <alignment horizontal="center"/>
    </xf>
    <xf numFmtId="0" fontId="28" fillId="17" borderId="36" xfId="0" applyFont="1" applyFill="1" applyBorder="1" applyAlignment="1">
      <alignment vertical="center" wrapText="1"/>
    </xf>
    <xf numFmtId="4" fontId="28" fillId="17" borderId="36" xfId="0" applyNumberFormat="1" applyFont="1" applyFill="1" applyBorder="1" applyAlignment="1">
      <alignment vertical="center" wrapText="1"/>
    </xf>
    <xf numFmtId="0" fontId="28" fillId="18" borderId="36" xfId="0" applyFont="1" applyFill="1" applyBorder="1" applyAlignment="1">
      <alignment vertical="center" wrapText="1"/>
    </xf>
    <xf numFmtId="4" fontId="28" fillId="18" borderId="36" xfId="0" applyNumberFormat="1" applyFont="1" applyFill="1" applyBorder="1" applyAlignment="1">
      <alignment vertical="center" wrapText="1"/>
    </xf>
    <xf numFmtId="0" fontId="46" fillId="0" borderId="10" xfId="0" applyFont="1" applyBorder="1"/>
    <xf numFmtId="9" fontId="0" fillId="0" borderId="10" xfId="0" applyNumberFormat="1" applyBorder="1"/>
    <xf numFmtId="9" fontId="46" fillId="0" borderId="10" xfId="72" applyFont="1" applyBorder="1" applyAlignment="1">
      <alignment horizontal="center"/>
    </xf>
    <xf numFmtId="9" fontId="46" fillId="0" borderId="10" xfId="0" applyNumberFormat="1" applyFont="1" applyBorder="1" applyAlignment="1">
      <alignment horizontal="center"/>
    </xf>
    <xf numFmtId="44" fontId="0" fillId="0" borderId="10" xfId="0" applyNumberFormat="1" applyBorder="1"/>
    <xf numFmtId="9" fontId="6" fillId="0" borderId="10" xfId="72" applyFont="1" applyFill="1" applyBorder="1" applyAlignment="1">
      <alignment vertical="center" wrapText="1"/>
    </xf>
    <xf numFmtId="9" fontId="0" fillId="0" borderId="10" xfId="0" applyNumberFormat="1" applyBorder="1" applyAlignment="1">
      <alignment horizontal="center"/>
    </xf>
    <xf numFmtId="0" fontId="20" fillId="19" borderId="0" xfId="32" applyFont="1" applyFill="1" applyBorder="1" applyAlignment="1">
      <alignment vertical="center"/>
    </xf>
    <xf numFmtId="0" fontId="10" fillId="0" borderId="10" xfId="32" applyFont="1" applyBorder="1"/>
    <xf numFmtId="0" fontId="20" fillId="8" borderId="10" xfId="32" applyFont="1" applyFill="1" applyBorder="1" applyAlignment="1">
      <alignment vertical="center"/>
    </xf>
    <xf numFmtId="44" fontId="39" fillId="0" borderId="10" xfId="72" applyNumberFormat="1" applyFont="1" applyBorder="1"/>
    <xf numFmtId="44" fontId="39" fillId="0" borderId="0" xfId="65" applyNumberFormat="1"/>
    <xf numFmtId="9" fontId="6" fillId="17" borderId="10" xfId="0" applyNumberFormat="1" applyFont="1" applyFill="1" applyBorder="1" applyAlignment="1">
      <alignment horizontal="center" vertical="center" wrapText="1"/>
    </xf>
    <xf numFmtId="44" fontId="6" fillId="17" borderId="10" xfId="0" applyNumberFormat="1" applyFont="1" applyFill="1" applyBorder="1" applyAlignment="1">
      <alignment vertical="center" wrapText="1"/>
    </xf>
    <xf numFmtId="0" fontId="6" fillId="0" borderId="10" xfId="0" applyFont="1" applyFill="1" applyBorder="1" applyAlignment="1">
      <alignment horizontal="center" vertical="center" wrapText="1"/>
    </xf>
    <xf numFmtId="44" fontId="42" fillId="0" borderId="10" xfId="4" applyFont="1" applyBorder="1" applyAlignment="1">
      <alignment horizontal="center"/>
    </xf>
    <xf numFmtId="9" fontId="42" fillId="0" borderId="10" xfId="4" applyNumberFormat="1" applyFont="1" applyBorder="1" applyAlignment="1">
      <alignment horizontal="center"/>
    </xf>
    <xf numFmtId="0" fontId="0" fillId="0" borderId="19" xfId="0" applyFont="1" applyFill="1" applyBorder="1" applyAlignment="1">
      <alignment horizontal="left" vertical="center" wrapText="1"/>
    </xf>
    <xf numFmtId="0" fontId="6" fillId="0" borderId="19" xfId="0" applyFont="1" applyFill="1" applyBorder="1" applyAlignment="1">
      <alignment horizontal="center" vertical="center" wrapText="1"/>
    </xf>
    <xf numFmtId="0" fontId="0" fillId="0" borderId="40" xfId="0" applyFont="1" applyFill="1" applyBorder="1" applyAlignment="1">
      <alignment horizontal="center" vertical="center" wrapText="1"/>
    </xf>
    <xf numFmtId="0" fontId="39" fillId="0" borderId="0" xfId="65" applyFill="1" applyAlignment="1">
      <alignment horizontal="left" wrapText="1"/>
    </xf>
    <xf numFmtId="9" fontId="6" fillId="0" borderId="19" xfId="0" applyNumberFormat="1" applyFont="1" applyFill="1" applyBorder="1" applyAlignment="1">
      <alignment horizontal="center" vertical="center"/>
    </xf>
    <xf numFmtId="9" fontId="6" fillId="0" borderId="40" xfId="0" applyNumberFormat="1" applyFont="1" applyFill="1" applyBorder="1" applyAlignment="1">
      <alignment horizontal="center" vertical="center"/>
    </xf>
    <xf numFmtId="0" fontId="42" fillId="0" borderId="34" xfId="65" applyFont="1" applyFill="1" applyBorder="1" applyAlignment="1">
      <alignment vertical="top" wrapText="1"/>
    </xf>
    <xf numFmtId="0" fontId="42" fillId="0" borderId="34" xfId="65" applyFont="1" applyFill="1" applyBorder="1" applyAlignment="1">
      <alignment horizontal="left" vertical="center" wrapText="1"/>
    </xf>
    <xf numFmtId="0" fontId="42" fillId="10" borderId="34" xfId="65" applyFont="1" applyFill="1" applyBorder="1" applyAlignment="1">
      <alignment horizontal="center" vertical="center" wrapText="1"/>
    </xf>
    <xf numFmtId="0" fontId="3" fillId="10" borderId="21" xfId="0" applyFont="1" applyFill="1" applyBorder="1" applyAlignment="1">
      <alignment horizontal="left" vertical="center" wrapText="1"/>
    </xf>
    <xf numFmtId="0" fontId="42" fillId="10" borderId="25" xfId="65" applyFont="1" applyFill="1" applyBorder="1"/>
    <xf numFmtId="4" fontId="42" fillId="0" borderId="40" xfId="65" applyNumberFormat="1" applyFont="1" applyFill="1" applyBorder="1" applyAlignment="1">
      <alignment horizontal="center" vertical="center" wrapText="1"/>
    </xf>
    <xf numFmtId="1" fontId="0" fillId="0" borderId="40" xfId="73" applyNumberFormat="1" applyFont="1" applyFill="1" applyBorder="1" applyAlignment="1">
      <alignment horizontal="center" vertical="center" wrapText="1"/>
    </xf>
    <xf numFmtId="0" fontId="47" fillId="0" borderId="0" xfId="65" applyFont="1"/>
    <xf numFmtId="0" fontId="47" fillId="0" borderId="0" xfId="65" applyFont="1" applyFill="1"/>
    <xf numFmtId="0" fontId="47" fillId="0" borderId="10" xfId="65" applyFont="1" applyFill="1" applyBorder="1"/>
    <xf numFmtId="0" fontId="48" fillId="0" borderId="34" xfId="65" applyFont="1" applyFill="1" applyBorder="1" applyAlignment="1">
      <alignment vertical="top" wrapText="1"/>
    </xf>
    <xf numFmtId="0" fontId="27" fillId="10" borderId="10" xfId="65" applyFont="1" applyFill="1" applyBorder="1"/>
    <xf numFmtId="0" fontId="27" fillId="10" borderId="34" xfId="65" applyFont="1" applyFill="1" applyBorder="1" applyAlignment="1">
      <alignment vertical="top"/>
    </xf>
    <xf numFmtId="0" fontId="47" fillId="0" borderId="10" xfId="65" applyFont="1" applyBorder="1"/>
    <xf numFmtId="1" fontId="27" fillId="0" borderId="19" xfId="0" applyNumberFormat="1" applyFont="1" applyFill="1" applyBorder="1" applyAlignment="1">
      <alignment horizontal="center" vertical="center" wrapText="1"/>
    </xf>
    <xf numFmtId="0" fontId="47" fillId="0" borderId="34" xfId="65" applyFont="1" applyFill="1" applyBorder="1" applyAlignment="1">
      <alignment vertical="top" wrapText="1"/>
    </xf>
    <xf numFmtId="1" fontId="27" fillId="0" borderId="25" xfId="0" applyNumberFormat="1" applyFont="1" applyFill="1" applyBorder="1" applyAlignment="1">
      <alignment horizontal="center" vertical="center" wrapText="1"/>
    </xf>
    <xf numFmtId="0" fontId="47" fillId="0" borderId="19" xfId="65" applyFont="1" applyFill="1" applyBorder="1" applyAlignment="1">
      <alignment horizontal="left" vertical="center" wrapText="1"/>
    </xf>
    <xf numFmtId="0" fontId="6" fillId="19" borderId="19" xfId="0" applyFont="1" applyFill="1" applyBorder="1" applyAlignment="1">
      <alignment horizontal="center" vertical="center" wrapText="1"/>
    </xf>
    <xf numFmtId="0" fontId="6" fillId="19" borderId="40" xfId="0" applyFont="1" applyFill="1" applyBorder="1" applyAlignment="1">
      <alignment horizontal="center" vertical="center" wrapText="1"/>
    </xf>
    <xf numFmtId="0" fontId="6" fillId="19" borderId="25" xfId="0" applyFont="1" applyFill="1" applyBorder="1" applyAlignment="1">
      <alignment horizontal="center" vertical="center" wrapText="1"/>
    </xf>
    <xf numFmtId="0" fontId="47" fillId="0" borderId="25" xfId="65" applyFont="1" applyFill="1" applyBorder="1" applyAlignment="1">
      <alignment horizontal="left" vertical="center" wrapText="1"/>
    </xf>
    <xf numFmtId="0" fontId="47" fillId="0" borderId="25" xfId="65" applyFont="1" applyFill="1" applyBorder="1" applyAlignment="1">
      <alignment horizontal="center" vertical="center" wrapText="1"/>
    </xf>
    <xf numFmtId="168" fontId="48" fillId="0" borderId="25" xfId="65" applyNumberFormat="1" applyFont="1" applyFill="1" applyBorder="1" applyAlignment="1">
      <alignment horizontal="center" vertical="center" wrapText="1"/>
    </xf>
    <xf numFmtId="0" fontId="47" fillId="0" borderId="10" xfId="65" applyFont="1" applyFill="1" applyBorder="1" applyAlignment="1">
      <alignment vertical="top" wrapText="1"/>
    </xf>
    <xf numFmtId="0" fontId="47" fillId="0" borderId="34" xfId="65" applyFont="1" applyFill="1" applyBorder="1" applyAlignment="1">
      <alignment horizontal="left" vertical="top" wrapText="1"/>
    </xf>
    <xf numFmtId="0" fontId="47" fillId="19" borderId="10" xfId="65" applyFont="1" applyFill="1" applyBorder="1"/>
    <xf numFmtId="0" fontId="47" fillId="19" borderId="0" xfId="65" applyFont="1" applyFill="1"/>
    <xf numFmtId="9" fontId="6" fillId="0" borderId="34" xfId="72" applyFont="1" applyBorder="1" applyAlignment="1">
      <alignment horizontal="left" vertical="top"/>
    </xf>
    <xf numFmtId="0" fontId="27" fillId="0" borderId="34" xfId="65" applyFont="1" applyFill="1" applyBorder="1" applyAlignment="1">
      <alignment horizontal="left" vertical="top" wrapText="1"/>
    </xf>
    <xf numFmtId="0" fontId="47" fillId="0" borderId="0" xfId="65" applyFont="1" applyAlignment="1">
      <alignment horizontal="left" wrapText="1"/>
    </xf>
    <xf numFmtId="0" fontId="47" fillId="0" borderId="0" xfId="65" applyFont="1" applyAlignment="1">
      <alignment vertical="top"/>
    </xf>
    <xf numFmtId="0" fontId="47" fillId="0" borderId="25" xfId="65" applyFont="1" applyFill="1" applyBorder="1" applyAlignment="1">
      <alignment horizontal="left" vertical="center" wrapText="1"/>
    </xf>
    <xf numFmtId="0" fontId="49" fillId="0" borderId="10" xfId="65" applyFont="1" applyFill="1" applyBorder="1" applyAlignment="1">
      <alignment vertical="top"/>
    </xf>
    <xf numFmtId="0" fontId="46" fillId="0" borderId="19" xfId="0" applyFont="1" applyFill="1" applyBorder="1" applyAlignment="1">
      <alignment vertical="top" wrapText="1"/>
    </xf>
    <xf numFmtId="0" fontId="46" fillId="0" borderId="40" xfId="0" applyFont="1" applyFill="1" applyBorder="1" applyAlignment="1">
      <alignment vertical="top" wrapText="1"/>
    </xf>
    <xf numFmtId="0" fontId="46" fillId="0" borderId="36" xfId="0" applyFont="1" applyFill="1" applyBorder="1" applyAlignment="1">
      <alignment vertical="top" wrapText="1"/>
    </xf>
    <xf numFmtId="0" fontId="46" fillId="0" borderId="34" xfId="0" applyFont="1" applyFill="1" applyBorder="1" applyAlignment="1">
      <alignment vertical="top" wrapText="1"/>
    </xf>
    <xf numFmtId="0" fontId="46" fillId="0" borderId="25" xfId="0" applyFont="1" applyFill="1" applyBorder="1" applyAlignment="1">
      <alignment vertical="top" wrapText="1"/>
    </xf>
    <xf numFmtId="0" fontId="49" fillId="0" borderId="34" xfId="68" applyFont="1" applyFill="1" applyBorder="1" applyAlignment="1">
      <alignment vertical="top" wrapText="1"/>
    </xf>
    <xf numFmtId="0" fontId="49" fillId="0" borderId="34" xfId="68" applyFont="1" applyFill="1" applyBorder="1" applyAlignment="1">
      <alignment vertical="top"/>
    </xf>
    <xf numFmtId="0" fontId="49" fillId="0" borderId="34" xfId="65" applyFont="1" applyFill="1" applyBorder="1" applyAlignment="1">
      <alignment vertical="top" wrapText="1"/>
    </xf>
    <xf numFmtId="4" fontId="49" fillId="0" borderId="19" xfId="65" applyNumberFormat="1" applyFont="1" applyFill="1" applyBorder="1" applyAlignment="1">
      <alignment vertical="top" wrapText="1"/>
    </xf>
    <xf numFmtId="9" fontId="46" fillId="0" borderId="19" xfId="0" applyNumberFormat="1" applyFont="1" applyFill="1" applyBorder="1" applyAlignment="1">
      <alignment vertical="top" wrapText="1"/>
    </xf>
    <xf numFmtId="9" fontId="46" fillId="0" borderId="40" xfId="0" applyNumberFormat="1" applyFont="1" applyFill="1" applyBorder="1" applyAlignment="1">
      <alignment vertical="top" wrapText="1"/>
    </xf>
    <xf numFmtId="0" fontId="50" fillId="10" borderId="10" xfId="68" applyFont="1" applyFill="1" applyBorder="1" applyAlignment="1">
      <alignment vertical="top" wrapText="1"/>
    </xf>
    <xf numFmtId="0" fontId="50" fillId="10" borderId="34" xfId="68" applyFont="1" applyFill="1" applyBorder="1" applyAlignment="1">
      <alignment vertical="top" wrapText="1"/>
    </xf>
    <xf numFmtId="0" fontId="46" fillId="0" borderId="34" xfId="68" applyFont="1" applyFill="1" applyBorder="1" applyAlignment="1">
      <alignment vertical="top" wrapText="1"/>
    </xf>
    <xf numFmtId="0" fontId="49" fillId="0" borderId="0" xfId="65" applyFont="1" applyAlignment="1">
      <alignment vertical="top"/>
    </xf>
    <xf numFmtId="0" fontId="49" fillId="0" borderId="10" xfId="65" applyFont="1" applyBorder="1" applyAlignment="1">
      <alignment vertical="top"/>
    </xf>
    <xf numFmtId="0" fontId="49" fillId="0" borderId="19" xfId="65" applyFont="1" applyFill="1" applyBorder="1" applyAlignment="1">
      <alignment vertical="top" wrapText="1"/>
    </xf>
    <xf numFmtId="0" fontId="49" fillId="0" borderId="40" xfId="65" applyFont="1" applyFill="1" applyBorder="1" applyAlignment="1">
      <alignment vertical="top" wrapText="1"/>
    </xf>
    <xf numFmtId="0" fontId="49" fillId="0" borderId="25" xfId="65" applyFont="1" applyFill="1" applyBorder="1" applyAlignment="1">
      <alignment vertical="top" wrapText="1"/>
    </xf>
    <xf numFmtId="0" fontId="39" fillId="0" borderId="0" xfId="65" applyFont="1"/>
    <xf numFmtId="0" fontId="44" fillId="10" borderId="19" xfId="65" applyFont="1" applyFill="1" applyBorder="1" applyAlignment="1">
      <alignment horizontal="center" vertical="center"/>
    </xf>
    <xf numFmtId="0" fontId="39" fillId="0" borderId="10" xfId="65" applyBorder="1"/>
    <xf numFmtId="0" fontId="44" fillId="10" borderId="10" xfId="0" applyFont="1" applyFill="1" applyBorder="1" applyAlignment="1">
      <alignment horizontal="center" vertical="top" wrapText="1"/>
    </xf>
    <xf numFmtId="0" fontId="44" fillId="10" borderId="10" xfId="65" applyFont="1" applyFill="1" applyBorder="1" applyAlignment="1">
      <alignment horizontal="center" vertical="center"/>
    </xf>
    <xf numFmtId="0" fontId="39" fillId="0" borderId="10" xfId="65" applyFill="1" applyBorder="1" applyAlignment="1">
      <alignment horizontal="left"/>
    </xf>
    <xf numFmtId="0" fontId="48" fillId="0" borderId="34" xfId="65" applyFont="1" applyFill="1" applyBorder="1" applyAlignment="1">
      <alignment horizontal="left" vertical="center" wrapText="1"/>
    </xf>
    <xf numFmtId="0" fontId="51" fillId="0" borderId="34" xfId="65" applyFont="1" applyFill="1" applyBorder="1" applyAlignment="1">
      <alignment horizontal="left" vertical="center" wrapText="1"/>
    </xf>
    <xf numFmtId="0" fontId="42" fillId="10" borderId="34" xfId="65" applyFont="1" applyFill="1" applyBorder="1"/>
    <xf numFmtId="0" fontId="0" fillId="0" borderId="10" xfId="0" applyBorder="1"/>
    <xf numFmtId="0" fontId="0" fillId="0" borderId="10" xfId="9" applyNumberFormat="1" applyFont="1" applyBorder="1" applyAlignment="1">
      <alignment wrapText="1"/>
    </xf>
    <xf numFmtId="0" fontId="0" fillId="0" borderId="10" xfId="9" applyNumberFormat="1" applyFont="1" applyBorder="1" applyAlignment="1">
      <alignment horizontal="center" vertical="center" wrapText="1"/>
    </xf>
    <xf numFmtId="0" fontId="47" fillId="0" borderId="34" xfId="65" applyFont="1" applyFill="1" applyBorder="1" applyAlignment="1">
      <alignment horizontal="justify" vertical="top" wrapText="1"/>
    </xf>
    <xf numFmtId="0" fontId="0" fillId="0" borderId="10" xfId="9" applyNumberFormat="1" applyFont="1" applyBorder="1" applyAlignment="1">
      <alignment horizontal="justify" wrapText="1"/>
    </xf>
    <xf numFmtId="0" fontId="0" fillId="0" borderId="10" xfId="9" applyNumberFormat="1" applyFont="1" applyBorder="1" applyAlignment="1">
      <alignment horizontal="justify" vertical="center" wrapText="1"/>
    </xf>
    <xf numFmtId="4" fontId="42" fillId="0" borderId="19" xfId="65" applyNumberFormat="1" applyFont="1" applyFill="1" applyBorder="1" applyAlignment="1">
      <alignment horizontal="center" vertical="center" wrapText="1"/>
    </xf>
    <xf numFmtId="1" fontId="6" fillId="0" borderId="19" xfId="73" applyNumberFormat="1" applyFont="1" applyFill="1" applyBorder="1" applyAlignment="1">
      <alignment horizontal="center" vertical="center" wrapText="1"/>
    </xf>
    <xf numFmtId="4" fontId="42" fillId="0" borderId="10" xfId="65" applyNumberFormat="1" applyFont="1" applyFill="1" applyBorder="1" applyAlignment="1">
      <alignment horizontal="center" vertical="center" wrapText="1"/>
    </xf>
    <xf numFmtId="1" fontId="6" fillId="0" borderId="10" xfId="73" applyNumberFormat="1" applyFont="1" applyFill="1" applyBorder="1" applyAlignment="1">
      <alignment horizontal="center" vertical="center" wrapText="1"/>
    </xf>
    <xf numFmtId="0" fontId="51" fillId="0" borderId="19" xfId="0" applyFont="1" applyFill="1" applyBorder="1" applyAlignment="1">
      <alignment horizontal="left" vertical="center" wrapText="1"/>
    </xf>
    <xf numFmtId="0" fontId="51" fillId="0" borderId="40" xfId="0" applyFont="1" applyFill="1" applyBorder="1" applyAlignment="1">
      <alignment horizontal="left" vertical="center" wrapText="1"/>
    </xf>
    <xf numFmtId="0" fontId="27" fillId="0" borderId="34" xfId="65" applyFont="1" applyFill="1" applyBorder="1" applyAlignment="1">
      <alignment vertical="top" wrapText="1"/>
    </xf>
    <xf numFmtId="0" fontId="51" fillId="0" borderId="10" xfId="0" applyFont="1" applyFill="1" applyBorder="1" applyAlignment="1">
      <alignment horizontal="left" vertical="center" wrapText="1"/>
    </xf>
    <xf numFmtId="9" fontId="0" fillId="0" borderId="34" xfId="72" applyFont="1" applyBorder="1" applyAlignment="1">
      <alignment horizontal="left" vertical="top" wrapText="1"/>
    </xf>
    <xf numFmtId="0" fontId="42" fillId="0" borderId="10" xfId="65" applyFont="1" applyFill="1" applyBorder="1" applyAlignment="1">
      <alignment horizontal="left" vertical="center" wrapText="1"/>
    </xf>
    <xf numFmtId="0" fontId="39" fillId="0" borderId="19" xfId="65" applyFill="1" applyBorder="1"/>
    <xf numFmtId="0" fontId="39" fillId="0" borderId="25" xfId="65" applyFill="1" applyBorder="1"/>
    <xf numFmtId="0" fontId="42" fillId="0" borderId="19" xfId="65" applyFont="1" applyFill="1" applyBorder="1" applyAlignment="1">
      <alignment horizontal="left" vertical="center" wrapText="1"/>
    </xf>
    <xf numFmtId="0" fontId="42" fillId="0" borderId="10" xfId="65" applyFont="1" applyFill="1" applyBorder="1" applyAlignment="1">
      <alignment horizontal="left" vertical="top" wrapText="1"/>
    </xf>
    <xf numFmtId="0" fontId="39" fillId="0" borderId="0" xfId="65" applyFill="1" applyAlignment="1">
      <alignment wrapText="1"/>
    </xf>
    <xf numFmtId="0" fontId="46" fillId="0" borderId="19" xfId="0" applyFont="1" applyFill="1" applyBorder="1" applyAlignment="1">
      <alignment vertical="top" wrapText="1"/>
    </xf>
    <xf numFmtId="3" fontId="49" fillId="0" borderId="19" xfId="65" applyNumberFormat="1" applyFont="1" applyFill="1" applyBorder="1" applyAlignment="1">
      <alignment vertical="top" wrapText="1"/>
    </xf>
    <xf numFmtId="0" fontId="42" fillId="0" borderId="10" xfId="65" applyFont="1" applyFill="1" applyBorder="1" applyAlignment="1">
      <alignment vertical="top" wrapText="1"/>
    </xf>
    <xf numFmtId="0" fontId="42" fillId="0" borderId="10" xfId="65" applyFont="1" applyFill="1" applyBorder="1" applyAlignment="1">
      <alignment vertical="center" wrapText="1"/>
    </xf>
    <xf numFmtId="10" fontId="33" fillId="2" borderId="10" xfId="0" applyNumberFormat="1" applyFont="1" applyFill="1" applyBorder="1" applyAlignment="1">
      <alignment horizontal="center" vertical="center"/>
    </xf>
    <xf numFmtId="0" fontId="33" fillId="2" borderId="10" xfId="0" applyFont="1" applyFill="1" applyBorder="1" applyAlignment="1">
      <alignment horizontal="center" vertical="center" wrapText="1"/>
    </xf>
    <xf numFmtId="0" fontId="39" fillId="0" borderId="0" xfId="65" applyBorder="1"/>
    <xf numFmtId="0" fontId="39" fillId="0" borderId="0" xfId="65" applyFont="1" applyFill="1" applyBorder="1"/>
    <xf numFmtId="0" fontId="0" fillId="0" borderId="0" xfId="9" applyNumberFormat="1" applyFont="1" applyBorder="1"/>
    <xf numFmtId="0" fontId="50" fillId="10" borderId="34" xfId="68" applyFont="1" applyFill="1" applyBorder="1" applyAlignment="1">
      <alignment vertical="top" wrapText="1"/>
    </xf>
    <xf numFmtId="0" fontId="49" fillId="0" borderId="36" xfId="65" applyFont="1" applyFill="1" applyBorder="1" applyAlignment="1">
      <alignment vertical="top" wrapText="1"/>
    </xf>
    <xf numFmtId="0" fontId="49" fillId="10" borderId="10" xfId="65" applyFont="1" applyFill="1" applyBorder="1" applyAlignment="1">
      <alignment vertical="top"/>
    </xf>
    <xf numFmtId="0" fontId="12" fillId="9" borderId="10" xfId="0" applyFont="1" applyFill="1" applyBorder="1" applyAlignment="1">
      <alignment horizontal="center" vertical="center" wrapText="1"/>
    </xf>
    <xf numFmtId="49" fontId="26" fillId="0" borderId="10" xfId="71" applyNumberFormat="1" applyFont="1" applyBorder="1" applyAlignment="1" applyProtection="1">
      <alignment vertical="center" wrapText="1"/>
      <protection locked="0"/>
    </xf>
    <xf numFmtId="0" fontId="26" fillId="0" borderId="10" xfId="71" applyFont="1" applyBorder="1" applyAlignment="1" applyProtection="1">
      <alignment vertical="center" wrapText="1"/>
      <protection locked="0"/>
    </xf>
    <xf numFmtId="0" fontId="26" fillId="0" borderId="10" xfId="71" applyFont="1" applyBorder="1" applyAlignment="1" applyProtection="1">
      <alignment horizontal="center" vertical="center" wrapText="1"/>
      <protection locked="0"/>
    </xf>
    <xf numFmtId="9" fontId="26" fillId="0" borderId="10" xfId="71" applyNumberFormat="1" applyFont="1" applyBorder="1" applyAlignment="1" applyProtection="1">
      <alignment vertical="center" wrapText="1"/>
      <protection locked="0"/>
    </xf>
    <xf numFmtId="0" fontId="35" fillId="0" borderId="10" xfId="0" applyFont="1" applyBorder="1"/>
    <xf numFmtId="9" fontId="47" fillId="0" borderId="10" xfId="72" applyFont="1" applyFill="1" applyBorder="1"/>
    <xf numFmtId="44" fontId="47" fillId="0" borderId="10" xfId="4" applyFont="1" applyFill="1" applyBorder="1"/>
    <xf numFmtId="44" fontId="27" fillId="10" borderId="34" xfId="4" applyFont="1" applyFill="1" applyBorder="1" applyAlignment="1">
      <alignment vertical="top"/>
    </xf>
    <xf numFmtId="44" fontId="47" fillId="0" borderId="10" xfId="4" applyFont="1" applyBorder="1"/>
    <xf numFmtId="44" fontId="27" fillId="10" borderId="10" xfId="4" applyFont="1" applyFill="1" applyBorder="1"/>
    <xf numFmtId="44" fontId="47" fillId="19" borderId="10" xfId="4" applyFont="1" applyFill="1" applyBorder="1"/>
    <xf numFmtId="44" fontId="39" fillId="0" borderId="10" xfId="4" applyFont="1" applyFill="1" applyBorder="1"/>
    <xf numFmtId="44" fontId="6" fillId="10" borderId="10" xfId="4" applyFont="1" applyFill="1" applyBorder="1" applyAlignment="1">
      <alignment horizontal="center" vertical="center" wrapText="1"/>
    </xf>
    <xf numFmtId="44" fontId="39" fillId="0" borderId="19" xfId="4" applyFont="1" applyFill="1" applyBorder="1"/>
    <xf numFmtId="44" fontId="39" fillId="0" borderId="25" xfId="4" applyFont="1" applyFill="1" applyBorder="1"/>
    <xf numFmtId="9" fontId="0" fillId="0" borderId="10" xfId="72" applyFont="1" applyBorder="1"/>
    <xf numFmtId="44" fontId="0" fillId="0" borderId="10" xfId="4" applyFont="1" applyBorder="1"/>
    <xf numFmtId="9" fontId="49" fillId="0" borderId="10" xfId="72" applyFont="1" applyFill="1" applyBorder="1" applyAlignment="1">
      <alignment vertical="top"/>
    </xf>
    <xf numFmtId="44" fontId="39" fillId="0" borderId="10" xfId="4" applyFont="1" applyBorder="1"/>
    <xf numFmtId="10" fontId="33" fillId="2" borderId="10" xfId="0" applyNumberFormat="1" applyFont="1" applyFill="1" applyBorder="1" applyAlignment="1">
      <alignment horizontal="left" vertical="center" wrapText="1"/>
    </xf>
    <xf numFmtId="10" fontId="33" fillId="2" borderId="10" xfId="0" applyNumberFormat="1" applyFont="1" applyFill="1" applyBorder="1" applyAlignment="1">
      <alignment horizontal="center" vertical="center" wrapText="1"/>
    </xf>
    <xf numFmtId="10" fontId="6" fillId="12" borderId="10" xfId="0" applyNumberFormat="1" applyFont="1" applyFill="1" applyBorder="1" applyAlignment="1">
      <alignment horizontal="center" vertical="center" wrapText="1"/>
    </xf>
    <xf numFmtId="0" fontId="27" fillId="0" borderId="19" xfId="0" applyFont="1" applyFill="1" applyBorder="1" applyAlignment="1">
      <alignment horizontal="center" vertical="center" wrapText="1"/>
    </xf>
    <xf numFmtId="0" fontId="27" fillId="0" borderId="40" xfId="0" applyFont="1" applyFill="1" applyBorder="1" applyAlignment="1">
      <alignment horizontal="center" vertical="center" wrapText="1"/>
    </xf>
    <xf numFmtId="0" fontId="51" fillId="0" borderId="10" xfId="0" applyFont="1" applyFill="1" applyBorder="1" applyAlignment="1">
      <alignment horizontal="left" vertical="center" wrapText="1"/>
    </xf>
    <xf numFmtId="0" fontId="26" fillId="9" borderId="19" xfId="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9" borderId="10" xfId="0" applyFont="1" applyFill="1" applyBorder="1" applyAlignment="1">
      <alignment horizontal="center" vertical="center" wrapText="1"/>
    </xf>
    <xf numFmtId="0" fontId="12" fillId="9" borderId="35" xfId="0" applyFont="1" applyFill="1" applyBorder="1" applyAlignment="1">
      <alignment horizontal="left" vertical="center" wrapText="1"/>
    </xf>
    <xf numFmtId="0" fontId="46" fillId="0" borderId="19" xfId="0" applyFont="1" applyFill="1" applyBorder="1" applyAlignment="1">
      <alignment vertical="top" wrapText="1"/>
    </xf>
    <xf numFmtId="9" fontId="46" fillId="0" borderId="19" xfId="0" applyNumberFormat="1" applyFont="1" applyFill="1" applyBorder="1" applyAlignment="1">
      <alignment vertical="top" wrapText="1"/>
    </xf>
    <xf numFmtId="4" fontId="49" fillId="0" borderId="19" xfId="65" applyNumberFormat="1" applyFont="1" applyFill="1" applyBorder="1" applyAlignment="1">
      <alignment vertical="top" wrapText="1"/>
    </xf>
    <xf numFmtId="0" fontId="50" fillId="10" borderId="34" xfId="68" applyFont="1" applyFill="1" applyBorder="1" applyAlignment="1">
      <alignment vertical="top" wrapText="1"/>
    </xf>
    <xf numFmtId="0" fontId="6" fillId="0" borderId="10" xfId="65" applyFont="1" applyFill="1" applyBorder="1" applyAlignment="1">
      <alignment horizontal="center" vertical="center" wrapText="1"/>
    </xf>
    <xf numFmtId="9" fontId="27" fillId="0" borderId="19" xfId="0" applyNumberFormat="1" applyFont="1" applyFill="1" applyBorder="1" applyAlignment="1">
      <alignment horizontal="center" vertical="center" wrapText="1"/>
    </xf>
    <xf numFmtId="9" fontId="27" fillId="0" borderId="40" xfId="0" applyNumberFormat="1" applyFont="1" applyFill="1" applyBorder="1" applyAlignment="1">
      <alignment horizontal="center" vertical="center" wrapText="1"/>
    </xf>
    <xf numFmtId="44" fontId="6" fillId="0" borderId="19" xfId="4" applyFont="1" applyFill="1" applyBorder="1" applyAlignment="1">
      <alignment horizontal="center" vertical="center" wrapText="1"/>
    </xf>
    <xf numFmtId="167" fontId="49" fillId="0" borderId="34" xfId="65" applyNumberFormat="1" applyFont="1" applyFill="1" applyBorder="1" applyAlignment="1">
      <alignment vertical="top" wrapText="1"/>
    </xf>
    <xf numFmtId="0" fontId="0" fillId="0" borderId="10" xfId="0" applyFont="1" applyFill="1" applyBorder="1" applyAlignment="1">
      <alignment horizontal="center" vertical="center" wrapText="1"/>
    </xf>
    <xf numFmtId="0" fontId="39" fillId="0" borderId="10" xfId="65" applyFill="1" applyBorder="1" applyAlignment="1">
      <alignment wrapText="1"/>
    </xf>
    <xf numFmtId="4" fontId="49" fillId="0" borderId="19" xfId="65" applyNumberFormat="1" applyFont="1" applyFill="1" applyBorder="1" applyAlignment="1">
      <alignment vertical="center" wrapText="1"/>
    </xf>
    <xf numFmtId="0" fontId="49" fillId="0" borderId="38" xfId="68" applyFont="1" applyFill="1" applyBorder="1" applyAlignment="1">
      <alignment vertical="center" wrapText="1"/>
    </xf>
    <xf numFmtId="0" fontId="49" fillId="0" borderId="34" xfId="68" applyFont="1" applyFill="1" applyBorder="1" applyAlignment="1">
      <alignment vertical="center" wrapText="1"/>
    </xf>
    <xf numFmtId="4" fontId="49" fillId="0" borderId="21" xfId="65" applyNumberFormat="1" applyFont="1" applyFill="1" applyBorder="1" applyAlignment="1">
      <alignment vertical="center" wrapText="1"/>
    </xf>
    <xf numFmtId="4" fontId="49" fillId="0" borderId="10" xfId="65" applyNumberFormat="1" applyFont="1" applyFill="1" applyBorder="1" applyAlignment="1">
      <alignment vertical="center" wrapText="1"/>
    </xf>
    <xf numFmtId="0" fontId="49" fillId="0" borderId="10" xfId="68" applyFont="1" applyFill="1" applyBorder="1" applyAlignment="1">
      <alignment vertical="center" wrapText="1"/>
    </xf>
    <xf numFmtId="0" fontId="36" fillId="0" borderId="34" xfId="68" applyFont="1" applyFill="1" applyBorder="1" applyAlignment="1">
      <alignment vertical="top" wrapText="1"/>
    </xf>
    <xf numFmtId="0" fontId="37" fillId="0" borderId="34" xfId="68" applyFont="1" applyFill="1" applyBorder="1" applyAlignment="1">
      <alignment vertical="top" wrapText="1"/>
    </xf>
    <xf numFmtId="0" fontId="37" fillId="0" borderId="10" xfId="68" applyFont="1" applyFill="1" applyBorder="1" applyAlignment="1">
      <alignment vertical="top" wrapText="1"/>
    </xf>
    <xf numFmtId="0" fontId="6" fillId="0" borderId="19" xfId="0" applyFont="1" applyFill="1" applyBorder="1" applyAlignment="1">
      <alignment vertical="center" wrapText="1"/>
    </xf>
    <xf numFmtId="0" fontId="6" fillId="0" borderId="25" xfId="0" applyFont="1" applyFill="1" applyBorder="1" applyAlignment="1">
      <alignment vertical="center" wrapText="1"/>
    </xf>
    <xf numFmtId="0" fontId="49" fillId="0" borderId="10" xfId="65" applyFont="1" applyFill="1" applyBorder="1" applyAlignment="1">
      <alignment vertical="top" wrapText="1"/>
    </xf>
    <xf numFmtId="0" fontId="47" fillId="0" borderId="38" xfId="65" applyFont="1" applyFill="1" applyBorder="1" applyAlignment="1">
      <alignment vertical="top" wrapText="1"/>
    </xf>
    <xf numFmtId="0" fontId="6" fillId="0" borderId="19" xfId="65" applyFont="1" applyFill="1" applyBorder="1" applyAlignment="1">
      <alignment horizontal="center" vertical="center" wrapText="1"/>
    </xf>
    <xf numFmtId="0" fontId="46" fillId="0" borderId="34" xfId="65" applyFont="1" applyFill="1" applyBorder="1" applyAlignment="1">
      <alignment horizontal="justify" vertical="top" wrapText="1"/>
    </xf>
    <xf numFmtId="0" fontId="6" fillId="0" borderId="40" xfId="65" applyFont="1" applyFill="1" applyBorder="1" applyAlignment="1">
      <alignment horizontal="center" vertical="center" wrapText="1"/>
    </xf>
    <xf numFmtId="0" fontId="6" fillId="0" borderId="25" xfId="65" applyFont="1" applyFill="1" applyBorder="1" applyAlignment="1">
      <alignment horizontal="center" vertical="center" wrapText="1"/>
    </xf>
    <xf numFmtId="0" fontId="46" fillId="0" borderId="34" xfId="65" applyFont="1" applyFill="1" applyBorder="1" applyAlignment="1">
      <alignment vertical="top" wrapText="1"/>
    </xf>
    <xf numFmtId="0" fontId="6" fillId="0" borderId="10" xfId="65" applyFont="1" applyFill="1" applyBorder="1" applyAlignment="1">
      <alignment horizontal="justify" vertical="center" wrapText="1"/>
    </xf>
    <xf numFmtId="0" fontId="3" fillId="0" borderId="10" xfId="65" applyFont="1" applyFill="1" applyBorder="1" applyAlignment="1">
      <alignment horizontal="justify" vertical="center" wrapText="1"/>
    </xf>
    <xf numFmtId="0" fontId="48" fillId="0" borderId="10" xfId="65" applyFont="1" applyFill="1" applyBorder="1" applyAlignment="1">
      <alignment horizontal="left" vertical="top" wrapText="1"/>
    </xf>
    <xf numFmtId="0" fontId="48" fillId="19" borderId="10" xfId="65" applyFont="1" applyFill="1" applyBorder="1" applyAlignment="1">
      <alignment horizontal="left" vertical="top" wrapText="1"/>
    </xf>
    <xf numFmtId="0" fontId="48" fillId="0" borderId="10" xfId="65" applyFont="1" applyFill="1" applyBorder="1" applyAlignment="1">
      <alignment horizontal="left" vertical="center" wrapText="1"/>
    </xf>
    <xf numFmtId="0" fontId="27" fillId="11" borderId="34" xfId="65" applyFont="1" applyFill="1" applyBorder="1" applyAlignment="1">
      <alignment vertical="top" wrapText="1"/>
    </xf>
    <xf numFmtId="4" fontId="48" fillId="0" borderId="19" xfId="65" applyNumberFormat="1" applyFont="1" applyFill="1" applyBorder="1" applyAlignment="1">
      <alignment horizontal="center" vertical="center" wrapText="1"/>
    </xf>
    <xf numFmtId="0" fontId="48" fillId="0" borderId="10" xfId="65" applyFont="1" applyFill="1" applyBorder="1" applyAlignment="1">
      <alignment vertical="top" wrapText="1"/>
    </xf>
    <xf numFmtId="0" fontId="50" fillId="10" borderId="10" xfId="65" applyFont="1" applyFill="1" applyBorder="1" applyAlignment="1">
      <alignment horizontal="center" vertical="center"/>
    </xf>
    <xf numFmtId="0" fontId="40" fillId="10" borderId="10" xfId="0" applyFont="1" applyFill="1" applyBorder="1" applyAlignment="1">
      <alignment horizontal="center" vertical="top" wrapText="1"/>
    </xf>
    <xf numFmtId="0" fontId="6" fillId="0" borderId="19" xfId="0" applyFont="1" applyFill="1" applyBorder="1" applyAlignment="1">
      <alignment horizontal="left" vertical="top" wrapText="1"/>
    </xf>
    <xf numFmtId="0" fontId="48" fillId="0" borderId="19" xfId="65" applyFont="1" applyFill="1" applyBorder="1" applyAlignment="1">
      <alignment vertical="top" wrapText="1"/>
    </xf>
    <xf numFmtId="0" fontId="48" fillId="0" borderId="19" xfId="65" applyFont="1" applyFill="1" applyBorder="1" applyAlignment="1">
      <alignment horizontal="left" vertical="top" wrapText="1"/>
    </xf>
    <xf numFmtId="0" fontId="47" fillId="0" borderId="10" xfId="65" applyFont="1" applyFill="1" applyBorder="1" applyAlignment="1">
      <alignment horizontal="center" vertical="center" wrapText="1"/>
    </xf>
    <xf numFmtId="0" fontId="27" fillId="10" borderId="10" xfId="65" applyFont="1" applyFill="1" applyBorder="1" applyAlignment="1">
      <alignment vertical="top"/>
    </xf>
    <xf numFmtId="9" fontId="47" fillId="0" borderId="10" xfId="72" applyFont="1" applyFill="1" applyBorder="1" applyAlignment="1">
      <alignment horizontal="center" vertical="top"/>
    </xf>
    <xf numFmtId="9" fontId="48" fillId="0" borderId="10" xfId="72" applyFont="1" applyFill="1" applyBorder="1" applyAlignment="1">
      <alignment horizontal="center" vertical="top"/>
    </xf>
    <xf numFmtId="0" fontId="47" fillId="0" borderId="10" xfId="65" applyNumberFormat="1" applyFont="1" applyFill="1" applyBorder="1"/>
    <xf numFmtId="0" fontId="27" fillId="10" borderId="34" xfId="65" applyNumberFormat="1" applyFont="1" applyFill="1" applyBorder="1" applyAlignment="1">
      <alignment vertical="top"/>
    </xf>
    <xf numFmtId="0" fontId="47" fillId="0" borderId="10" xfId="65" applyNumberFormat="1" applyFont="1" applyBorder="1"/>
    <xf numFmtId="0" fontId="27" fillId="10" borderId="10" xfId="65" applyNumberFormat="1" applyFont="1" applyFill="1" applyBorder="1"/>
    <xf numFmtId="0" fontId="47" fillId="19" borderId="10" xfId="65" applyNumberFormat="1" applyFont="1" applyFill="1" applyBorder="1"/>
    <xf numFmtId="0" fontId="33" fillId="2" borderId="10" xfId="0" applyNumberFormat="1" applyFont="1" applyFill="1" applyBorder="1" applyAlignment="1">
      <alignment horizontal="center" vertical="center"/>
    </xf>
    <xf numFmtId="0" fontId="39" fillId="0" borderId="10" xfId="72" applyNumberFormat="1" applyFont="1" applyFill="1" applyBorder="1"/>
    <xf numFmtId="0" fontId="48" fillId="0" borderId="10" xfId="72" applyNumberFormat="1" applyFont="1" applyFill="1" applyBorder="1" applyAlignment="1">
      <alignment horizontal="center" vertical="top" wrapText="1"/>
    </xf>
    <xf numFmtId="10" fontId="47" fillId="0" borderId="10" xfId="72" applyNumberFormat="1" applyFont="1" applyFill="1" applyBorder="1"/>
    <xf numFmtId="10" fontId="27" fillId="10" borderId="34" xfId="65" applyNumberFormat="1" applyFont="1" applyFill="1" applyBorder="1" applyAlignment="1">
      <alignment vertical="top"/>
    </xf>
    <xf numFmtId="10" fontId="47" fillId="0" borderId="10" xfId="65" applyNumberFormat="1" applyFont="1" applyBorder="1"/>
    <xf numFmtId="10" fontId="27" fillId="10" borderId="10" xfId="65" applyNumberFormat="1" applyFont="1" applyFill="1" applyBorder="1"/>
    <xf numFmtId="9" fontId="48" fillId="0" borderId="10" xfId="4" applyNumberFormat="1" applyFont="1" applyFill="1" applyBorder="1" applyAlignment="1">
      <alignment horizontal="center" vertical="top"/>
    </xf>
    <xf numFmtId="0" fontId="49" fillId="19" borderId="10" xfId="65" applyFont="1" applyFill="1" applyBorder="1" applyAlignment="1">
      <alignment horizontal="justify" vertical="top" wrapText="1"/>
    </xf>
    <xf numFmtId="0" fontId="6" fillId="0" borderId="40" xfId="0" applyFont="1" applyFill="1" applyBorder="1" applyAlignment="1">
      <alignment vertical="center" wrapText="1"/>
    </xf>
    <xf numFmtId="0" fontId="47" fillId="0" borderId="10" xfId="65" applyFont="1" applyFill="1" applyBorder="1"/>
    <xf numFmtId="0" fontId="48" fillId="0" borderId="34" xfId="65" applyFont="1" applyFill="1" applyBorder="1" applyAlignment="1">
      <alignment vertical="top" wrapText="1"/>
    </xf>
    <xf numFmtId="9" fontId="47" fillId="0" borderId="10" xfId="72" applyFont="1" applyFill="1" applyBorder="1"/>
    <xf numFmtId="164" fontId="47" fillId="0" borderId="10" xfId="5" applyFont="1" applyFill="1" applyBorder="1"/>
    <xf numFmtId="0" fontId="48" fillId="0" borderId="38" xfId="65" applyFont="1" applyFill="1" applyBorder="1" applyAlignment="1">
      <alignment vertical="top" wrapText="1"/>
    </xf>
    <xf numFmtId="0" fontId="51" fillId="19" borderId="38" xfId="65" applyFont="1" applyFill="1" applyBorder="1" applyAlignment="1">
      <alignment vertical="top" wrapText="1"/>
    </xf>
    <xf numFmtId="0" fontId="52" fillId="0" borderId="38" xfId="65" applyFont="1" applyFill="1" applyBorder="1" applyAlignment="1">
      <alignment vertical="top" wrapText="1"/>
    </xf>
    <xf numFmtId="0" fontId="48" fillId="0" borderId="10" xfId="65" applyFont="1" applyFill="1" applyBorder="1" applyAlignment="1">
      <alignment wrapText="1"/>
    </xf>
    <xf numFmtId="0" fontId="48" fillId="0" borderId="10" xfId="72" applyNumberFormat="1" applyFont="1" applyFill="1" applyBorder="1" applyAlignment="1">
      <alignment horizontal="center" vertical="center" wrapText="1"/>
    </xf>
    <xf numFmtId="9" fontId="48" fillId="0" borderId="10" xfId="72" applyFont="1" applyFill="1" applyBorder="1" applyAlignment="1">
      <alignment horizontal="center" vertical="center"/>
    </xf>
    <xf numFmtId="0" fontId="39" fillId="0" borderId="10" xfId="65" applyFill="1" applyBorder="1" applyAlignment="1">
      <alignment horizontal="left" wrapText="1"/>
    </xf>
    <xf numFmtId="9" fontId="6" fillId="0" borderId="10" xfId="72" applyFont="1" applyFill="1" applyBorder="1" applyAlignment="1">
      <alignment horizontal="center" vertical="center" wrapText="1"/>
    </xf>
    <xf numFmtId="0" fontId="0" fillId="0" borderId="0" xfId="0" applyFont="1"/>
    <xf numFmtId="4" fontId="0" fillId="0" borderId="53" xfId="0" applyNumberFormat="1" applyFont="1" applyBorder="1"/>
    <xf numFmtId="0" fontId="3" fillId="10" borderId="10" xfId="0" applyFont="1" applyFill="1" applyBorder="1" applyAlignment="1">
      <alignment vertical="center" wrapText="1"/>
    </xf>
    <xf numFmtId="0" fontId="3" fillId="10" borderId="10" xfId="0" applyFont="1" applyFill="1" applyBorder="1" applyAlignment="1">
      <alignment vertical="center"/>
    </xf>
    <xf numFmtId="167" fontId="0" fillId="10" borderId="35" xfId="0" applyNumberFormat="1" applyFont="1" applyFill="1" applyBorder="1" applyAlignment="1">
      <alignment horizontal="center" vertical="center"/>
    </xf>
    <xf numFmtId="0" fontId="0" fillId="10" borderId="10" xfId="0" applyFont="1" applyFill="1" applyBorder="1"/>
    <xf numFmtId="0" fontId="3" fillId="0" borderId="0" xfId="0" applyFont="1"/>
    <xf numFmtId="43" fontId="0" fillId="0" borderId="0" xfId="1" applyFont="1"/>
    <xf numFmtId="0" fontId="3" fillId="0" borderId="54" xfId="0" applyFont="1" applyBorder="1" applyAlignment="1">
      <alignment horizontal="justify" vertical="top" wrapText="1"/>
    </xf>
    <xf numFmtId="0" fontId="3" fillId="0" borderId="55" xfId="0" applyFont="1" applyBorder="1" applyAlignment="1">
      <alignment horizontal="center" vertical="center"/>
    </xf>
    <xf numFmtId="167" fontId="0" fillId="10" borderId="10" xfId="0" applyNumberFormat="1" applyFont="1" applyFill="1" applyBorder="1" applyAlignment="1">
      <alignment horizontal="center" vertical="center"/>
    </xf>
    <xf numFmtId="0" fontId="0" fillId="0" borderId="56" xfId="0" applyFont="1" applyBorder="1"/>
    <xf numFmtId="0" fontId="64" fillId="21" borderId="10" xfId="0" applyFont="1" applyFill="1" applyBorder="1" applyAlignment="1">
      <alignment horizontal="center" vertical="center"/>
    </xf>
    <xf numFmtId="0" fontId="64" fillId="21" borderId="34" xfId="0" applyFont="1" applyFill="1" applyBorder="1" applyAlignment="1">
      <alignment horizontal="center" vertical="center"/>
    </xf>
    <xf numFmtId="0" fontId="64" fillId="21" borderId="35" xfId="0" applyFont="1" applyFill="1" applyBorder="1" applyAlignment="1">
      <alignment horizontal="center" vertical="center" wrapText="1"/>
    </xf>
    <xf numFmtId="0" fontId="64" fillId="21" borderId="10" xfId="0" applyFont="1" applyFill="1" applyBorder="1" applyAlignment="1">
      <alignment horizontal="center" vertical="center" wrapText="1"/>
    </xf>
    <xf numFmtId="169" fontId="3" fillId="0" borderId="56" xfId="0" applyNumberFormat="1" applyFont="1" applyBorder="1" applyAlignment="1" applyProtection="1">
      <alignment horizontal="center"/>
    </xf>
    <xf numFmtId="0" fontId="65" fillId="0" borderId="55" xfId="0" applyFont="1" applyBorder="1" applyAlignment="1">
      <alignment horizontal="center" wrapText="1"/>
    </xf>
    <xf numFmtId="4" fontId="3" fillId="0" borderId="53" xfId="0" applyNumberFormat="1" applyFont="1" applyBorder="1" applyAlignment="1">
      <alignment horizontal="right"/>
    </xf>
    <xf numFmtId="4" fontId="3" fillId="0" borderId="56" xfId="0" applyNumberFormat="1" applyFont="1" applyBorder="1"/>
    <xf numFmtId="0" fontId="3" fillId="0" borderId="56" xfId="0" applyFont="1" applyBorder="1" applyAlignment="1" applyProtection="1">
      <alignment horizontal="center"/>
    </xf>
    <xf numFmtId="4" fontId="3" fillId="0" borderId="53" xfId="0" applyNumberFormat="1" applyFont="1" applyBorder="1"/>
    <xf numFmtId="0" fontId="0" fillId="0" borderId="56" xfId="0" applyFont="1" applyBorder="1" applyAlignment="1">
      <alignment horizontal="center"/>
    </xf>
    <xf numFmtId="0" fontId="0" fillId="0" borderId="55" xfId="0" applyFont="1" applyBorder="1" applyAlignment="1">
      <alignment wrapText="1"/>
    </xf>
    <xf numFmtId="4" fontId="0" fillId="0" borderId="56" xfId="0" applyNumberFormat="1" applyFont="1" applyBorder="1"/>
    <xf numFmtId="0" fontId="0" fillId="0" borderId="56" xfId="0" applyFont="1" applyBorder="1" applyAlignment="1" applyProtection="1">
      <alignment horizontal="center"/>
    </xf>
    <xf numFmtId="170" fontId="0" fillId="0" borderId="55" xfId="0" applyNumberFormat="1" applyFont="1" applyBorder="1" applyAlignment="1" applyProtection="1">
      <alignment horizontal="left" wrapText="1"/>
    </xf>
    <xf numFmtId="0" fontId="65" fillId="0" borderId="55" xfId="0" applyFont="1" applyBorder="1" applyAlignment="1">
      <alignment horizontal="left" wrapText="1"/>
    </xf>
    <xf numFmtId="4" fontId="0" fillId="0" borderId="53" xfId="0" applyNumberFormat="1" applyFont="1" applyBorder="1" applyAlignment="1">
      <alignment horizontal="right"/>
    </xf>
    <xf numFmtId="4" fontId="0" fillId="0" borderId="53" xfId="0" applyNumberFormat="1" applyFont="1" applyFill="1" applyBorder="1"/>
    <xf numFmtId="4" fontId="0" fillId="0" borderId="56" xfId="0" applyNumberFormat="1" applyFont="1" applyFill="1" applyBorder="1"/>
    <xf numFmtId="0" fontId="3" fillId="0" borderId="56" xfId="0" applyFont="1" applyBorder="1" applyAlignment="1">
      <alignment horizontal="center"/>
    </xf>
    <xf numFmtId="0" fontId="3" fillId="0" borderId="55" xfId="0" applyFont="1" applyBorder="1" applyAlignment="1">
      <alignment horizontal="center" wrapText="1"/>
    </xf>
    <xf numFmtId="0" fontId="0" fillId="0" borderId="53" xfId="0" applyFont="1" applyBorder="1"/>
    <xf numFmtId="170" fontId="3" fillId="0" borderId="55" xfId="0" applyNumberFormat="1" applyFont="1" applyBorder="1" applyAlignment="1" applyProtection="1">
      <alignment horizontal="left" wrapText="1"/>
    </xf>
    <xf numFmtId="169" fontId="0" fillId="0" borderId="56" xfId="0" applyNumberFormat="1" applyFont="1" applyBorder="1" applyAlignment="1" applyProtection="1">
      <alignment horizontal="center"/>
    </xf>
    <xf numFmtId="0" fontId="3" fillId="0" borderId="55" xfId="0" applyFont="1" applyFill="1" applyBorder="1" applyAlignment="1">
      <alignment horizontal="center" wrapText="1"/>
    </xf>
    <xf numFmtId="0" fontId="3" fillId="0" borderId="56" xfId="0" applyFont="1" applyFill="1" applyBorder="1" applyAlignment="1">
      <alignment horizontal="center"/>
    </xf>
    <xf numFmtId="0" fontId="0" fillId="0" borderId="56" xfId="0" applyFont="1" applyFill="1" applyBorder="1" applyAlignment="1">
      <alignment horizontal="center"/>
    </xf>
    <xf numFmtId="0" fontId="28" fillId="17" borderId="21" xfId="0" applyFont="1" applyFill="1" applyBorder="1" applyAlignment="1">
      <alignment horizontal="right" vertical="center" wrapText="1"/>
    </xf>
    <xf numFmtId="0" fontId="28" fillId="17" borderId="22" xfId="0" applyFont="1" applyFill="1" applyBorder="1" applyAlignment="1">
      <alignment horizontal="right" vertical="center" wrapText="1"/>
    </xf>
    <xf numFmtId="0" fontId="28" fillId="17" borderId="23" xfId="0" applyFont="1" applyFill="1" applyBorder="1" applyAlignment="1">
      <alignment horizontal="right" vertical="center" wrapText="1"/>
    </xf>
    <xf numFmtId="7" fontId="6" fillId="17" borderId="10" xfId="0" applyNumberFormat="1" applyFont="1" applyFill="1" applyBorder="1" applyAlignment="1">
      <alignment vertical="center" wrapText="1"/>
    </xf>
    <xf numFmtId="10" fontId="46" fillId="0" borderId="10" xfId="0" applyNumberFormat="1" applyFont="1" applyBorder="1" applyAlignment="1">
      <alignment wrapText="1"/>
    </xf>
    <xf numFmtId="0" fontId="27" fillId="0" borderId="10" xfId="65" applyFont="1" applyBorder="1" applyAlignment="1">
      <alignment horizontal="justify" vertical="top" wrapText="1"/>
    </xf>
    <xf numFmtId="9" fontId="6" fillId="0" borderId="10" xfId="72" applyFont="1" applyFill="1" applyBorder="1" applyAlignment="1">
      <alignment horizontal="center" vertical="center" wrapText="1"/>
    </xf>
    <xf numFmtId="0" fontId="27" fillId="0" borderId="19" xfId="65" applyFont="1" applyFill="1" applyBorder="1" applyAlignment="1">
      <alignment horizontal="justify" vertical="top" wrapText="1"/>
    </xf>
    <xf numFmtId="0" fontId="27" fillId="19" borderId="19" xfId="65" applyFont="1" applyFill="1" applyBorder="1" applyAlignment="1">
      <alignment horizontal="justify" vertical="top" wrapText="1"/>
    </xf>
    <xf numFmtId="0" fontId="47" fillId="0" borderId="19" xfId="65" applyFont="1" applyFill="1" applyBorder="1" applyAlignment="1">
      <alignment horizontal="justify" vertical="top" wrapText="1"/>
    </xf>
    <xf numFmtId="0" fontId="27" fillId="0" borderId="10" xfId="65" applyFont="1" applyBorder="1" applyAlignment="1">
      <alignment vertical="top" wrapText="1"/>
    </xf>
    <xf numFmtId="0" fontId="47" fillId="0" borderId="10" xfId="65" applyFont="1" applyFill="1" applyBorder="1" applyAlignment="1">
      <alignment horizontal="center" vertical="center"/>
    </xf>
    <xf numFmtId="0" fontId="33" fillId="2" borderId="25" xfId="0" applyFont="1" applyFill="1" applyBorder="1" applyAlignment="1">
      <alignment horizontal="center" vertical="center" wrapText="1"/>
    </xf>
    <xf numFmtId="9" fontId="48" fillId="0" borderId="10" xfId="4" applyNumberFormat="1" applyFont="1" applyFill="1" applyBorder="1" applyAlignment="1">
      <alignment horizontal="center" vertical="center"/>
    </xf>
    <xf numFmtId="0" fontId="48" fillId="0" borderId="10" xfId="72" applyNumberFormat="1" applyFont="1" applyFill="1" applyBorder="1" applyAlignment="1">
      <alignment horizontal="justify" vertical="center" wrapText="1"/>
    </xf>
    <xf numFmtId="0" fontId="48" fillId="0" borderId="10" xfId="72" applyNumberFormat="1" applyFont="1" applyFill="1" applyBorder="1" applyAlignment="1">
      <alignment horizontal="left" vertical="center" wrapText="1"/>
    </xf>
    <xf numFmtId="0" fontId="47" fillId="0" borderId="10" xfId="65" applyFont="1" applyFill="1" applyBorder="1" applyAlignment="1">
      <alignment horizontal="center" vertical="center"/>
    </xf>
    <xf numFmtId="167" fontId="48" fillId="0" borderId="10" xfId="65" applyNumberFormat="1" applyFont="1" applyFill="1" applyBorder="1" applyAlignment="1">
      <alignment horizontal="center" vertical="top" wrapText="1"/>
    </xf>
    <xf numFmtId="0" fontId="47" fillId="0" borderId="10" xfId="65" applyFont="1" applyFill="1" applyBorder="1" applyAlignment="1">
      <alignment horizontal="center" vertical="center"/>
    </xf>
    <xf numFmtId="0" fontId="6" fillId="0" borderId="10" xfId="0" applyFont="1" applyFill="1" applyBorder="1" applyAlignment="1">
      <alignment horizontal="center" vertical="center" wrapText="1"/>
    </xf>
    <xf numFmtId="9" fontId="6" fillId="0" borderId="10" xfId="72" applyFont="1" applyFill="1" applyBorder="1" applyAlignment="1">
      <alignment horizontal="center" vertical="center" wrapText="1"/>
    </xf>
    <xf numFmtId="0" fontId="12" fillId="9" borderId="35" xfId="0" applyFont="1" applyFill="1" applyBorder="1" applyAlignment="1">
      <alignment horizontal="left" vertical="center" wrapText="1"/>
    </xf>
    <xf numFmtId="0" fontId="26" fillId="9" borderId="19" xfId="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40" fillId="10" borderId="19" xfId="65" applyFont="1" applyFill="1" applyBorder="1" applyAlignment="1">
      <alignment horizontal="center" vertical="center" wrapText="1"/>
    </xf>
    <xf numFmtId="0" fontId="40" fillId="10" borderId="25" xfId="65" applyFont="1" applyFill="1" applyBorder="1" applyAlignment="1">
      <alignment horizontal="center" vertical="center" wrapText="1"/>
    </xf>
    <xf numFmtId="0" fontId="47" fillId="0" borderId="19" xfId="65" applyFont="1" applyFill="1" applyBorder="1" applyAlignment="1">
      <alignment vertical="center" wrapText="1"/>
    </xf>
    <xf numFmtId="0" fontId="47" fillId="0" borderId="40" xfId="65" applyFont="1" applyFill="1" applyBorder="1" applyAlignment="1">
      <alignment vertical="center" wrapText="1"/>
    </xf>
    <xf numFmtId="0" fontId="47" fillId="0" borderId="25" xfId="65" applyFont="1" applyFill="1" applyBorder="1" applyAlignment="1">
      <alignment vertical="center" wrapText="1"/>
    </xf>
    <xf numFmtId="0" fontId="0" fillId="9" borderId="0" xfId="0" applyFont="1" applyFill="1"/>
    <xf numFmtId="0" fontId="44" fillId="0" borderId="24" xfId="65" applyFont="1" applyFill="1" applyBorder="1" applyAlignment="1">
      <alignment horizontal="center" vertical="center" wrapText="1"/>
    </xf>
    <xf numFmtId="0" fontId="44" fillId="0" borderId="25" xfId="65" applyFont="1" applyFill="1" applyBorder="1" applyAlignment="1">
      <alignment horizontal="left" vertical="center" wrapText="1"/>
    </xf>
    <xf numFmtId="0" fontId="44" fillId="0" borderId="19" xfId="0" applyFont="1" applyFill="1" applyBorder="1" applyAlignment="1">
      <alignment vertical="center"/>
    </xf>
    <xf numFmtId="0" fontId="5" fillId="0" borderId="10" xfId="0" applyFont="1" applyFill="1" applyBorder="1" applyAlignment="1">
      <alignment horizontal="center" vertical="center" wrapText="1"/>
    </xf>
    <xf numFmtId="0" fontId="56" fillId="0" borderId="10" xfId="65" applyFont="1" applyFill="1" applyBorder="1" applyAlignment="1">
      <alignment horizontal="center" vertical="center" wrapText="1"/>
    </xf>
    <xf numFmtId="0" fontId="56" fillId="0" borderId="10" xfId="65" applyFont="1" applyFill="1" applyBorder="1" applyAlignment="1">
      <alignment horizontal="left" vertical="center" wrapText="1"/>
    </xf>
    <xf numFmtId="0" fontId="44" fillId="0" borderId="21" xfId="0" applyFont="1" applyFill="1" applyBorder="1" applyAlignment="1">
      <alignment vertical="center"/>
    </xf>
    <xf numFmtId="0" fontId="40" fillId="0" borderId="25" xfId="65" applyFont="1" applyFill="1" applyBorder="1" applyAlignment="1">
      <alignment horizontal="center" vertical="center" wrapText="1"/>
    </xf>
    <xf numFmtId="0" fontId="44" fillId="0" borderId="25" xfId="0" applyFont="1" applyFill="1" applyBorder="1" applyAlignment="1">
      <alignment horizontal="center" vertical="center" wrapText="1"/>
    </xf>
    <xf numFmtId="0" fontId="44" fillId="0" borderId="40" xfId="65" applyFont="1" applyFill="1" applyBorder="1" applyAlignment="1">
      <alignment horizontal="center" vertical="center" wrapText="1"/>
    </xf>
    <xf numFmtId="9" fontId="56" fillId="0" borderId="10" xfId="65" applyNumberFormat="1" applyFont="1" applyFill="1" applyBorder="1" applyAlignment="1">
      <alignment horizontal="center" vertical="center" wrapText="1"/>
    </xf>
    <xf numFmtId="9" fontId="44" fillId="16" borderId="19" xfId="72" applyFont="1" applyFill="1" applyBorder="1" applyAlignment="1">
      <alignment horizontal="center" vertical="center"/>
    </xf>
    <xf numFmtId="167" fontId="6" fillId="17" borderId="10" xfId="0" applyNumberFormat="1" applyFont="1" applyFill="1" applyBorder="1" applyAlignment="1">
      <alignment vertical="center" wrapText="1"/>
    </xf>
    <xf numFmtId="0" fontId="12" fillId="9" borderId="22" xfId="0" applyFont="1" applyFill="1" applyBorder="1" applyAlignment="1">
      <alignment vertical="center" wrapText="1"/>
    </xf>
    <xf numFmtId="0" fontId="12" fillId="9" borderId="23" xfId="0" applyFont="1" applyFill="1" applyBorder="1" applyAlignment="1">
      <alignment vertical="center" wrapText="1"/>
    </xf>
    <xf numFmtId="0" fontId="12" fillId="9" borderId="38" xfId="0" applyFont="1" applyFill="1" applyBorder="1" applyAlignment="1">
      <alignment vertical="center" wrapText="1"/>
    </xf>
    <xf numFmtId="0" fontId="12" fillId="9" borderId="24" xfId="0" applyFont="1" applyFill="1" applyBorder="1" applyAlignment="1">
      <alignment vertical="center" wrapText="1"/>
    </xf>
    <xf numFmtId="0" fontId="12" fillId="9" borderId="39" xfId="0" applyFont="1" applyFill="1" applyBorder="1" applyAlignment="1">
      <alignment vertical="center" wrapText="1"/>
    </xf>
    <xf numFmtId="0" fontId="26" fillId="9" borderId="22" xfId="0" applyFont="1" applyFill="1" applyBorder="1" applyAlignment="1">
      <alignment vertical="center" wrapText="1"/>
    </xf>
    <xf numFmtId="0" fontId="26" fillId="9" borderId="23" xfId="0" applyFont="1" applyFill="1" applyBorder="1" applyAlignment="1">
      <alignment vertical="center" wrapText="1"/>
    </xf>
    <xf numFmtId="0" fontId="26" fillId="9" borderId="24" xfId="0" applyFont="1" applyFill="1" applyBorder="1" applyAlignment="1">
      <alignment vertical="center" wrapText="1"/>
    </xf>
    <xf numFmtId="0" fontId="26" fillId="9" borderId="39" xfId="0" applyFont="1" applyFill="1" applyBorder="1" applyAlignment="1">
      <alignment vertical="center" wrapText="1"/>
    </xf>
    <xf numFmtId="0" fontId="12" fillId="9" borderId="35" xfId="0" applyFont="1" applyFill="1" applyBorder="1" applyAlignment="1">
      <alignment vertical="center" wrapText="1"/>
    </xf>
    <xf numFmtId="0" fontId="26" fillId="14" borderId="19" xfId="0" applyFont="1" applyFill="1" applyBorder="1" applyAlignment="1">
      <alignment vertical="center" wrapText="1"/>
    </xf>
    <xf numFmtId="0" fontId="26" fillId="14" borderId="21" xfId="0" applyFont="1" applyFill="1" applyBorder="1" applyAlignment="1">
      <alignment vertical="center" wrapText="1"/>
    </xf>
    <xf numFmtId="0" fontId="26" fillId="14" borderId="40" xfId="0" applyFont="1" applyFill="1" applyBorder="1" applyAlignment="1">
      <alignment vertical="center" wrapText="1"/>
    </xf>
    <xf numFmtId="0" fontId="39" fillId="14" borderId="0" xfId="65" applyFill="1"/>
    <xf numFmtId="0" fontId="12" fillId="11" borderId="19" xfId="0" applyFont="1" applyFill="1" applyBorder="1" applyAlignment="1">
      <alignment vertical="center" wrapText="1"/>
    </xf>
    <xf numFmtId="9" fontId="39" fillId="0" borderId="10" xfId="65" applyNumberFormat="1" applyBorder="1"/>
    <xf numFmtId="0" fontId="12" fillId="11" borderId="40" xfId="0" applyFont="1" applyFill="1" applyBorder="1" applyAlignment="1">
      <alignment vertical="center" wrapText="1"/>
    </xf>
    <xf numFmtId="0" fontId="12" fillId="11" borderId="25" xfId="0" applyFont="1" applyFill="1" applyBorder="1" applyAlignment="1">
      <alignment vertical="center" wrapText="1"/>
    </xf>
    <xf numFmtId="0" fontId="12" fillId="12" borderId="19" xfId="0" applyFont="1" applyFill="1" applyBorder="1" applyAlignment="1">
      <alignment vertical="center" wrapText="1"/>
    </xf>
    <xf numFmtId="0" fontId="12" fillId="12" borderId="40" xfId="0" applyFont="1" applyFill="1" applyBorder="1" applyAlignment="1">
      <alignment vertical="center" wrapText="1"/>
    </xf>
    <xf numFmtId="0" fontId="12" fillId="12" borderId="25" xfId="0" applyFont="1" applyFill="1" applyBorder="1" applyAlignment="1">
      <alignment vertical="center" wrapText="1"/>
    </xf>
    <xf numFmtId="0" fontId="12" fillId="13" borderId="19" xfId="0" applyFont="1" applyFill="1" applyBorder="1" applyAlignment="1">
      <alignment vertical="center" wrapText="1"/>
    </xf>
    <xf numFmtId="0" fontId="12" fillId="13" borderId="40" xfId="0" applyFont="1" applyFill="1" applyBorder="1" applyAlignment="1">
      <alignment vertical="center" wrapText="1"/>
    </xf>
    <xf numFmtId="0" fontId="12" fillId="13" borderId="25" xfId="0" applyFont="1" applyFill="1" applyBorder="1" applyAlignment="1">
      <alignment vertical="center" wrapText="1"/>
    </xf>
    <xf numFmtId="0" fontId="12" fillId="14" borderId="19" xfId="0" applyFont="1" applyFill="1" applyBorder="1" applyAlignment="1">
      <alignment vertical="center" wrapText="1"/>
    </xf>
    <xf numFmtId="0" fontId="12" fillId="14" borderId="40" xfId="0" applyFont="1" applyFill="1" applyBorder="1" applyAlignment="1">
      <alignment vertical="center" wrapText="1"/>
    </xf>
    <xf numFmtId="0" fontId="12" fillId="14" borderId="25" xfId="0" applyFont="1" applyFill="1" applyBorder="1" applyAlignment="1">
      <alignment vertical="center" wrapText="1"/>
    </xf>
    <xf numFmtId="0" fontId="12" fillId="15" borderId="19" xfId="0" applyFont="1" applyFill="1" applyBorder="1" applyAlignment="1">
      <alignment vertical="center" wrapText="1"/>
    </xf>
    <xf numFmtId="0" fontId="12" fillId="15" borderId="40" xfId="0" applyFont="1" applyFill="1" applyBorder="1" applyAlignment="1">
      <alignment vertical="center" wrapText="1"/>
    </xf>
    <xf numFmtId="0" fontId="12" fillId="15" borderId="25" xfId="0" applyFont="1" applyFill="1" applyBorder="1" applyAlignment="1">
      <alignment vertical="center" wrapText="1"/>
    </xf>
    <xf numFmtId="9" fontId="66" fillId="23" borderId="10" xfId="65" applyNumberFormat="1" applyFont="1" applyFill="1" applyBorder="1"/>
    <xf numFmtId="44" fontId="66" fillId="23" borderId="10" xfId="65" applyNumberFormat="1" applyFont="1" applyFill="1" applyBorder="1"/>
    <xf numFmtId="44" fontId="66" fillId="23" borderId="25" xfId="65" applyNumberFormat="1" applyFont="1" applyFill="1" applyBorder="1"/>
    <xf numFmtId="9" fontId="66" fillId="23" borderId="10" xfId="72" applyFont="1" applyFill="1" applyBorder="1"/>
    <xf numFmtId="0" fontId="46" fillId="0" borderId="10" xfId="0" applyFont="1" applyBorder="1" applyAlignment="1">
      <alignment vertical="center" wrapText="1"/>
    </xf>
    <xf numFmtId="0" fontId="49" fillId="0" borderId="25" xfId="44" applyFont="1" applyBorder="1" applyAlignment="1">
      <alignment horizontal="left" vertical="center"/>
    </xf>
    <xf numFmtId="9" fontId="35" fillId="0" borderId="10" xfId="72" applyFont="1" applyFill="1" applyBorder="1" applyAlignment="1">
      <alignment horizontal="center" vertical="center" wrapText="1"/>
    </xf>
    <xf numFmtId="9" fontId="56" fillId="0" borderId="10" xfId="72" applyFont="1" applyFill="1" applyBorder="1" applyAlignment="1">
      <alignment horizontal="center"/>
    </xf>
    <xf numFmtId="49" fontId="10" fillId="0" borderId="10" xfId="71" applyNumberFormat="1" applyFont="1" applyBorder="1" applyAlignment="1" applyProtection="1">
      <alignment vertical="center" wrapText="1"/>
      <protection locked="0"/>
    </xf>
    <xf numFmtId="9" fontId="2" fillId="0" borderId="10" xfId="72" applyFont="1" applyBorder="1" applyAlignment="1">
      <alignment horizontal="center" vertical="center"/>
    </xf>
    <xf numFmtId="9" fontId="47" fillId="0" borderId="10" xfId="72" applyFont="1" applyFill="1" applyBorder="1" applyAlignment="1">
      <alignment horizontal="center" vertical="center"/>
    </xf>
    <xf numFmtId="0" fontId="1" fillId="0" borderId="10" xfId="65" applyFont="1" applyFill="1" applyBorder="1" applyAlignment="1">
      <alignment wrapText="1"/>
    </xf>
    <xf numFmtId="0" fontId="39" fillId="0" borderId="10" xfId="65" applyFill="1" applyBorder="1" applyAlignment="1">
      <alignment horizontal="center" vertical="center"/>
    </xf>
    <xf numFmtId="9" fontId="39" fillId="0" borderId="10" xfId="72" applyFont="1" applyFill="1" applyBorder="1" applyAlignment="1">
      <alignment horizontal="center" vertical="center"/>
    </xf>
    <xf numFmtId="0" fontId="39" fillId="0" borderId="10" xfId="65" applyNumberFormat="1" applyFill="1" applyBorder="1" applyAlignment="1">
      <alignment horizontal="center" vertical="center"/>
    </xf>
    <xf numFmtId="0" fontId="54" fillId="0" borderId="10" xfId="65" applyFont="1" applyFill="1" applyBorder="1" applyAlignment="1">
      <alignment horizontal="left" vertical="center"/>
    </xf>
    <xf numFmtId="0" fontId="54" fillId="0" borderId="36" xfId="65" applyFont="1" applyFill="1" applyBorder="1" applyAlignment="1">
      <alignment horizontal="center" vertical="center"/>
    </xf>
    <xf numFmtId="0" fontId="54" fillId="0" borderId="35" xfId="65" applyFont="1" applyFill="1" applyBorder="1" applyAlignment="1">
      <alignment horizontal="center" vertical="center"/>
    </xf>
    <xf numFmtId="0" fontId="46" fillId="12" borderId="19" xfId="0" applyFont="1" applyFill="1" applyBorder="1" applyAlignment="1">
      <alignment horizontal="center" vertical="center" wrapText="1"/>
    </xf>
    <xf numFmtId="0" fontId="46" fillId="12" borderId="40" xfId="0" applyFont="1" applyFill="1" applyBorder="1" applyAlignment="1">
      <alignment horizontal="center" vertical="center" wrapText="1"/>
    </xf>
    <xf numFmtId="0" fontId="46" fillId="12" borderId="25" xfId="0" applyFont="1" applyFill="1" applyBorder="1" applyAlignment="1">
      <alignment horizontal="center" vertical="center" wrapText="1"/>
    </xf>
    <xf numFmtId="164" fontId="46" fillId="12" borderId="19" xfId="0" applyNumberFormat="1" applyFont="1" applyFill="1" applyBorder="1" applyAlignment="1">
      <alignment horizontal="center" vertical="center" wrapText="1"/>
    </xf>
    <xf numFmtId="0" fontId="54" fillId="0" borderId="42" xfId="65" applyFont="1" applyFill="1" applyBorder="1" applyAlignment="1">
      <alignment horizontal="justify" vertical="center" wrapText="1"/>
    </xf>
    <xf numFmtId="0" fontId="54" fillId="0" borderId="0" xfId="65" applyFont="1" applyFill="1" applyBorder="1" applyAlignment="1">
      <alignment horizontal="justify" vertical="center" wrapText="1"/>
    </xf>
    <xf numFmtId="0" fontId="55" fillId="0" borderId="42" xfId="65" applyFont="1" applyFill="1" applyBorder="1" applyAlignment="1">
      <alignment horizontal="center" vertical="center"/>
    </xf>
    <xf numFmtId="0" fontId="55" fillId="0" borderId="0" xfId="65" applyFont="1" applyFill="1" applyBorder="1" applyAlignment="1">
      <alignment horizontal="center" vertical="center"/>
    </xf>
    <xf numFmtId="0" fontId="54" fillId="0" borderId="42" xfId="65" applyFont="1" applyFill="1" applyBorder="1" applyAlignment="1">
      <alignment horizontal="justify" vertical="center"/>
    </xf>
    <xf numFmtId="0" fontId="54" fillId="0" borderId="0" xfId="65" applyFont="1" applyFill="1" applyBorder="1" applyAlignment="1">
      <alignment horizontal="justify" vertical="center"/>
    </xf>
    <xf numFmtId="0" fontId="54" fillId="0" borderId="38" xfId="65" applyFont="1" applyFill="1" applyBorder="1" applyAlignment="1">
      <alignment horizontal="justify" vertical="center"/>
    </xf>
    <xf numFmtId="0" fontId="54" fillId="0" borderId="24" xfId="65" applyFont="1" applyFill="1" applyBorder="1" applyAlignment="1">
      <alignment horizontal="justify" vertical="center"/>
    </xf>
    <xf numFmtId="0" fontId="53" fillId="0" borderId="34" xfId="65" applyFont="1" applyFill="1" applyBorder="1" applyAlignment="1">
      <alignment horizontal="justify" vertical="center" wrapText="1"/>
    </xf>
    <xf numFmtId="0" fontId="53" fillId="0" borderId="36" xfId="65" applyFont="1" applyFill="1" applyBorder="1" applyAlignment="1">
      <alignment horizontal="justify" vertical="center" wrapText="1"/>
    </xf>
    <xf numFmtId="0" fontId="53" fillId="0" borderId="35" xfId="65" applyFont="1" applyFill="1" applyBorder="1" applyAlignment="1">
      <alignment horizontal="justify" vertical="center" wrapText="1"/>
    </xf>
    <xf numFmtId="0" fontId="44" fillId="10" borderId="10" xfId="0" applyFont="1" applyFill="1" applyBorder="1" applyAlignment="1">
      <alignment horizontal="center" vertical="center" wrapText="1"/>
    </xf>
    <xf numFmtId="0" fontId="50" fillId="10" borderId="19" xfId="65" applyFont="1" applyFill="1" applyBorder="1" applyAlignment="1">
      <alignment horizontal="center" vertical="center" wrapText="1"/>
    </xf>
    <xf numFmtId="0" fontId="50" fillId="10" borderId="25" xfId="65" applyFont="1" applyFill="1" applyBorder="1" applyAlignment="1">
      <alignment horizontal="center" vertical="center" wrapText="1"/>
    </xf>
    <xf numFmtId="0" fontId="44" fillId="10" borderId="23" xfId="65" applyFont="1" applyFill="1" applyBorder="1" applyAlignment="1">
      <alignment horizontal="center" vertical="center"/>
    </xf>
    <xf numFmtId="0" fontId="44" fillId="10" borderId="41" xfId="65" applyFont="1" applyFill="1" applyBorder="1" applyAlignment="1">
      <alignment horizontal="center" vertical="center"/>
    </xf>
    <xf numFmtId="0" fontId="44" fillId="10" borderId="39" xfId="65" applyFont="1" applyFill="1" applyBorder="1" applyAlignment="1">
      <alignment horizontal="center" vertical="center"/>
    </xf>
    <xf numFmtId="0" fontId="6" fillId="0" borderId="19" xfId="0" applyFont="1" applyFill="1" applyBorder="1" applyAlignment="1">
      <alignment horizontal="center" vertical="center" wrapText="1"/>
    </xf>
    <xf numFmtId="0" fontId="6" fillId="0" borderId="40" xfId="0" applyFont="1" applyFill="1" applyBorder="1" applyAlignment="1">
      <alignment horizontal="center" vertical="center" wrapText="1"/>
    </xf>
    <xf numFmtId="0" fontId="6" fillId="0" borderId="25" xfId="0" applyFont="1" applyFill="1" applyBorder="1" applyAlignment="1">
      <alignment horizontal="center" vertical="center" wrapText="1"/>
    </xf>
    <xf numFmtId="4" fontId="48" fillId="0" borderId="19" xfId="65" applyNumberFormat="1" applyFont="1" applyFill="1" applyBorder="1" applyAlignment="1">
      <alignment horizontal="center" vertical="center" wrapText="1"/>
    </xf>
    <xf numFmtId="4" fontId="48" fillId="0" borderId="40" xfId="65" applyNumberFormat="1" applyFont="1" applyFill="1" applyBorder="1" applyAlignment="1">
      <alignment horizontal="center" vertical="center" wrapText="1"/>
    </xf>
    <xf numFmtId="4" fontId="48" fillId="0" borderId="25" xfId="65" applyNumberFormat="1" applyFont="1" applyFill="1" applyBorder="1" applyAlignment="1">
      <alignment horizontal="center" vertical="center" wrapText="1"/>
    </xf>
    <xf numFmtId="0" fontId="6" fillId="0" borderId="19" xfId="65" applyFont="1" applyFill="1" applyBorder="1" applyAlignment="1">
      <alignment horizontal="left" vertical="center" wrapText="1"/>
    </xf>
    <xf numFmtId="0" fontId="6" fillId="0" borderId="40" xfId="65" applyFont="1" applyFill="1" applyBorder="1" applyAlignment="1">
      <alignment horizontal="left" vertical="center" wrapText="1"/>
    </xf>
    <xf numFmtId="0" fontId="6" fillId="0" borderId="25" xfId="65" applyFont="1" applyFill="1" applyBorder="1" applyAlignment="1">
      <alignment horizontal="left" vertical="center" wrapText="1"/>
    </xf>
    <xf numFmtId="0" fontId="47" fillId="19" borderId="19" xfId="65" applyFont="1" applyFill="1" applyBorder="1" applyAlignment="1">
      <alignment horizontal="center" vertical="center" wrapText="1"/>
    </xf>
    <xf numFmtId="0" fontId="47" fillId="19" borderId="40" xfId="65" applyFont="1" applyFill="1" applyBorder="1" applyAlignment="1">
      <alignment horizontal="center" vertical="center" wrapText="1"/>
    </xf>
    <xf numFmtId="0" fontId="47" fillId="19" borderId="25" xfId="65" applyFont="1" applyFill="1" applyBorder="1" applyAlignment="1">
      <alignment horizontal="center" vertical="center" wrapText="1"/>
    </xf>
    <xf numFmtId="0" fontId="47" fillId="0" borderId="10" xfId="65" applyFont="1" applyFill="1" applyBorder="1" applyAlignment="1">
      <alignment horizontal="left" vertical="center" wrapText="1"/>
    </xf>
    <xf numFmtId="0" fontId="44" fillId="10" borderId="34" xfId="65" applyFont="1" applyFill="1" applyBorder="1" applyAlignment="1">
      <alignment horizontal="center" vertical="center"/>
    </xf>
    <xf numFmtId="0" fontId="44" fillId="10" borderId="35" xfId="65" applyFont="1" applyFill="1" applyBorder="1" applyAlignment="1">
      <alignment horizontal="center" vertical="center"/>
    </xf>
    <xf numFmtId="0" fontId="44" fillId="10" borderId="10" xfId="0" applyFont="1" applyFill="1" applyBorder="1" applyAlignment="1">
      <alignment horizontal="center" vertical="top" wrapText="1"/>
    </xf>
    <xf numFmtId="0" fontId="27" fillId="0" borderId="10" xfId="65" applyFont="1" applyFill="1" applyBorder="1" applyAlignment="1">
      <alignment horizontal="left" vertical="center" wrapText="1"/>
    </xf>
    <xf numFmtId="0" fontId="52" fillId="0" borderId="10" xfId="15" applyFont="1" applyFill="1" applyBorder="1" applyAlignment="1">
      <alignment horizontal="left" vertical="center" wrapText="1"/>
    </xf>
    <xf numFmtId="0" fontId="44" fillId="10" borderId="23" xfId="65" applyFont="1" applyFill="1" applyBorder="1" applyAlignment="1">
      <alignment horizontal="center" vertical="center" wrapText="1"/>
    </xf>
    <xf numFmtId="0" fontId="44" fillId="10" borderId="41" xfId="65" applyFont="1" applyFill="1" applyBorder="1" applyAlignment="1">
      <alignment horizontal="center" vertical="center" wrapText="1"/>
    </xf>
    <xf numFmtId="0" fontId="44" fillId="10" borderId="39" xfId="65" applyFont="1" applyFill="1" applyBorder="1" applyAlignment="1">
      <alignment horizontal="center" vertical="center" wrapText="1"/>
    </xf>
    <xf numFmtId="9" fontId="27" fillId="0" borderId="19" xfId="0" applyNumberFormat="1" applyFont="1" applyFill="1" applyBorder="1" applyAlignment="1">
      <alignment horizontal="center" vertical="center" wrapText="1"/>
    </xf>
    <xf numFmtId="9" fontId="27" fillId="0" borderId="40" xfId="0" applyNumberFormat="1" applyFont="1" applyFill="1" applyBorder="1" applyAlignment="1">
      <alignment horizontal="center" vertical="center" wrapText="1"/>
    </xf>
    <xf numFmtId="0" fontId="6" fillId="0" borderId="19" xfId="0" applyFont="1" applyFill="1" applyBorder="1" applyAlignment="1">
      <alignment horizontal="left" vertical="center" wrapText="1"/>
    </xf>
    <xf numFmtId="0" fontId="6" fillId="0" borderId="40" xfId="0" applyFont="1" applyFill="1" applyBorder="1" applyAlignment="1">
      <alignment horizontal="left" vertical="center" wrapText="1"/>
    </xf>
    <xf numFmtId="0" fontId="27" fillId="0" borderId="19" xfId="0" applyFont="1" applyFill="1" applyBorder="1" applyAlignment="1">
      <alignment horizontal="center" vertical="center" wrapText="1"/>
    </xf>
    <xf numFmtId="0" fontId="27" fillId="0" borderId="40" xfId="0" applyFont="1" applyFill="1" applyBorder="1" applyAlignment="1">
      <alignment horizontal="center" vertical="center" wrapText="1"/>
    </xf>
    <xf numFmtId="44" fontId="48" fillId="0" borderId="19" xfId="4" applyFont="1" applyFill="1" applyBorder="1" applyAlignment="1">
      <alignment horizontal="center" vertical="center" wrapText="1"/>
    </xf>
    <xf numFmtId="44" fontId="48" fillId="0" borderId="40" xfId="4" applyFont="1" applyFill="1" applyBorder="1" applyAlignment="1">
      <alignment horizontal="center" vertical="center" wrapText="1"/>
    </xf>
    <xf numFmtId="168" fontId="48" fillId="0" borderId="19" xfId="65" applyNumberFormat="1" applyFont="1" applyFill="1" applyBorder="1" applyAlignment="1">
      <alignment horizontal="center" vertical="center" wrapText="1"/>
    </xf>
    <xf numFmtId="168" fontId="48" fillId="0" borderId="40" xfId="65" applyNumberFormat="1" applyFont="1" applyFill="1" applyBorder="1" applyAlignment="1">
      <alignment horizontal="center" vertical="center" wrapText="1"/>
    </xf>
    <xf numFmtId="44" fontId="6" fillId="0" borderId="19" xfId="4" applyFont="1" applyFill="1" applyBorder="1" applyAlignment="1">
      <alignment horizontal="center" vertical="center" wrapText="1"/>
    </xf>
    <xf numFmtId="44" fontId="6" fillId="0" borderId="40" xfId="4" applyFont="1" applyFill="1" applyBorder="1" applyAlignment="1">
      <alignment horizontal="center" vertical="center" wrapText="1"/>
    </xf>
    <xf numFmtId="1" fontId="27" fillId="0" borderId="19" xfId="0" applyNumberFormat="1" applyFont="1" applyFill="1" applyBorder="1" applyAlignment="1">
      <alignment horizontal="center" vertical="center" wrapText="1"/>
    </xf>
    <xf numFmtId="1" fontId="27" fillId="0" borderId="25" xfId="0" applyNumberFormat="1" applyFont="1" applyFill="1" applyBorder="1" applyAlignment="1">
      <alignment horizontal="center" vertical="center" wrapText="1"/>
    </xf>
    <xf numFmtId="0" fontId="44" fillId="10" borderId="19" xfId="65" applyFont="1" applyFill="1" applyBorder="1" applyAlignment="1">
      <alignment horizontal="center" vertical="center" wrapText="1"/>
    </xf>
    <xf numFmtId="0" fontId="44" fillId="10" borderId="40" xfId="65" applyFont="1" applyFill="1" applyBorder="1" applyAlignment="1">
      <alignment horizontal="center" vertical="center" wrapText="1"/>
    </xf>
    <xf numFmtId="0" fontId="44" fillId="10" borderId="25" xfId="65" applyFont="1" applyFill="1" applyBorder="1" applyAlignment="1">
      <alignment horizontal="center" vertical="center" wrapText="1"/>
    </xf>
    <xf numFmtId="0" fontId="27" fillId="0" borderId="10" xfId="15" applyFont="1" applyFill="1" applyBorder="1" applyAlignment="1">
      <alignment horizontal="center" vertical="center" wrapText="1"/>
    </xf>
    <xf numFmtId="4" fontId="27" fillId="0" borderId="10" xfId="65" applyNumberFormat="1" applyFont="1" applyFill="1" applyBorder="1" applyAlignment="1">
      <alignment horizontal="center" vertical="center" wrapText="1"/>
    </xf>
    <xf numFmtId="0" fontId="47" fillId="0" borderId="19" xfId="65" applyFont="1" applyFill="1" applyBorder="1" applyAlignment="1">
      <alignment horizontal="center" vertical="center"/>
    </xf>
    <xf numFmtId="0" fontId="47" fillId="0" borderId="40" xfId="65" applyFont="1" applyFill="1" applyBorder="1" applyAlignment="1">
      <alignment horizontal="center" vertical="center"/>
    </xf>
    <xf numFmtId="0" fontId="47" fillId="0" borderId="25" xfId="65" applyFont="1" applyFill="1" applyBorder="1" applyAlignment="1">
      <alignment horizontal="center" vertical="center"/>
    </xf>
    <xf numFmtId="0" fontId="47" fillId="0" borderId="10" xfId="15" applyFont="1" applyBorder="1" applyAlignment="1">
      <alignment horizontal="left" vertical="center" wrapText="1"/>
    </xf>
    <xf numFmtId="0" fontId="27" fillId="0" borderId="19" xfId="15" applyFont="1" applyFill="1" applyBorder="1" applyAlignment="1">
      <alignment horizontal="center" vertical="center" wrapText="1"/>
    </xf>
    <xf numFmtId="0" fontId="27" fillId="0" borderId="40" xfId="15" applyFont="1" applyFill="1" applyBorder="1" applyAlignment="1">
      <alignment horizontal="center" vertical="center" wrapText="1"/>
    </xf>
    <xf numFmtId="44" fontId="47" fillId="0" borderId="19" xfId="72" applyNumberFormat="1" applyFont="1" applyFill="1" applyBorder="1" applyAlignment="1">
      <alignment horizontal="center" vertical="center"/>
    </xf>
    <xf numFmtId="44" fontId="47" fillId="0" borderId="40" xfId="72" applyNumberFormat="1" applyFont="1" applyFill="1" applyBorder="1" applyAlignment="1">
      <alignment horizontal="center" vertical="center"/>
    </xf>
    <xf numFmtId="0" fontId="27" fillId="0" borderId="10" xfId="0" applyFont="1" applyFill="1" applyBorder="1" applyAlignment="1">
      <alignment horizontal="center" vertical="center" wrapText="1"/>
    </xf>
    <xf numFmtId="0" fontId="0" fillId="0" borderId="19" xfId="0" applyFont="1" applyFill="1" applyBorder="1" applyAlignment="1">
      <alignment horizontal="left" vertical="center" wrapText="1"/>
    </xf>
    <xf numFmtId="0" fontId="6" fillId="0" borderId="25" xfId="0" applyFont="1" applyFill="1" applyBorder="1" applyAlignment="1">
      <alignment horizontal="left" vertical="center" wrapText="1"/>
    </xf>
    <xf numFmtId="0" fontId="27" fillId="19" borderId="19" xfId="65" applyFont="1" applyFill="1" applyBorder="1" applyAlignment="1">
      <alignment horizontal="center" vertical="center" wrapText="1"/>
    </xf>
    <xf numFmtId="0" fontId="27" fillId="19" borderId="40" xfId="65" applyFont="1" applyFill="1" applyBorder="1" applyAlignment="1">
      <alignment horizontal="center" vertical="center" wrapText="1"/>
    </xf>
    <xf numFmtId="0" fontId="27" fillId="19" borderId="25" xfId="65" applyFont="1" applyFill="1" applyBorder="1" applyAlignment="1">
      <alignment horizontal="center" vertical="center" wrapText="1"/>
    </xf>
    <xf numFmtId="0" fontId="6" fillId="19" borderId="19" xfId="0" applyFont="1" applyFill="1" applyBorder="1" applyAlignment="1">
      <alignment horizontal="center" vertical="center" wrapText="1"/>
    </xf>
    <xf numFmtId="0" fontId="6" fillId="19" borderId="40" xfId="0" applyFont="1" applyFill="1" applyBorder="1" applyAlignment="1">
      <alignment horizontal="center" vertical="center" wrapText="1"/>
    </xf>
    <xf numFmtId="0" fontId="6" fillId="19" borderId="25" xfId="0" applyFont="1" applyFill="1" applyBorder="1" applyAlignment="1">
      <alignment horizontal="center" vertical="center" wrapText="1"/>
    </xf>
    <xf numFmtId="0" fontId="47" fillId="0" borderId="19" xfId="65" applyFont="1" applyFill="1" applyBorder="1" applyAlignment="1">
      <alignment horizontal="left" vertical="center" wrapText="1"/>
    </xf>
    <xf numFmtId="0" fontId="47" fillId="0" borderId="25" xfId="65" applyFont="1" applyFill="1" applyBorder="1" applyAlignment="1">
      <alignment horizontal="left" vertical="center" wrapText="1"/>
    </xf>
    <xf numFmtId="0" fontId="0" fillId="19" borderId="19" xfId="0" applyFont="1" applyFill="1" applyBorder="1" applyAlignment="1">
      <alignment horizontal="left" vertical="center" wrapText="1"/>
    </xf>
    <xf numFmtId="0" fontId="6" fillId="19" borderId="40" xfId="0" applyFont="1" applyFill="1" applyBorder="1" applyAlignment="1">
      <alignment horizontal="left" vertical="center" wrapText="1"/>
    </xf>
    <xf numFmtId="0" fontId="6" fillId="19" borderId="25" xfId="0" applyFont="1" applyFill="1" applyBorder="1" applyAlignment="1">
      <alignment horizontal="left" vertical="center" wrapText="1"/>
    </xf>
    <xf numFmtId="0" fontId="53" fillId="0" borderId="34" xfId="65" applyFont="1" applyFill="1" applyBorder="1" applyAlignment="1">
      <alignment horizontal="left" vertical="center" wrapText="1"/>
    </xf>
    <xf numFmtId="0" fontId="53" fillId="0" borderId="36" xfId="65" applyFont="1" applyFill="1" applyBorder="1" applyAlignment="1">
      <alignment horizontal="left" vertical="center" wrapText="1"/>
    </xf>
    <xf numFmtId="0" fontId="53" fillId="0" borderId="35" xfId="65" applyFont="1" applyFill="1" applyBorder="1" applyAlignment="1">
      <alignment horizontal="left" vertical="center" wrapText="1"/>
    </xf>
    <xf numFmtId="0" fontId="27" fillId="0" borderId="19" xfId="65" applyFont="1" applyFill="1" applyBorder="1" applyAlignment="1">
      <alignment horizontal="left" vertical="center" wrapText="1"/>
    </xf>
    <xf numFmtId="0" fontId="27" fillId="0" borderId="40" xfId="65" applyFont="1" applyFill="1" applyBorder="1" applyAlignment="1">
      <alignment horizontal="left" vertical="center" wrapText="1"/>
    </xf>
    <xf numFmtId="0" fontId="27" fillId="0" borderId="25" xfId="65" applyFont="1" applyFill="1" applyBorder="1" applyAlignment="1">
      <alignment horizontal="left" vertical="center" wrapText="1"/>
    </xf>
    <xf numFmtId="0" fontId="0" fillId="0" borderId="19" xfId="0" applyFont="1" applyFill="1" applyBorder="1" applyAlignment="1">
      <alignment horizontal="center" vertical="center" wrapText="1"/>
    </xf>
    <xf numFmtId="44" fontId="27" fillId="0" borderId="19" xfId="4" applyFont="1" applyFill="1" applyBorder="1" applyAlignment="1">
      <alignment horizontal="center" vertical="center" wrapText="1"/>
    </xf>
    <xf numFmtId="44" fontId="27" fillId="0" borderId="40" xfId="4" applyFont="1" applyFill="1" applyBorder="1" applyAlignment="1">
      <alignment horizontal="center" vertical="center" wrapText="1"/>
    </xf>
    <xf numFmtId="2" fontId="6" fillId="0" borderId="19" xfId="65" applyNumberFormat="1" applyFont="1" applyFill="1" applyBorder="1" applyAlignment="1">
      <alignment horizontal="center" vertical="center" wrapText="1"/>
    </xf>
    <xf numFmtId="2" fontId="6" fillId="0" borderId="40" xfId="65" applyNumberFormat="1" applyFont="1" applyFill="1" applyBorder="1" applyAlignment="1">
      <alignment horizontal="center" vertical="center" wrapText="1"/>
    </xf>
    <xf numFmtId="2" fontId="6" fillId="0" borderId="25" xfId="65" applyNumberFormat="1" applyFont="1" applyFill="1" applyBorder="1" applyAlignment="1">
      <alignment horizontal="center" vertical="center" wrapText="1"/>
    </xf>
    <xf numFmtId="0" fontId="27" fillId="19" borderId="19" xfId="65" applyFont="1" applyFill="1" applyBorder="1" applyAlignment="1">
      <alignment horizontal="left" vertical="center" wrapText="1"/>
    </xf>
    <xf numFmtId="0" fontId="27" fillId="19" borderId="40" xfId="65" applyFont="1" applyFill="1" applyBorder="1" applyAlignment="1">
      <alignment horizontal="left" vertical="center" wrapText="1"/>
    </xf>
    <xf numFmtId="0" fontId="47" fillId="0" borderId="10" xfId="65" applyFont="1" applyFill="1" applyBorder="1" applyAlignment="1">
      <alignment horizontal="center" vertical="center"/>
    </xf>
    <xf numFmtId="0" fontId="0" fillId="0" borderId="19" xfId="0" applyFont="1" applyFill="1" applyBorder="1" applyAlignment="1">
      <alignment horizontal="left" vertical="top" wrapText="1"/>
    </xf>
    <xf numFmtId="0" fontId="6" fillId="0" borderId="40" xfId="0" applyFont="1" applyFill="1" applyBorder="1" applyAlignment="1">
      <alignment horizontal="left" vertical="top" wrapText="1"/>
    </xf>
    <xf numFmtId="1" fontId="27" fillId="0" borderId="10" xfId="0" applyNumberFormat="1" applyFont="1" applyFill="1" applyBorder="1" applyAlignment="1">
      <alignment horizontal="center" vertical="center" wrapText="1"/>
    </xf>
    <xf numFmtId="44" fontId="6" fillId="0" borderId="25" xfId="4" applyFont="1" applyFill="1" applyBorder="1" applyAlignment="1">
      <alignment horizontal="center" vertical="center" wrapText="1"/>
    </xf>
    <xf numFmtId="0" fontId="6" fillId="0" borderId="10" xfId="0" applyFont="1" applyFill="1" applyBorder="1" applyAlignment="1">
      <alignment horizontal="center" vertical="center" wrapText="1"/>
    </xf>
    <xf numFmtId="44" fontId="6" fillId="0" borderId="10" xfId="4" applyFont="1" applyFill="1" applyBorder="1" applyAlignment="1">
      <alignment horizontal="center" vertical="center" wrapText="1"/>
    </xf>
    <xf numFmtId="9" fontId="47" fillId="0" borderId="19" xfId="65" applyNumberFormat="1" applyFont="1" applyFill="1" applyBorder="1" applyAlignment="1">
      <alignment horizontal="center" vertical="center"/>
    </xf>
    <xf numFmtId="9" fontId="47" fillId="0" borderId="25" xfId="65" applyNumberFormat="1" applyFont="1" applyFill="1" applyBorder="1" applyAlignment="1">
      <alignment horizontal="center" vertical="center"/>
    </xf>
    <xf numFmtId="0" fontId="27" fillId="0" borderId="10" xfId="0" applyFont="1" applyFill="1" applyBorder="1" applyAlignment="1">
      <alignment horizontal="left" vertical="center" wrapText="1"/>
    </xf>
    <xf numFmtId="0" fontId="6" fillId="0" borderId="19" xfId="65" applyFont="1" applyFill="1" applyBorder="1" applyAlignment="1">
      <alignment horizontal="center" vertical="center" wrapText="1"/>
    </xf>
    <xf numFmtId="0" fontId="6" fillId="0" borderId="40" xfId="65" applyFont="1" applyFill="1" applyBorder="1" applyAlignment="1">
      <alignment horizontal="center" vertical="center" wrapText="1"/>
    </xf>
    <xf numFmtId="0" fontId="6" fillId="0" borderId="25" xfId="65" applyFont="1" applyFill="1" applyBorder="1" applyAlignment="1">
      <alignment horizontal="center" vertical="center" wrapText="1"/>
    </xf>
    <xf numFmtId="9" fontId="47" fillId="0" borderId="10" xfId="65" applyNumberFormat="1" applyFont="1" applyFill="1" applyBorder="1" applyAlignment="1">
      <alignment horizontal="center" vertical="center"/>
    </xf>
    <xf numFmtId="1" fontId="27" fillId="0" borderId="40" xfId="0" applyNumberFormat="1" applyFont="1" applyFill="1" applyBorder="1" applyAlignment="1">
      <alignment horizontal="center" vertical="center" wrapText="1"/>
    </xf>
    <xf numFmtId="9" fontId="47" fillId="0" borderId="19" xfId="65" applyNumberFormat="1" applyFont="1" applyFill="1" applyBorder="1" applyAlignment="1">
      <alignment horizontal="center" vertical="center" wrapText="1"/>
    </xf>
    <xf numFmtId="0" fontId="47" fillId="0" borderId="40" xfId="65" applyFont="1" applyFill="1" applyBorder="1" applyAlignment="1">
      <alignment horizontal="center" vertical="center" wrapText="1"/>
    </xf>
    <xf numFmtId="0" fontId="47" fillId="0" borderId="19" xfId="65" applyFont="1" applyFill="1" applyBorder="1" applyAlignment="1">
      <alignment horizontal="center" vertical="center" wrapText="1"/>
    </xf>
    <xf numFmtId="0" fontId="47" fillId="0" borderId="25" xfId="65" applyFont="1" applyFill="1" applyBorder="1" applyAlignment="1">
      <alignment horizontal="center" vertical="center" wrapText="1"/>
    </xf>
    <xf numFmtId="0" fontId="47" fillId="0" borderId="40" xfId="65" applyFont="1" applyFill="1" applyBorder="1" applyAlignment="1">
      <alignment horizontal="left" vertical="center" wrapText="1"/>
    </xf>
    <xf numFmtId="9" fontId="48" fillId="0" borderId="19" xfId="65" applyNumberFormat="1" applyFont="1" applyFill="1" applyBorder="1" applyAlignment="1">
      <alignment horizontal="center" vertical="center" wrapText="1"/>
    </xf>
    <xf numFmtId="9" fontId="48" fillId="0" borderId="40" xfId="65" applyNumberFormat="1" applyFont="1" applyFill="1" applyBorder="1" applyAlignment="1">
      <alignment horizontal="center" vertical="center" wrapText="1"/>
    </xf>
    <xf numFmtId="9" fontId="48" fillId="0" borderId="25" xfId="65" applyNumberFormat="1" applyFont="1" applyFill="1" applyBorder="1" applyAlignment="1">
      <alignment horizontal="center" vertical="center" wrapText="1"/>
    </xf>
    <xf numFmtId="0" fontId="47" fillId="0" borderId="19" xfId="65" applyFont="1" applyBorder="1" applyAlignment="1">
      <alignment horizontal="center" vertical="center" wrapText="1"/>
    </xf>
    <xf numFmtId="0" fontId="47" fillId="0" borderId="40" xfId="65" applyFont="1" applyBorder="1" applyAlignment="1">
      <alignment horizontal="center" vertical="center" wrapText="1"/>
    </xf>
    <xf numFmtId="0" fontId="47" fillId="0" borderId="25" xfId="65" applyFont="1" applyBorder="1" applyAlignment="1">
      <alignment horizontal="center" vertical="center" wrapText="1"/>
    </xf>
    <xf numFmtId="0" fontId="52" fillId="0" borderId="19" xfId="0" applyFont="1" applyFill="1" applyBorder="1" applyAlignment="1">
      <alignment horizontal="left" vertical="center" wrapText="1"/>
    </xf>
    <xf numFmtId="0" fontId="52" fillId="0" borderId="40" xfId="0" applyFont="1" applyFill="1" applyBorder="1" applyAlignment="1">
      <alignment horizontal="left" vertical="center" wrapText="1"/>
    </xf>
    <xf numFmtId="0" fontId="52" fillId="0" borderId="25" xfId="0" applyFont="1" applyFill="1" applyBorder="1" applyAlignment="1">
      <alignment horizontal="left" vertical="center" wrapText="1"/>
    </xf>
    <xf numFmtId="0" fontId="51" fillId="0" borderId="10" xfId="0" applyFont="1" applyFill="1" applyBorder="1" applyAlignment="1">
      <alignment horizontal="left" vertical="center" wrapText="1"/>
    </xf>
    <xf numFmtId="0" fontId="47" fillId="0" borderId="19" xfId="65" applyFont="1" applyBorder="1" applyAlignment="1">
      <alignment horizontal="center" vertical="top"/>
    </xf>
    <xf numFmtId="0" fontId="47" fillId="0" borderId="40" xfId="65" applyFont="1" applyBorder="1" applyAlignment="1">
      <alignment horizontal="center" vertical="top"/>
    </xf>
    <xf numFmtId="0" fontId="47" fillId="0" borderId="25" xfId="65" applyFont="1" applyBorder="1" applyAlignment="1">
      <alignment horizontal="center" vertical="top"/>
    </xf>
    <xf numFmtId="44" fontId="47" fillId="0" borderId="25" xfId="72" applyNumberFormat="1" applyFont="1" applyFill="1" applyBorder="1" applyAlignment="1">
      <alignment horizontal="center" vertical="center"/>
    </xf>
    <xf numFmtId="9" fontId="27" fillId="0" borderId="19" xfId="72" applyFont="1" applyFill="1" applyBorder="1" applyAlignment="1">
      <alignment horizontal="center" vertical="center" wrapText="1"/>
    </xf>
    <xf numFmtId="9" fontId="27" fillId="0" borderId="40" xfId="72" applyFont="1" applyFill="1" applyBorder="1" applyAlignment="1">
      <alignment horizontal="center" vertical="center" wrapText="1"/>
    </xf>
    <xf numFmtId="0" fontId="54" fillId="22" borderId="10" xfId="65" applyFont="1" applyFill="1" applyBorder="1" applyAlignment="1">
      <alignment horizontal="justify" vertical="center" wrapText="1"/>
    </xf>
    <xf numFmtId="0" fontId="54" fillId="0" borderId="10" xfId="65" applyFont="1" applyFill="1" applyBorder="1" applyAlignment="1">
      <alignment horizontal="justify" vertical="center"/>
    </xf>
    <xf numFmtId="0" fontId="54" fillId="22" borderId="10" xfId="65" applyFont="1" applyFill="1" applyBorder="1" applyAlignment="1">
      <alignment horizontal="justify" vertical="center"/>
    </xf>
    <xf numFmtId="7" fontId="39" fillId="0" borderId="19" xfId="72" applyNumberFormat="1" applyFont="1" applyBorder="1" applyAlignment="1">
      <alignment horizontal="center"/>
    </xf>
    <xf numFmtId="7" fontId="39" fillId="0" borderId="40" xfId="72" applyNumberFormat="1" applyFont="1" applyBorder="1" applyAlignment="1">
      <alignment horizontal="center"/>
    </xf>
    <xf numFmtId="7" fontId="39" fillId="0" borderId="25" xfId="72" applyNumberFormat="1" applyFont="1" applyBorder="1" applyAlignment="1">
      <alignment horizontal="center"/>
    </xf>
    <xf numFmtId="10" fontId="33" fillId="2" borderId="34" xfId="0" applyNumberFormat="1" applyFont="1" applyFill="1" applyBorder="1" applyAlignment="1">
      <alignment horizontal="center" vertical="center"/>
    </xf>
    <xf numFmtId="10" fontId="33" fillId="2" borderId="36" xfId="0" applyNumberFormat="1" applyFont="1" applyFill="1" applyBorder="1" applyAlignment="1">
      <alignment horizontal="center" vertical="center"/>
    </xf>
    <xf numFmtId="10" fontId="33" fillId="2" borderId="39" xfId="0" applyNumberFormat="1" applyFont="1" applyFill="1" applyBorder="1" applyAlignment="1">
      <alignment horizontal="center" vertical="center"/>
    </xf>
    <xf numFmtId="0" fontId="53" fillId="22" borderId="34" xfId="65" applyFont="1" applyFill="1" applyBorder="1" applyAlignment="1">
      <alignment horizontal="justify" vertical="center" wrapText="1"/>
    </xf>
    <xf numFmtId="0" fontId="53" fillId="22" borderId="36" xfId="65" applyFont="1" applyFill="1" applyBorder="1" applyAlignment="1">
      <alignment horizontal="justify" vertical="center" wrapText="1"/>
    </xf>
    <xf numFmtId="0" fontId="53" fillId="22" borderId="35" xfId="65" applyFont="1" applyFill="1" applyBorder="1" applyAlignment="1">
      <alignment horizontal="justify" vertical="center" wrapText="1"/>
    </xf>
    <xf numFmtId="0" fontId="48" fillId="0" borderId="19" xfId="65" applyFont="1" applyFill="1" applyBorder="1" applyAlignment="1">
      <alignment horizontal="center" vertical="top" wrapText="1"/>
    </xf>
    <xf numFmtId="0" fontId="48" fillId="0" borderId="40" xfId="65" applyFont="1" applyFill="1" applyBorder="1" applyAlignment="1">
      <alignment horizontal="center" vertical="top" wrapText="1"/>
    </xf>
    <xf numFmtId="0" fontId="48" fillId="0" borderId="25" xfId="65" applyFont="1" applyFill="1" applyBorder="1" applyAlignment="1">
      <alignment horizontal="center" vertical="top" wrapText="1"/>
    </xf>
    <xf numFmtId="10" fontId="33" fillId="2" borderId="19" xfId="0" applyNumberFormat="1" applyFont="1" applyFill="1" applyBorder="1" applyAlignment="1">
      <alignment horizontal="left" vertical="center" wrapText="1"/>
    </xf>
    <xf numFmtId="10" fontId="33" fillId="2" borderId="25" xfId="0" applyNumberFormat="1" applyFont="1" applyFill="1" applyBorder="1" applyAlignment="1">
      <alignment horizontal="left" vertical="center" wrapText="1"/>
    </xf>
    <xf numFmtId="10" fontId="33" fillId="2" borderId="19" xfId="0" applyNumberFormat="1" applyFont="1" applyFill="1" applyBorder="1" applyAlignment="1">
      <alignment horizontal="center" vertical="center" wrapText="1"/>
    </xf>
    <xf numFmtId="10" fontId="33" fillId="2" borderId="25" xfId="0" applyNumberFormat="1" applyFont="1" applyFill="1" applyBorder="1" applyAlignment="1">
      <alignment horizontal="center" vertical="center" wrapText="1"/>
    </xf>
    <xf numFmtId="167" fontId="48" fillId="0" borderId="19" xfId="65" applyNumberFormat="1" applyFont="1" applyFill="1" applyBorder="1" applyAlignment="1">
      <alignment horizontal="center" vertical="top" wrapText="1"/>
    </xf>
    <xf numFmtId="167" fontId="48" fillId="0" borderId="40" xfId="65" applyNumberFormat="1" applyFont="1" applyFill="1" applyBorder="1" applyAlignment="1">
      <alignment horizontal="center" vertical="top" wrapText="1"/>
    </xf>
    <xf numFmtId="167" fontId="48" fillId="0" borderId="25" xfId="65" applyNumberFormat="1" applyFont="1" applyFill="1" applyBorder="1" applyAlignment="1">
      <alignment horizontal="center" vertical="top" wrapText="1"/>
    </xf>
    <xf numFmtId="0" fontId="34" fillId="9" borderId="10" xfId="0" applyFont="1" applyFill="1" applyBorder="1" applyAlignment="1">
      <alignment horizontal="left" vertical="center" wrapText="1"/>
    </xf>
    <xf numFmtId="0" fontId="26" fillId="9" borderId="10" xfId="0" applyFont="1" applyFill="1" applyBorder="1" applyAlignment="1">
      <alignment horizontal="left" vertical="center" wrapText="1"/>
    </xf>
    <xf numFmtId="0" fontId="12" fillId="9" borderId="42" xfId="0" applyFont="1" applyFill="1" applyBorder="1" applyAlignment="1">
      <alignment horizontal="left" vertical="center" wrapText="1"/>
    </xf>
    <xf numFmtId="0" fontId="12" fillId="9" borderId="0" xfId="0" applyFont="1" applyFill="1" applyBorder="1" applyAlignment="1">
      <alignment horizontal="left" vertical="center" wrapText="1"/>
    </xf>
    <xf numFmtId="0" fontId="12" fillId="9" borderId="34" xfId="0" applyFont="1" applyFill="1" applyBorder="1" applyAlignment="1">
      <alignment horizontal="left" vertical="center" wrapText="1"/>
    </xf>
    <xf numFmtId="0" fontId="12" fillId="9" borderId="35" xfId="0" applyFont="1" applyFill="1" applyBorder="1" applyAlignment="1">
      <alignment horizontal="left" vertical="center" wrapText="1"/>
    </xf>
    <xf numFmtId="0" fontId="12" fillId="9" borderId="10" xfId="0" applyFont="1" applyFill="1" applyBorder="1" applyAlignment="1">
      <alignment horizontal="left" vertical="center" wrapText="1"/>
    </xf>
    <xf numFmtId="0" fontId="12" fillId="15" borderId="19" xfId="0" applyFont="1" applyFill="1" applyBorder="1" applyAlignment="1">
      <alignment horizontal="left" vertical="center" wrapText="1"/>
    </xf>
    <xf numFmtId="0" fontId="12" fillId="15" borderId="40" xfId="0" applyFont="1" applyFill="1" applyBorder="1" applyAlignment="1">
      <alignment horizontal="left" vertical="center" wrapText="1"/>
    </xf>
    <xf numFmtId="0" fontId="12" fillId="15" borderId="25" xfId="0" applyFont="1" applyFill="1" applyBorder="1" applyAlignment="1">
      <alignment horizontal="left" vertical="center" wrapText="1"/>
    </xf>
    <xf numFmtId="0" fontId="12" fillId="9" borderId="36" xfId="0" applyFont="1" applyFill="1" applyBorder="1" applyAlignment="1">
      <alignment horizontal="left" vertical="center" wrapText="1"/>
    </xf>
    <xf numFmtId="0" fontId="12" fillId="9" borderId="34" xfId="0" applyFont="1" applyFill="1" applyBorder="1" applyAlignment="1">
      <alignment horizontal="center" vertical="center" wrapText="1"/>
    </xf>
    <xf numFmtId="0" fontId="12" fillId="9" borderId="36" xfId="0" applyFont="1" applyFill="1" applyBorder="1" applyAlignment="1">
      <alignment horizontal="center" vertical="center" wrapText="1"/>
    </xf>
    <xf numFmtId="0" fontId="12" fillId="9" borderId="35" xfId="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39" xfId="0" applyFont="1" applyFill="1" applyBorder="1" applyAlignment="1">
      <alignment horizontal="center" vertical="center" wrapText="1"/>
    </xf>
    <xf numFmtId="0" fontId="26" fillId="9" borderId="19" xfId="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12" fillId="9" borderId="19" xfId="0" applyFont="1" applyFill="1" applyBorder="1" applyAlignment="1">
      <alignment horizontal="left" vertical="center" wrapText="1"/>
    </xf>
    <xf numFmtId="0" fontId="12" fillId="9" borderId="40" xfId="0" applyFont="1" applyFill="1" applyBorder="1" applyAlignment="1">
      <alignment horizontal="left" vertical="center" wrapText="1"/>
    </xf>
    <xf numFmtId="0" fontId="12" fillId="9" borderId="25" xfId="0" applyFont="1" applyFill="1" applyBorder="1" applyAlignment="1">
      <alignment horizontal="left" vertical="center" wrapText="1"/>
    </xf>
    <xf numFmtId="167" fontId="2" fillId="0" borderId="19" xfId="4" applyNumberFormat="1" applyFont="1" applyBorder="1" applyAlignment="1">
      <alignment horizontal="center" vertical="center"/>
    </xf>
    <xf numFmtId="167" fontId="2" fillId="0" borderId="40" xfId="4" applyNumberFormat="1" applyFont="1" applyBorder="1" applyAlignment="1">
      <alignment horizontal="center" vertical="center"/>
    </xf>
    <xf numFmtId="167" fontId="2" fillId="0" borderId="25" xfId="4" applyNumberFormat="1" applyFont="1" applyBorder="1" applyAlignment="1">
      <alignment horizontal="center" vertical="center"/>
    </xf>
    <xf numFmtId="0" fontId="27" fillId="22" borderId="19" xfId="0" applyFont="1" applyFill="1" applyBorder="1" applyAlignment="1">
      <alignment horizontal="left" vertical="center" wrapText="1"/>
    </xf>
    <xf numFmtId="0" fontId="27" fillId="22" borderId="40" xfId="0" applyFont="1" applyFill="1" applyBorder="1" applyAlignment="1">
      <alignment horizontal="left" vertical="center" wrapText="1"/>
    </xf>
    <xf numFmtId="0" fontId="27" fillId="22" borderId="25" xfId="0" applyFont="1" applyFill="1" applyBorder="1" applyAlignment="1">
      <alignment horizontal="left" vertical="center" wrapText="1"/>
    </xf>
    <xf numFmtId="0" fontId="27" fillId="0" borderId="25" xfId="0" applyFont="1" applyFill="1" applyBorder="1" applyAlignment="1">
      <alignment horizontal="center" vertical="center" wrapText="1"/>
    </xf>
    <xf numFmtId="0" fontId="27" fillId="22" borderId="23" xfId="0" applyFont="1" applyFill="1" applyBorder="1" applyAlignment="1">
      <alignment horizontal="left" vertical="top" wrapText="1"/>
    </xf>
    <xf numFmtId="0" fontId="27" fillId="22" borderId="41" xfId="0" applyFont="1" applyFill="1" applyBorder="1" applyAlignment="1">
      <alignment horizontal="left" vertical="top" wrapText="1"/>
    </xf>
    <xf numFmtId="0" fontId="27" fillId="22" borderId="19" xfId="0" applyFont="1" applyFill="1" applyBorder="1" applyAlignment="1">
      <alignment horizontal="left" vertical="top" wrapText="1"/>
    </xf>
    <xf numFmtId="0" fontId="27" fillId="22" borderId="40" xfId="0" applyFont="1" applyFill="1" applyBorder="1" applyAlignment="1">
      <alignment horizontal="left" vertical="top" wrapText="1"/>
    </xf>
    <xf numFmtId="0" fontId="27" fillId="22" borderId="25" xfId="0" applyFont="1" applyFill="1" applyBorder="1" applyAlignment="1">
      <alignment horizontal="left" vertical="top" wrapText="1"/>
    </xf>
    <xf numFmtId="0" fontId="12" fillId="11" borderId="19" xfId="0" applyFont="1" applyFill="1" applyBorder="1" applyAlignment="1">
      <alignment horizontal="left" vertical="center" wrapText="1"/>
    </xf>
    <xf numFmtId="0" fontId="12" fillId="11" borderId="40" xfId="0" applyFont="1" applyFill="1" applyBorder="1" applyAlignment="1">
      <alignment horizontal="left" vertical="center" wrapText="1"/>
    </xf>
    <xf numFmtId="0" fontId="12" fillId="11" borderId="25" xfId="0" applyFont="1" applyFill="1" applyBorder="1" applyAlignment="1">
      <alignment horizontal="left" vertical="center" wrapText="1"/>
    </xf>
    <xf numFmtId="0" fontId="12" fillId="12" borderId="19" xfId="0" applyFont="1" applyFill="1" applyBorder="1" applyAlignment="1">
      <alignment horizontal="left" vertical="center" wrapText="1"/>
    </xf>
    <xf numFmtId="0" fontId="12" fillId="12" borderId="40" xfId="0" applyFont="1" applyFill="1" applyBorder="1" applyAlignment="1">
      <alignment horizontal="left" vertical="center" wrapText="1"/>
    </xf>
    <xf numFmtId="0" fontId="12" fillId="12" borderId="25" xfId="0" applyFont="1" applyFill="1" applyBorder="1" applyAlignment="1">
      <alignment horizontal="left" vertical="center" wrapText="1"/>
    </xf>
    <xf numFmtId="0" fontId="12" fillId="13" borderId="19" xfId="0" applyFont="1" applyFill="1" applyBorder="1" applyAlignment="1">
      <alignment horizontal="left" vertical="center" wrapText="1"/>
    </xf>
    <xf numFmtId="0" fontId="12" fillId="13" borderId="40" xfId="0" applyFont="1" applyFill="1" applyBorder="1" applyAlignment="1">
      <alignment horizontal="left" vertical="center" wrapText="1"/>
    </xf>
    <xf numFmtId="0" fontId="12" fillId="13" borderId="25" xfId="0" applyFont="1" applyFill="1" applyBorder="1" applyAlignment="1">
      <alignment horizontal="left" vertical="center" wrapText="1"/>
    </xf>
    <xf numFmtId="0" fontId="12" fillId="14" borderId="19" xfId="0" applyFont="1" applyFill="1" applyBorder="1" applyAlignment="1">
      <alignment horizontal="left" vertical="center" wrapText="1"/>
    </xf>
    <xf numFmtId="0" fontId="12" fillId="14" borderId="40" xfId="0" applyFont="1" applyFill="1" applyBorder="1" applyAlignment="1">
      <alignment horizontal="left" vertical="center" wrapText="1"/>
    </xf>
    <xf numFmtId="0" fontId="12" fillId="14" borderId="25" xfId="0" applyFont="1" applyFill="1" applyBorder="1" applyAlignment="1">
      <alignment horizontal="left" vertical="center" wrapText="1"/>
    </xf>
    <xf numFmtId="0" fontId="39" fillId="0" borderId="19" xfId="65" applyFill="1" applyBorder="1" applyAlignment="1">
      <alignment horizontal="center" vertical="center" wrapText="1"/>
    </xf>
    <xf numFmtId="0" fontId="39" fillId="0" borderId="40" xfId="65" applyFill="1" applyBorder="1" applyAlignment="1">
      <alignment horizontal="center" vertical="center" wrapText="1"/>
    </xf>
    <xf numFmtId="0" fontId="39" fillId="0" borderId="25" xfId="65" applyFill="1" applyBorder="1" applyAlignment="1">
      <alignment horizontal="center" vertical="center" wrapText="1"/>
    </xf>
    <xf numFmtId="0" fontId="39" fillId="0" borderId="19" xfId="65" applyFill="1" applyBorder="1" applyAlignment="1">
      <alignment horizontal="left" vertical="center" wrapText="1"/>
    </xf>
    <xf numFmtId="0" fontId="39" fillId="0" borderId="40" xfId="65" applyFill="1" applyBorder="1" applyAlignment="1">
      <alignment horizontal="left" vertical="center" wrapText="1"/>
    </xf>
    <xf numFmtId="0" fontId="39" fillId="0" borderId="25" xfId="65" applyFill="1" applyBorder="1" applyAlignment="1">
      <alignment horizontal="left" vertical="center" wrapText="1"/>
    </xf>
    <xf numFmtId="0" fontId="41" fillId="0" borderId="34" xfId="65" applyFont="1" applyFill="1" applyBorder="1" applyAlignment="1">
      <alignment horizontal="left" vertical="center" wrapText="1"/>
    </xf>
    <xf numFmtId="0" fontId="41" fillId="0" borderId="36" xfId="65" applyFont="1" applyFill="1" applyBorder="1" applyAlignment="1">
      <alignment horizontal="left" vertical="center" wrapText="1"/>
    </xf>
    <xf numFmtId="0" fontId="41" fillId="0" borderId="22" xfId="65" applyFont="1" applyFill="1" applyBorder="1" applyAlignment="1">
      <alignment horizontal="left" vertical="center" wrapText="1"/>
    </xf>
    <xf numFmtId="0" fontId="0" fillId="0" borderId="40" xfId="0" applyFont="1" applyFill="1" applyBorder="1" applyAlignment="1">
      <alignment horizontal="left" vertical="center" wrapText="1"/>
    </xf>
    <xf numFmtId="0" fontId="0" fillId="0" borderId="25" xfId="0" applyFont="1" applyFill="1" applyBorder="1" applyAlignment="1">
      <alignment horizontal="left" vertical="center" wrapText="1"/>
    </xf>
    <xf numFmtId="0" fontId="51" fillId="0" borderId="19" xfId="0" applyFont="1" applyFill="1" applyBorder="1" applyAlignment="1">
      <alignment horizontal="left" vertical="center" wrapText="1"/>
    </xf>
    <xf numFmtId="0" fontId="51" fillId="0" borderId="40" xfId="0" applyFont="1" applyFill="1" applyBorder="1" applyAlignment="1">
      <alignment horizontal="left" vertical="center" wrapText="1"/>
    </xf>
    <xf numFmtId="1" fontId="6" fillId="0" borderId="19" xfId="73" applyNumberFormat="1" applyFont="1" applyFill="1" applyBorder="1" applyAlignment="1">
      <alignment horizontal="center" vertical="center" wrapText="1"/>
    </xf>
    <xf numFmtId="1" fontId="6" fillId="0" borderId="40" xfId="73" applyNumberFormat="1" applyFont="1" applyFill="1" applyBorder="1" applyAlignment="1">
      <alignment horizontal="center" vertical="center" wrapText="1"/>
    </xf>
    <xf numFmtId="0" fontId="6" fillId="0" borderId="19" xfId="1" applyNumberFormat="1" applyFont="1" applyFill="1" applyBorder="1" applyAlignment="1">
      <alignment horizontal="center" vertical="center" wrapText="1"/>
    </xf>
    <xf numFmtId="0" fontId="6" fillId="0" borderId="40" xfId="1" applyNumberFormat="1" applyFont="1" applyFill="1" applyBorder="1" applyAlignment="1">
      <alignment horizontal="center" vertical="center" wrapText="1"/>
    </xf>
    <xf numFmtId="44" fontId="42" fillId="0" borderId="19" xfId="4" applyFont="1" applyFill="1" applyBorder="1" applyAlignment="1">
      <alignment horizontal="center" vertical="center" wrapText="1"/>
    </xf>
    <xf numFmtId="44" fontId="42" fillId="0" borderId="40" xfId="4" applyFont="1" applyFill="1" applyBorder="1" applyAlignment="1">
      <alignment horizontal="center" vertical="center" wrapText="1"/>
    </xf>
    <xf numFmtId="0" fontId="57" fillId="0" borderId="42" xfId="65" applyFont="1" applyFill="1" applyBorder="1" applyAlignment="1">
      <alignment horizontal="center" vertical="center"/>
    </xf>
    <xf numFmtId="0" fontId="57" fillId="0" borderId="0" xfId="65" applyFont="1" applyFill="1" applyBorder="1" applyAlignment="1">
      <alignment horizontal="center" vertical="center"/>
    </xf>
    <xf numFmtId="0" fontId="57" fillId="0" borderId="42" xfId="65" applyFont="1" applyFill="1" applyBorder="1" applyAlignment="1">
      <alignment horizontal="left" vertical="center" wrapText="1"/>
    </xf>
    <xf numFmtId="0" fontId="57" fillId="0" borderId="0" xfId="65" applyFont="1" applyFill="1" applyBorder="1" applyAlignment="1">
      <alignment horizontal="left" vertical="center" wrapText="1"/>
    </xf>
    <xf numFmtId="0" fontId="57" fillId="0" borderId="10" xfId="65" applyFont="1" applyFill="1" applyBorder="1" applyAlignment="1">
      <alignment horizontal="left" vertical="center"/>
    </xf>
    <xf numFmtId="0" fontId="57" fillId="0" borderId="42" xfId="65" applyFont="1" applyFill="1" applyBorder="1" applyAlignment="1">
      <alignment horizontal="left" vertical="center"/>
    </xf>
    <xf numFmtId="0" fontId="57" fillId="0" borderId="0" xfId="65" applyFont="1" applyFill="1" applyBorder="1" applyAlignment="1">
      <alignment horizontal="left" vertical="center"/>
    </xf>
    <xf numFmtId="0" fontId="57" fillId="0" borderId="36" xfId="65" applyFont="1" applyFill="1" applyBorder="1" applyAlignment="1">
      <alignment horizontal="center" vertical="center"/>
    </xf>
    <xf numFmtId="0" fontId="51" fillId="0" borderId="19" xfId="0" applyFont="1" applyFill="1" applyBorder="1" applyAlignment="1">
      <alignment horizontal="center" vertical="center" wrapText="1"/>
    </xf>
    <xf numFmtId="0" fontId="0" fillId="0" borderId="10" xfId="0" applyFont="1" applyFill="1" applyBorder="1" applyAlignment="1">
      <alignment horizontal="left" vertical="center" wrapText="1"/>
    </xf>
    <xf numFmtId="0" fontId="42" fillId="0" borderId="10" xfId="0" applyFont="1" applyFill="1" applyBorder="1" applyAlignment="1">
      <alignment horizontal="left" vertical="center" wrapText="1"/>
    </xf>
    <xf numFmtId="0" fontId="39" fillId="0" borderId="10" xfId="68" applyFont="1" applyFill="1" applyBorder="1" applyAlignment="1">
      <alignment horizontal="center" vertical="top" wrapText="1"/>
    </xf>
    <xf numFmtId="4" fontId="42" fillId="0" borderId="10" xfId="65" applyNumberFormat="1" applyFont="1" applyFill="1" applyBorder="1" applyAlignment="1">
      <alignment horizontal="center" vertical="center" wrapText="1"/>
    </xf>
    <xf numFmtId="9" fontId="6" fillId="0" borderId="10" xfId="72" applyFont="1" applyFill="1" applyBorder="1" applyAlignment="1">
      <alignment horizontal="center" vertical="center" wrapText="1"/>
    </xf>
    <xf numFmtId="4" fontId="42" fillId="0" borderId="40" xfId="65" applyNumberFormat="1" applyFont="1" applyFill="1" applyBorder="1" applyAlignment="1">
      <alignment horizontal="center" vertical="center" wrapText="1"/>
    </xf>
    <xf numFmtId="4" fontId="42" fillId="0" borderId="19" xfId="65" applyNumberFormat="1" applyFont="1" applyFill="1" applyBorder="1" applyAlignment="1">
      <alignment horizontal="center" vertical="center" wrapText="1"/>
    </xf>
    <xf numFmtId="0" fontId="6" fillId="0" borderId="10" xfId="0" applyFont="1" applyFill="1" applyBorder="1" applyAlignment="1">
      <alignment horizontal="left" vertical="center" wrapText="1"/>
    </xf>
    <xf numFmtId="1" fontId="0" fillId="0" borderId="19" xfId="73" applyNumberFormat="1" applyFont="1" applyFill="1" applyBorder="1" applyAlignment="1">
      <alignment horizontal="center" vertical="center" wrapText="1"/>
    </xf>
    <xf numFmtId="1" fontId="0" fillId="0" borderId="40" xfId="73" applyNumberFormat="1" applyFont="1" applyFill="1" applyBorder="1" applyAlignment="1">
      <alignment horizontal="center" vertical="center" wrapText="1"/>
    </xf>
    <xf numFmtId="1" fontId="0" fillId="0" borderId="25" xfId="73" applyNumberFormat="1" applyFont="1" applyFill="1" applyBorder="1" applyAlignment="1">
      <alignment horizontal="center" vertical="center" wrapText="1"/>
    </xf>
    <xf numFmtId="0" fontId="41" fillId="0" borderId="10" xfId="65" applyFont="1" applyFill="1" applyBorder="1" applyAlignment="1">
      <alignment horizontal="left" vertical="center" wrapText="1"/>
    </xf>
    <xf numFmtId="0" fontId="0" fillId="0" borderId="10" xfId="0" applyFont="1" applyFill="1" applyBorder="1" applyAlignment="1">
      <alignment horizontal="left" vertical="top" wrapText="1"/>
    </xf>
    <xf numFmtId="0" fontId="53" fillId="10" borderId="19" xfId="65" applyFont="1" applyFill="1" applyBorder="1" applyAlignment="1">
      <alignment horizontal="center" vertical="top" wrapText="1"/>
    </xf>
    <xf numFmtId="0" fontId="53" fillId="10" borderId="40" xfId="65" applyFont="1" applyFill="1" applyBorder="1" applyAlignment="1">
      <alignment horizontal="center" vertical="top" wrapText="1"/>
    </xf>
    <xf numFmtId="0" fontId="53" fillId="10" borderId="25" xfId="65" applyFont="1" applyFill="1" applyBorder="1" applyAlignment="1">
      <alignment horizontal="center" vertical="top" wrapText="1"/>
    </xf>
    <xf numFmtId="0" fontId="42" fillId="0" borderId="19" xfId="0" applyFont="1" applyFill="1" applyBorder="1" applyAlignment="1">
      <alignment horizontal="left" vertical="center" wrapText="1"/>
    </xf>
    <xf numFmtId="0" fontId="42" fillId="0" borderId="40" xfId="0" applyFont="1" applyFill="1" applyBorder="1" applyAlignment="1">
      <alignment horizontal="left" vertical="center" wrapText="1"/>
    </xf>
    <xf numFmtId="1" fontId="6" fillId="0" borderId="10" xfId="73" applyNumberFormat="1" applyFont="1" applyFill="1" applyBorder="1" applyAlignment="1">
      <alignment horizontal="center" vertical="center" wrapText="1"/>
    </xf>
    <xf numFmtId="0" fontId="56" fillId="0" borderId="19" xfId="65" applyFont="1" applyFill="1" applyBorder="1" applyAlignment="1">
      <alignment horizontal="center" vertical="center" wrapText="1"/>
    </xf>
    <xf numFmtId="0" fontId="56" fillId="0" borderId="40" xfId="65" applyFont="1" applyFill="1" applyBorder="1" applyAlignment="1">
      <alignment horizontal="center" vertical="center" wrapText="1"/>
    </xf>
    <xf numFmtId="0" fontId="56" fillId="0" borderId="19" xfId="65" applyFont="1" applyFill="1" applyBorder="1" applyAlignment="1">
      <alignment horizontal="left" vertical="center" wrapText="1"/>
    </xf>
    <xf numFmtId="0" fontId="56" fillId="0" borderId="40" xfId="65" applyFont="1" applyFill="1" applyBorder="1" applyAlignment="1">
      <alignment horizontal="left" vertical="center" wrapText="1"/>
    </xf>
    <xf numFmtId="0" fontId="39" fillId="0" borderId="19" xfId="68" applyFont="1" applyFill="1" applyBorder="1" applyAlignment="1">
      <alignment horizontal="center" vertical="top" wrapText="1"/>
    </xf>
    <xf numFmtId="0" fontId="39" fillId="0" borderId="40" xfId="68" applyFont="1" applyFill="1" applyBorder="1" applyAlignment="1">
      <alignment horizontal="center" vertical="top" wrapText="1"/>
    </xf>
    <xf numFmtId="9" fontId="42" fillId="0" borderId="19" xfId="73" applyNumberFormat="1" applyFont="1" applyFill="1" applyBorder="1" applyAlignment="1">
      <alignment horizontal="center" vertical="center" wrapText="1"/>
    </xf>
    <xf numFmtId="9" fontId="42" fillId="0" borderId="40" xfId="73" applyNumberFormat="1" applyFont="1" applyFill="1" applyBorder="1" applyAlignment="1">
      <alignment horizontal="center" vertical="center" wrapText="1"/>
    </xf>
    <xf numFmtId="0" fontId="39" fillId="0" borderId="19" xfId="68" applyFont="1" applyFill="1" applyBorder="1" applyAlignment="1">
      <alignment horizontal="center" vertical="center" wrapText="1"/>
    </xf>
    <xf numFmtId="0" fontId="39" fillId="0" borderId="40" xfId="68" applyFont="1" applyFill="1" applyBorder="1" applyAlignment="1">
      <alignment horizontal="center" vertical="center" wrapText="1"/>
    </xf>
    <xf numFmtId="0" fontId="39" fillId="0" borderId="25" xfId="68" applyFont="1" applyFill="1" applyBorder="1" applyAlignment="1">
      <alignment horizontal="center" vertical="center" wrapText="1"/>
    </xf>
    <xf numFmtId="9" fontId="0" fillId="0" borderId="19" xfId="73" applyFont="1" applyFill="1" applyBorder="1" applyAlignment="1">
      <alignment horizontal="center" vertical="center" wrapText="1"/>
    </xf>
    <xf numFmtId="9" fontId="0" fillId="0" borderId="40" xfId="73" applyFont="1" applyFill="1" applyBorder="1" applyAlignment="1">
      <alignment horizontal="center" vertical="center" wrapText="1"/>
    </xf>
    <xf numFmtId="0" fontId="0" fillId="0" borderId="40" xfId="0" applyFont="1" applyFill="1" applyBorder="1" applyAlignment="1">
      <alignment horizontal="left" vertical="top" wrapText="1"/>
    </xf>
    <xf numFmtId="0" fontId="0" fillId="0" borderId="25" xfId="0" applyFont="1" applyFill="1" applyBorder="1" applyAlignment="1">
      <alignment horizontal="left" vertical="top" wrapText="1"/>
    </xf>
    <xf numFmtId="0" fontId="0" fillId="0" borderId="40" xfId="0" applyFont="1" applyFill="1" applyBorder="1" applyAlignment="1">
      <alignment horizontal="center" vertical="center" wrapText="1"/>
    </xf>
    <xf numFmtId="0" fontId="0" fillId="0" borderId="25" xfId="0" applyFont="1" applyFill="1" applyBorder="1" applyAlignment="1">
      <alignment horizontal="center" vertical="center" wrapText="1"/>
    </xf>
    <xf numFmtId="4" fontId="42" fillId="0" borderId="25" xfId="65" applyNumberFormat="1" applyFont="1" applyFill="1" applyBorder="1" applyAlignment="1">
      <alignment horizontal="center" vertical="center" wrapText="1"/>
    </xf>
    <xf numFmtId="0" fontId="39" fillId="0" borderId="19" xfId="65" applyFill="1" applyBorder="1" applyAlignment="1">
      <alignment horizontal="left" vertical="top" wrapText="1"/>
    </xf>
    <xf numFmtId="0" fontId="39" fillId="0" borderId="40" xfId="65" applyFill="1" applyBorder="1" applyAlignment="1">
      <alignment horizontal="left" vertical="top" wrapText="1"/>
    </xf>
    <xf numFmtId="0" fontId="39" fillId="0" borderId="25" xfId="65" applyFill="1" applyBorder="1" applyAlignment="1">
      <alignment horizontal="left" vertical="top" wrapText="1"/>
    </xf>
    <xf numFmtId="9" fontId="0" fillId="0" borderId="19" xfId="72" applyFont="1" applyFill="1" applyBorder="1" applyAlignment="1">
      <alignment horizontal="center" vertical="center" wrapText="1"/>
    </xf>
    <xf numFmtId="9" fontId="0" fillId="0" borderId="40" xfId="72" applyFont="1" applyFill="1" applyBorder="1" applyAlignment="1">
      <alignment horizontal="center" vertical="center" wrapText="1"/>
    </xf>
    <xf numFmtId="10" fontId="33" fillId="2" borderId="35" xfId="0" applyNumberFormat="1" applyFont="1" applyFill="1" applyBorder="1" applyAlignment="1">
      <alignment horizontal="center" vertical="center"/>
    </xf>
    <xf numFmtId="0" fontId="33" fillId="2" borderId="19" xfId="0" applyFont="1" applyFill="1" applyBorder="1" applyAlignment="1">
      <alignment horizontal="center" vertical="center" wrapText="1"/>
    </xf>
    <xf numFmtId="0" fontId="33" fillId="2" borderId="25" xfId="0" applyFont="1" applyFill="1" applyBorder="1" applyAlignment="1">
      <alignment horizontal="center" vertical="center" wrapText="1"/>
    </xf>
    <xf numFmtId="9" fontId="42" fillId="0" borderId="10" xfId="73" applyNumberFormat="1" applyFont="1" applyFill="1" applyBorder="1" applyAlignment="1">
      <alignment horizontal="center" vertical="center" wrapText="1"/>
    </xf>
    <xf numFmtId="0" fontId="44" fillId="10" borderId="19" xfId="0" applyFont="1" applyFill="1" applyBorder="1" applyAlignment="1">
      <alignment horizontal="center" vertical="center" wrapText="1"/>
    </xf>
    <xf numFmtId="0" fontId="41" fillId="0" borderId="35" xfId="65" applyFont="1" applyFill="1" applyBorder="1" applyAlignment="1">
      <alignment horizontal="left" vertical="center" wrapText="1"/>
    </xf>
    <xf numFmtId="0" fontId="0" fillId="0" borderId="19" xfId="0" applyBorder="1" applyAlignment="1">
      <alignment horizontal="center" vertical="top" wrapText="1"/>
    </xf>
    <xf numFmtId="0" fontId="0" fillId="0" borderId="40" xfId="0" applyBorder="1" applyAlignment="1">
      <alignment horizontal="center" vertical="top" wrapText="1"/>
    </xf>
    <xf numFmtId="0" fontId="0" fillId="0" borderId="25" xfId="0" applyBorder="1" applyAlignment="1">
      <alignment horizontal="center" vertical="top" wrapText="1"/>
    </xf>
    <xf numFmtId="0" fontId="0" fillId="0" borderId="10" xfId="0" applyFont="1" applyFill="1" applyBorder="1" applyAlignment="1">
      <alignment horizontal="center" vertical="center" wrapText="1"/>
    </xf>
    <xf numFmtId="0" fontId="0" fillId="19" borderId="10" xfId="0" applyFill="1" applyBorder="1" applyAlignment="1">
      <alignment horizontal="left" vertical="center" wrapText="1"/>
    </xf>
    <xf numFmtId="0" fontId="0" fillId="19" borderId="10" xfId="0" applyFont="1" applyFill="1" applyBorder="1" applyAlignment="1">
      <alignment horizontal="left" vertical="center" wrapText="1"/>
    </xf>
    <xf numFmtId="0" fontId="0" fillId="19" borderId="19" xfId="0" applyFill="1" applyBorder="1" applyAlignment="1">
      <alignment horizontal="left" vertical="center" wrapText="1"/>
    </xf>
    <xf numFmtId="0" fontId="0" fillId="19" borderId="40" xfId="0" applyFill="1" applyBorder="1" applyAlignment="1">
      <alignment horizontal="left" vertical="center" wrapText="1"/>
    </xf>
    <xf numFmtId="0" fontId="0" fillId="0" borderId="10" xfId="0" applyFill="1" applyBorder="1" applyAlignment="1">
      <alignment horizontal="left" vertical="center" wrapText="1"/>
    </xf>
    <xf numFmtId="0" fontId="57" fillId="0" borderId="10" xfId="65" applyFont="1" applyFill="1" applyBorder="1" applyAlignment="1">
      <alignment horizontal="center" vertical="center"/>
    </xf>
    <xf numFmtId="0" fontId="46" fillId="0" borderId="19" xfId="0" applyFont="1" applyFill="1" applyBorder="1" applyAlignment="1">
      <alignment vertical="top" wrapText="1"/>
    </xf>
    <xf numFmtId="0" fontId="46" fillId="0" borderId="40" xfId="0" applyFont="1" applyFill="1" applyBorder="1" applyAlignment="1">
      <alignment vertical="top" wrapText="1"/>
    </xf>
    <xf numFmtId="9" fontId="46" fillId="0" borderId="19" xfId="0" applyNumberFormat="1" applyFont="1" applyFill="1" applyBorder="1" applyAlignment="1">
      <alignment vertical="top" wrapText="1"/>
    </xf>
    <xf numFmtId="9" fontId="46" fillId="0" borderId="40" xfId="0" applyNumberFormat="1" applyFont="1" applyFill="1" applyBorder="1" applyAlignment="1">
      <alignment vertical="top" wrapText="1"/>
    </xf>
    <xf numFmtId="4" fontId="49" fillId="0" borderId="19" xfId="65" applyNumberFormat="1" applyFont="1" applyFill="1" applyBorder="1" applyAlignment="1">
      <alignment vertical="top" wrapText="1"/>
    </xf>
    <xf numFmtId="4" fontId="49" fillId="0" borderId="40" xfId="65" applyNumberFormat="1" applyFont="1" applyFill="1" applyBorder="1" applyAlignment="1">
      <alignment vertical="top" wrapText="1"/>
    </xf>
    <xf numFmtId="0" fontId="41" fillId="0" borderId="34" xfId="65" applyFont="1" applyFill="1" applyBorder="1" applyAlignment="1">
      <alignment horizontal="left" vertical="top" wrapText="1"/>
    </xf>
    <xf numFmtId="0" fontId="41" fillId="0" borderId="36" xfId="65" applyFont="1" applyFill="1" applyBorder="1" applyAlignment="1">
      <alignment horizontal="left" vertical="top" wrapText="1"/>
    </xf>
    <xf numFmtId="0" fontId="41" fillId="0" borderId="35" xfId="65" applyFont="1" applyFill="1" applyBorder="1" applyAlignment="1">
      <alignment horizontal="left" vertical="top" wrapText="1"/>
    </xf>
    <xf numFmtId="0" fontId="49" fillId="0" borderId="19" xfId="65" applyFont="1" applyFill="1" applyBorder="1" applyAlignment="1">
      <alignment vertical="top" wrapText="1"/>
    </xf>
    <xf numFmtId="0" fontId="49" fillId="0" borderId="40" xfId="65" applyFont="1" applyFill="1" applyBorder="1" applyAlignment="1">
      <alignment vertical="top" wrapText="1"/>
    </xf>
    <xf numFmtId="0" fontId="49" fillId="0" borderId="25" xfId="65" applyFont="1" applyFill="1" applyBorder="1" applyAlignment="1">
      <alignment vertical="top" wrapText="1"/>
    </xf>
    <xf numFmtId="2" fontId="49" fillId="0" borderId="19" xfId="65" applyNumberFormat="1" applyFont="1" applyFill="1" applyBorder="1" applyAlignment="1">
      <alignment vertical="top" wrapText="1"/>
    </xf>
    <xf numFmtId="2" fontId="49" fillId="0" borderId="40" xfId="65" applyNumberFormat="1" applyFont="1" applyFill="1" applyBorder="1" applyAlignment="1">
      <alignment vertical="top" wrapText="1"/>
    </xf>
    <xf numFmtId="2" fontId="49" fillId="0" borderId="25" xfId="65" applyNumberFormat="1" applyFont="1" applyFill="1" applyBorder="1" applyAlignment="1">
      <alignment vertical="top" wrapText="1"/>
    </xf>
    <xf numFmtId="1" fontId="46" fillId="0" borderId="19" xfId="0" applyNumberFormat="1" applyFont="1" applyFill="1" applyBorder="1" applyAlignment="1">
      <alignment vertical="top" wrapText="1"/>
    </xf>
    <xf numFmtId="1" fontId="46" fillId="0" borderId="40" xfId="0" applyNumberFormat="1" applyFont="1" applyFill="1" applyBorder="1" applyAlignment="1">
      <alignment vertical="top" wrapText="1"/>
    </xf>
    <xf numFmtId="1" fontId="46" fillId="0" borderId="25" xfId="0" applyNumberFormat="1" applyFont="1" applyFill="1" applyBorder="1" applyAlignment="1">
      <alignment vertical="top" wrapText="1"/>
    </xf>
    <xf numFmtId="9" fontId="46" fillId="0" borderId="25" xfId="0" applyNumberFormat="1" applyFont="1" applyFill="1" applyBorder="1" applyAlignment="1">
      <alignment vertical="top" wrapText="1"/>
    </xf>
    <xf numFmtId="0" fontId="50" fillId="10" borderId="34" xfId="68" applyFont="1" applyFill="1" applyBorder="1" applyAlignment="1">
      <alignment vertical="top" wrapText="1"/>
    </xf>
    <xf numFmtId="0" fontId="50" fillId="10" borderId="36" xfId="68" applyFont="1" applyFill="1" applyBorder="1" applyAlignment="1">
      <alignment vertical="top" wrapText="1"/>
    </xf>
    <xf numFmtId="0" fontId="41" fillId="0" borderId="34" xfId="65" applyFont="1" applyFill="1" applyBorder="1" applyAlignment="1">
      <alignment vertical="top" wrapText="1"/>
    </xf>
    <xf numFmtId="0" fontId="41" fillId="0" borderId="36" xfId="65" applyFont="1" applyFill="1" applyBorder="1" applyAlignment="1">
      <alignment vertical="top" wrapText="1"/>
    </xf>
    <xf numFmtId="0" fontId="46" fillId="0" borderId="25" xfId="0" applyFont="1" applyFill="1" applyBorder="1" applyAlignment="1">
      <alignment vertical="top" wrapText="1"/>
    </xf>
    <xf numFmtId="4" fontId="49" fillId="0" borderId="25" xfId="65" applyNumberFormat="1" applyFont="1" applyFill="1" applyBorder="1" applyAlignment="1">
      <alignment vertical="top" wrapText="1"/>
    </xf>
    <xf numFmtId="0" fontId="46" fillId="0" borderId="21" xfId="0" applyFont="1" applyFill="1" applyBorder="1" applyAlignment="1">
      <alignment vertical="top" wrapText="1"/>
    </xf>
    <xf numFmtId="0" fontId="46" fillId="0" borderId="42" xfId="0" applyFont="1" applyFill="1" applyBorder="1" applyAlignment="1">
      <alignment vertical="top" wrapText="1"/>
    </xf>
    <xf numFmtId="9" fontId="46" fillId="0" borderId="10" xfId="72" applyFont="1" applyFill="1" applyBorder="1" applyAlignment="1">
      <alignment vertical="top" wrapText="1"/>
    </xf>
    <xf numFmtId="0" fontId="39" fillId="0" borderId="19" xfId="65" applyFill="1" applyBorder="1" applyAlignment="1">
      <alignment horizontal="center" vertical="center"/>
    </xf>
    <xf numFmtId="0" fontId="39" fillId="0" borderId="40" xfId="65" applyFill="1" applyBorder="1" applyAlignment="1">
      <alignment horizontal="center" vertical="center"/>
    </xf>
    <xf numFmtId="0" fontId="39" fillId="0" borderId="25" xfId="65" applyFill="1" applyBorder="1" applyAlignment="1">
      <alignment horizontal="center" vertical="center"/>
    </xf>
    <xf numFmtId="0" fontId="39" fillId="0" borderId="19" xfId="65" applyFill="1" applyBorder="1" applyAlignment="1">
      <alignment horizontal="left" vertical="center"/>
    </xf>
    <xf numFmtId="0" fontId="39" fillId="0" borderId="40" xfId="65" applyFill="1" applyBorder="1" applyAlignment="1">
      <alignment horizontal="left" vertical="center"/>
    </xf>
    <xf numFmtId="0" fontId="39" fillId="0" borderId="25" xfId="65" applyFill="1" applyBorder="1" applyAlignment="1">
      <alignment horizontal="left" vertical="center"/>
    </xf>
    <xf numFmtId="0" fontId="39" fillId="0" borderId="19" xfId="65" applyFill="1" applyBorder="1" applyAlignment="1">
      <alignment horizontal="center"/>
    </xf>
    <xf numFmtId="0" fontId="39" fillId="0" borderId="40" xfId="65" applyFill="1" applyBorder="1" applyAlignment="1">
      <alignment horizontal="center"/>
    </xf>
    <xf numFmtId="0" fontId="39" fillId="0" borderId="25" xfId="65" applyFill="1" applyBorder="1" applyAlignment="1">
      <alignment horizontal="center"/>
    </xf>
    <xf numFmtId="0" fontId="49" fillId="0" borderId="19" xfId="0" applyFont="1" applyFill="1" applyBorder="1" applyAlignment="1">
      <alignment vertical="center" wrapText="1"/>
    </xf>
    <xf numFmtId="0" fontId="49" fillId="0" borderId="40" xfId="0" applyFont="1" applyFill="1" applyBorder="1" applyAlignment="1">
      <alignment vertical="center" wrapText="1"/>
    </xf>
    <xf numFmtId="0" fontId="49" fillId="0" borderId="25" xfId="0" applyFont="1" applyFill="1" applyBorder="1" applyAlignment="1">
      <alignment vertical="center" wrapText="1"/>
    </xf>
    <xf numFmtId="4" fontId="49" fillId="0" borderId="19" xfId="65" applyNumberFormat="1" applyFont="1" applyFill="1" applyBorder="1" applyAlignment="1">
      <alignment vertical="top"/>
    </xf>
    <xf numFmtId="4" fontId="49" fillId="0" borderId="40" xfId="65" applyNumberFormat="1" applyFont="1" applyFill="1" applyBorder="1" applyAlignment="1">
      <alignment vertical="top"/>
    </xf>
    <xf numFmtId="0" fontId="46" fillId="0" borderId="10" xfId="0" applyFont="1" applyFill="1" applyBorder="1" applyAlignment="1">
      <alignment vertical="top" wrapText="1"/>
    </xf>
    <xf numFmtId="0" fontId="39" fillId="0" borderId="19" xfId="65" applyBorder="1" applyAlignment="1">
      <alignment horizontal="center" vertical="center"/>
    </xf>
    <xf numFmtId="0" fontId="39" fillId="0" borderId="40" xfId="65" applyBorder="1" applyAlignment="1">
      <alignment horizontal="center" vertical="center"/>
    </xf>
    <xf numFmtId="0" fontId="39" fillId="0" borderId="25" xfId="65" applyBorder="1" applyAlignment="1">
      <alignment horizontal="center" vertical="center"/>
    </xf>
    <xf numFmtId="0" fontId="57" fillId="0" borderId="38" xfId="65" applyFont="1" applyFill="1" applyBorder="1" applyAlignment="1">
      <alignment horizontal="left" vertical="center" wrapText="1"/>
    </xf>
    <xf numFmtId="0" fontId="57" fillId="0" borderId="24" xfId="65" applyFont="1" applyFill="1" applyBorder="1" applyAlignment="1">
      <alignment horizontal="left" vertical="center" wrapText="1"/>
    </xf>
    <xf numFmtId="0" fontId="57" fillId="0" borderId="36" xfId="65" applyFont="1" applyFill="1" applyBorder="1" applyAlignment="1">
      <alignment horizontal="left" vertical="center"/>
    </xf>
    <xf numFmtId="0" fontId="46" fillId="0" borderId="38" xfId="0" applyFont="1" applyFill="1" applyBorder="1" applyAlignment="1">
      <alignment vertical="top" wrapText="1"/>
    </xf>
    <xf numFmtId="0" fontId="3" fillId="10" borderId="34" xfId="0" applyFont="1" applyFill="1" applyBorder="1" applyAlignment="1">
      <alignment horizontal="center"/>
    </xf>
    <xf numFmtId="0" fontId="3" fillId="10" borderId="36" xfId="0" applyFont="1" applyFill="1" applyBorder="1" applyAlignment="1">
      <alignment horizontal="center"/>
    </xf>
    <xf numFmtId="0" fontId="3" fillId="10" borderId="35" xfId="0" applyFont="1" applyFill="1" applyBorder="1" applyAlignment="1">
      <alignment horizontal="center"/>
    </xf>
    <xf numFmtId="0" fontId="11" fillId="9" borderId="21" xfId="32" applyFont="1" applyFill="1" applyBorder="1" applyAlignment="1">
      <alignment horizontal="left" vertical="center" wrapText="1"/>
    </xf>
    <xf numFmtId="0" fontId="11" fillId="9" borderId="22" xfId="32" applyFont="1" applyFill="1" applyBorder="1" applyAlignment="1">
      <alignment horizontal="left" vertical="center" wrapText="1"/>
    </xf>
    <xf numFmtId="0" fontId="11" fillId="9" borderId="23" xfId="32" applyFont="1" applyFill="1" applyBorder="1" applyAlignment="1">
      <alignment horizontal="left" vertical="center" wrapText="1"/>
    </xf>
    <xf numFmtId="0" fontId="11" fillId="9" borderId="42" xfId="32" applyFont="1" applyFill="1" applyBorder="1" applyAlignment="1">
      <alignment horizontal="left" vertical="center" wrapText="1"/>
    </xf>
    <xf numFmtId="0" fontId="11" fillId="9" borderId="0" xfId="32" applyFont="1" applyFill="1" applyBorder="1" applyAlignment="1">
      <alignment horizontal="left" vertical="center" wrapText="1"/>
    </xf>
    <xf numFmtId="0" fontId="11" fillId="9" borderId="41" xfId="32" applyFont="1" applyFill="1" applyBorder="1" applyAlignment="1">
      <alignment horizontal="left" vertical="center" wrapText="1"/>
    </xf>
    <xf numFmtId="0" fontId="11" fillId="9" borderId="38" xfId="32" applyFont="1" applyFill="1" applyBorder="1" applyAlignment="1">
      <alignment horizontal="left" vertical="center" wrapText="1"/>
    </xf>
    <xf numFmtId="0" fontId="11" fillId="9" borderId="24" xfId="32" applyFont="1" applyFill="1" applyBorder="1" applyAlignment="1">
      <alignment horizontal="left" vertical="center" wrapText="1"/>
    </xf>
    <xf numFmtId="0" fontId="11" fillId="9" borderId="39" xfId="32" applyFont="1" applyFill="1" applyBorder="1" applyAlignment="1">
      <alignment horizontal="left" vertical="center" wrapText="1"/>
    </xf>
    <xf numFmtId="1" fontId="14" fillId="13" borderId="10" xfId="18" applyNumberFormat="1" applyFont="1" applyFill="1" applyBorder="1" applyAlignment="1">
      <alignment horizontal="center" vertical="center"/>
    </xf>
    <xf numFmtId="166" fontId="14" fillId="2" borderId="19" xfId="32" applyNumberFormat="1" applyFont="1" applyFill="1" applyBorder="1" applyAlignment="1">
      <alignment horizontal="center" vertical="center"/>
    </xf>
    <xf numFmtId="166" fontId="14" fillId="2" borderId="40" xfId="32" applyNumberFormat="1" applyFont="1" applyFill="1" applyBorder="1" applyAlignment="1">
      <alignment horizontal="center" vertical="center"/>
    </xf>
    <xf numFmtId="0" fontId="14" fillId="9" borderId="10" xfId="32" applyFont="1" applyFill="1" applyBorder="1" applyAlignment="1">
      <alignment horizontal="center" vertical="center" wrapText="1"/>
    </xf>
    <xf numFmtId="0" fontId="17" fillId="8" borderId="19" xfId="32" applyFont="1" applyFill="1" applyBorder="1" applyAlignment="1">
      <alignment horizontal="center" vertical="center" wrapText="1"/>
    </xf>
    <xf numFmtId="0" fontId="17" fillId="8" borderId="25" xfId="32" applyFont="1" applyFill="1" applyBorder="1" applyAlignment="1">
      <alignment horizontal="center" vertical="center" wrapText="1"/>
    </xf>
    <xf numFmtId="0" fontId="14" fillId="9" borderId="49" xfId="32" applyFont="1" applyFill="1" applyBorder="1" applyAlignment="1">
      <alignment horizontal="center" vertical="center"/>
    </xf>
    <xf numFmtId="0" fontId="14" fillId="9" borderId="50" xfId="32" applyFont="1" applyFill="1" applyBorder="1" applyAlignment="1">
      <alignment horizontal="center" vertical="center"/>
    </xf>
    <xf numFmtId="0" fontId="14" fillId="9" borderId="38" xfId="32" applyFont="1" applyFill="1" applyBorder="1" applyAlignment="1">
      <alignment horizontal="center" vertical="center"/>
    </xf>
    <xf numFmtId="0" fontId="14" fillId="9" borderId="39" xfId="32" applyFont="1" applyFill="1" applyBorder="1" applyAlignment="1">
      <alignment horizontal="center" vertical="center"/>
    </xf>
    <xf numFmtId="0" fontId="14" fillId="9" borderId="4" xfId="32" applyFont="1" applyFill="1" applyBorder="1" applyAlignment="1">
      <alignment horizontal="center" vertical="center" wrapText="1"/>
    </xf>
    <xf numFmtId="0" fontId="14" fillId="9" borderId="25" xfId="32" applyFont="1" applyFill="1" applyBorder="1" applyAlignment="1">
      <alignment horizontal="center" vertical="center" wrapText="1"/>
    </xf>
    <xf numFmtId="0" fontId="14" fillId="9" borderId="40" xfId="32" applyFont="1" applyFill="1" applyBorder="1" applyAlignment="1">
      <alignment horizontal="center" vertical="center" wrapText="1"/>
    </xf>
    <xf numFmtId="0" fontId="25" fillId="9" borderId="29" xfId="32" applyFont="1" applyFill="1" applyBorder="1" applyAlignment="1">
      <alignment horizontal="left" vertical="top"/>
    </xf>
    <xf numFmtId="0" fontId="25" fillId="9" borderId="43" xfId="32" applyFont="1" applyFill="1" applyBorder="1" applyAlignment="1">
      <alignment horizontal="left" vertical="top"/>
    </xf>
    <xf numFmtId="0" fontId="25" fillId="9" borderId="30" xfId="32" applyFont="1" applyFill="1" applyBorder="1" applyAlignment="1">
      <alignment horizontal="left" vertical="top"/>
    </xf>
    <xf numFmtId="0" fontId="25" fillId="9" borderId="44" xfId="32" applyFont="1" applyFill="1" applyBorder="1" applyAlignment="1">
      <alignment horizontal="left" vertical="top"/>
    </xf>
    <xf numFmtId="0" fontId="25" fillId="9" borderId="0" xfId="32" applyFont="1" applyFill="1" applyBorder="1" applyAlignment="1">
      <alignment horizontal="left" vertical="top"/>
    </xf>
    <xf numFmtId="0" fontId="25" fillId="9" borderId="45" xfId="32" applyFont="1" applyFill="1" applyBorder="1" applyAlignment="1">
      <alignment horizontal="left" vertical="top"/>
    </xf>
    <xf numFmtId="0" fontId="25" fillId="9" borderId="46" xfId="32" applyFont="1" applyFill="1" applyBorder="1" applyAlignment="1">
      <alignment horizontal="left" vertical="top"/>
    </xf>
    <xf numFmtId="0" fontId="25" fillId="9" borderId="47" xfId="32" applyFont="1" applyFill="1" applyBorder="1" applyAlignment="1">
      <alignment horizontal="left" vertical="top"/>
    </xf>
    <xf numFmtId="0" fontId="25" fillId="9" borderId="48" xfId="32" applyFont="1" applyFill="1" applyBorder="1" applyAlignment="1">
      <alignment horizontal="left" vertical="top"/>
    </xf>
    <xf numFmtId="0" fontId="14" fillId="9" borderId="19" xfId="32" applyFont="1" applyFill="1" applyBorder="1" applyAlignment="1">
      <alignment horizontal="center" vertical="center"/>
    </xf>
    <xf numFmtId="0" fontId="14" fillId="9" borderId="25" xfId="32" applyFont="1" applyFill="1" applyBorder="1" applyAlignment="1">
      <alignment horizontal="center" vertical="center"/>
    </xf>
    <xf numFmtId="0" fontId="16" fillId="9" borderId="49" xfId="32" applyFont="1" applyFill="1" applyBorder="1" applyAlignment="1">
      <alignment horizontal="center" vertical="center"/>
    </xf>
    <xf numFmtId="0" fontId="16" fillId="9" borderId="43" xfId="32" applyFont="1" applyFill="1" applyBorder="1" applyAlignment="1">
      <alignment horizontal="center" vertical="center"/>
    </xf>
    <xf numFmtId="0" fontId="16" fillId="9" borderId="50" xfId="32" applyFont="1" applyFill="1" applyBorder="1" applyAlignment="1">
      <alignment horizontal="center" vertical="center"/>
    </xf>
    <xf numFmtId="0" fontId="16" fillId="9" borderId="42" xfId="32" applyFont="1" applyFill="1" applyBorder="1" applyAlignment="1">
      <alignment horizontal="center" vertical="center"/>
    </xf>
    <xf numFmtId="0" fontId="16" fillId="9" borderId="0" xfId="32" applyFont="1" applyFill="1" applyBorder="1" applyAlignment="1">
      <alignment horizontal="center" vertical="center"/>
    </xf>
    <xf numFmtId="0" fontId="16" fillId="9" borderId="41" xfId="32" applyFont="1" applyFill="1" applyBorder="1" applyAlignment="1">
      <alignment horizontal="center" vertical="center"/>
    </xf>
    <xf numFmtId="0" fontId="16" fillId="9" borderId="38" xfId="32" applyFont="1" applyFill="1" applyBorder="1" applyAlignment="1">
      <alignment horizontal="center" vertical="center"/>
    </xf>
    <xf numFmtId="0" fontId="16" fillId="9" borderId="24" xfId="32" applyFont="1" applyFill="1" applyBorder="1" applyAlignment="1">
      <alignment horizontal="center" vertical="center"/>
    </xf>
    <xf numFmtId="0" fontId="16" fillId="9" borderId="39" xfId="32" applyFont="1" applyFill="1" applyBorder="1" applyAlignment="1">
      <alignment horizontal="center" vertical="center"/>
    </xf>
    <xf numFmtId="0" fontId="14" fillId="9" borderId="51" xfId="32" applyFont="1" applyFill="1" applyBorder="1" applyAlignment="1">
      <alignment horizontal="center" vertical="center"/>
    </xf>
    <xf numFmtId="0" fontId="14" fillId="9" borderId="52" xfId="32" applyFont="1" applyFill="1" applyBorder="1" applyAlignment="1">
      <alignment horizontal="center" vertical="center"/>
    </xf>
    <xf numFmtId="0" fontId="58" fillId="0" borderId="34" xfId="65" applyFont="1" applyFill="1" applyBorder="1" applyAlignment="1">
      <alignment horizontal="center" vertical="center"/>
    </xf>
    <xf numFmtId="0" fontId="58" fillId="0" borderId="36" xfId="65" applyFont="1" applyFill="1" applyBorder="1" applyAlignment="1">
      <alignment horizontal="center" vertical="center"/>
    </xf>
    <xf numFmtId="0" fontId="59" fillId="0" borderId="10" xfId="65" applyFont="1" applyFill="1" applyBorder="1" applyAlignment="1">
      <alignment horizontal="left" wrapText="1"/>
    </xf>
    <xf numFmtId="0" fontId="5" fillId="20" borderId="10" xfId="0" applyFont="1" applyFill="1" applyBorder="1" applyAlignment="1">
      <alignment horizontal="center" vertical="center" wrapText="1"/>
    </xf>
    <xf numFmtId="0" fontId="5" fillId="11" borderId="10" xfId="0" applyFont="1" applyFill="1" applyBorder="1" applyAlignment="1">
      <alignment horizontal="center" vertical="center" wrapText="1"/>
    </xf>
    <xf numFmtId="0" fontId="44" fillId="16" borderId="34" xfId="0" applyFont="1" applyFill="1" applyBorder="1" applyAlignment="1">
      <alignment horizontal="center" vertical="top" wrapText="1"/>
    </xf>
    <xf numFmtId="0" fontId="44" fillId="16" borderId="36" xfId="0" applyFont="1" applyFill="1" applyBorder="1" applyAlignment="1">
      <alignment horizontal="center" vertical="top" wrapText="1"/>
    </xf>
    <xf numFmtId="0" fontId="44" fillId="10" borderId="34" xfId="65" applyFont="1" applyFill="1" applyBorder="1" applyAlignment="1">
      <alignment horizontal="center" vertical="center" wrapText="1"/>
    </xf>
    <xf numFmtId="0" fontId="44" fillId="10" borderId="36" xfId="65" applyFont="1" applyFill="1" applyBorder="1" applyAlignment="1">
      <alignment horizontal="center" vertical="center" wrapText="1"/>
    </xf>
    <xf numFmtId="0" fontId="44" fillId="10" borderId="35" xfId="65" applyFont="1" applyFill="1" applyBorder="1" applyAlignment="1">
      <alignment horizontal="center" vertical="center" wrapText="1"/>
    </xf>
    <xf numFmtId="0" fontId="44" fillId="10" borderId="19" xfId="65" applyFont="1" applyFill="1" applyBorder="1" applyAlignment="1">
      <alignment horizontal="left" vertical="center" wrapText="1"/>
    </xf>
    <xf numFmtId="0" fontId="44" fillId="10" borderId="40" xfId="65" applyFont="1" applyFill="1" applyBorder="1" applyAlignment="1">
      <alignment horizontal="left" vertical="center" wrapText="1"/>
    </xf>
    <xf numFmtId="0" fontId="44" fillId="10" borderId="25" xfId="65" applyFont="1" applyFill="1" applyBorder="1" applyAlignment="1">
      <alignment horizontal="left" vertical="center" wrapText="1"/>
    </xf>
    <xf numFmtId="0" fontId="5" fillId="12" borderId="19" xfId="0" applyFont="1" applyFill="1" applyBorder="1" applyAlignment="1">
      <alignment horizontal="center" vertical="center" wrapText="1"/>
    </xf>
    <xf numFmtId="0" fontId="5" fillId="12" borderId="25" xfId="0" applyFont="1" applyFill="1" applyBorder="1" applyAlignment="1">
      <alignment horizontal="center" vertical="center" wrapText="1"/>
    </xf>
    <xf numFmtId="0" fontId="5" fillId="12" borderId="21" xfId="0" applyFont="1" applyFill="1" applyBorder="1" applyAlignment="1">
      <alignment horizontal="center" vertical="center" wrapText="1"/>
    </xf>
    <xf numFmtId="0" fontId="5" fillId="12" borderId="22" xfId="0" applyFont="1" applyFill="1" applyBorder="1" applyAlignment="1">
      <alignment horizontal="center" vertical="center" wrapText="1"/>
    </xf>
    <xf numFmtId="0" fontId="5" fillId="12" borderId="23" xfId="0" applyFont="1" applyFill="1" applyBorder="1" applyAlignment="1">
      <alignment horizontal="center" vertical="center" wrapText="1"/>
    </xf>
    <xf numFmtId="0" fontId="5" fillId="12" borderId="38" xfId="0" applyFont="1" applyFill="1" applyBorder="1" applyAlignment="1">
      <alignment horizontal="center" vertical="center" wrapText="1"/>
    </xf>
    <xf numFmtId="0" fontId="5" fillId="12" borderId="24" xfId="0" applyFont="1" applyFill="1" applyBorder="1" applyAlignment="1">
      <alignment horizontal="center" vertical="center" wrapText="1"/>
    </xf>
    <xf numFmtId="0" fontId="5" fillId="12" borderId="39" xfId="0" applyFont="1" applyFill="1" applyBorder="1" applyAlignment="1">
      <alignment horizontal="center" vertical="center" wrapText="1"/>
    </xf>
    <xf numFmtId="0" fontId="44" fillId="10" borderId="40" xfId="0" applyFont="1" applyFill="1" applyBorder="1" applyAlignment="1">
      <alignment horizontal="center" vertical="center" wrapText="1"/>
    </xf>
    <xf numFmtId="0" fontId="44" fillId="10" borderId="25" xfId="0" applyFont="1" applyFill="1" applyBorder="1" applyAlignment="1">
      <alignment horizontal="center" vertical="center" wrapText="1"/>
    </xf>
    <xf numFmtId="0" fontId="40" fillId="10" borderId="19" xfId="65" applyFont="1" applyFill="1" applyBorder="1" applyAlignment="1">
      <alignment horizontal="center" vertical="center" wrapText="1"/>
    </xf>
    <xf numFmtId="0" fontId="40" fillId="10" borderId="40" xfId="65" applyFont="1" applyFill="1" applyBorder="1" applyAlignment="1">
      <alignment horizontal="center" vertical="center" wrapText="1"/>
    </xf>
    <xf numFmtId="0" fontId="40" fillId="10" borderId="25" xfId="65" applyFont="1" applyFill="1" applyBorder="1" applyAlignment="1">
      <alignment horizontal="center" vertical="center" wrapText="1"/>
    </xf>
    <xf numFmtId="44" fontId="39" fillId="0" borderId="19" xfId="72" applyNumberFormat="1" applyFont="1" applyFill="1" applyBorder="1" applyAlignment="1">
      <alignment horizontal="center" vertical="top"/>
    </xf>
    <xf numFmtId="44" fontId="39" fillId="0" borderId="40" xfId="72" applyNumberFormat="1" applyFont="1" applyFill="1" applyBorder="1" applyAlignment="1">
      <alignment horizontal="center" vertical="top"/>
    </xf>
    <xf numFmtId="44" fontId="39" fillId="0" borderId="25" xfId="72" applyNumberFormat="1" applyFont="1" applyFill="1" applyBorder="1" applyAlignment="1">
      <alignment horizontal="center" vertical="top"/>
    </xf>
    <xf numFmtId="167" fontId="56" fillId="0" borderId="19" xfId="0" applyNumberFormat="1" applyFont="1" applyFill="1" applyBorder="1" applyAlignment="1">
      <alignment horizontal="center" vertical="top" wrapText="1"/>
    </xf>
    <xf numFmtId="167" fontId="56" fillId="0" borderId="40" xfId="0" applyNumberFormat="1" applyFont="1" applyFill="1" applyBorder="1" applyAlignment="1">
      <alignment horizontal="center" vertical="top" wrapText="1"/>
    </xf>
    <xf numFmtId="167" fontId="56" fillId="0" borderId="25" xfId="0" applyNumberFormat="1" applyFont="1" applyFill="1" applyBorder="1" applyAlignment="1">
      <alignment horizontal="center" vertical="top" wrapText="1"/>
    </xf>
    <xf numFmtId="0" fontId="5" fillId="11" borderId="19" xfId="0" applyFont="1" applyFill="1" applyBorder="1" applyAlignment="1">
      <alignment horizontal="center" vertical="center" wrapText="1"/>
    </xf>
    <xf numFmtId="0" fontId="5" fillId="11" borderId="40" xfId="0" applyFont="1" applyFill="1" applyBorder="1" applyAlignment="1">
      <alignment horizontal="center" vertical="center" wrapText="1"/>
    </xf>
    <xf numFmtId="0" fontId="5" fillId="11" borderId="25" xfId="0" applyFont="1" applyFill="1" applyBorder="1" applyAlignment="1">
      <alignment horizontal="center" vertical="center" wrapText="1"/>
    </xf>
    <xf numFmtId="9" fontId="39" fillId="0" borderId="19" xfId="72" applyFont="1" applyFill="1" applyBorder="1" applyAlignment="1">
      <alignment horizontal="center" vertical="center"/>
    </xf>
    <xf numFmtId="9" fontId="39" fillId="0" borderId="40" xfId="72" applyFont="1" applyFill="1" applyBorder="1" applyAlignment="1">
      <alignment horizontal="center" vertical="center"/>
    </xf>
    <xf numFmtId="9" fontId="39" fillId="0" borderId="25" xfId="72" applyFont="1" applyFill="1" applyBorder="1" applyAlignment="1">
      <alignment horizontal="center" vertical="center"/>
    </xf>
    <xf numFmtId="0" fontId="28" fillId="18" borderId="36" xfId="0" applyFont="1" applyFill="1" applyBorder="1" applyAlignment="1">
      <alignment horizontal="right" vertical="center" wrapText="1"/>
    </xf>
    <xf numFmtId="0" fontId="28" fillId="18" borderId="35" xfId="0" applyFont="1" applyFill="1" applyBorder="1" applyAlignment="1">
      <alignment horizontal="right" vertical="center" wrapText="1"/>
    </xf>
    <xf numFmtId="0" fontId="28" fillId="17" borderId="36" xfId="0" applyFont="1" applyFill="1" applyBorder="1" applyAlignment="1">
      <alignment horizontal="center" vertical="center" wrapText="1"/>
    </xf>
    <xf numFmtId="0" fontId="28" fillId="17" borderId="35" xfId="0" applyFont="1" applyFill="1" applyBorder="1" applyAlignment="1">
      <alignment horizontal="center" vertical="center" wrapText="1"/>
    </xf>
    <xf numFmtId="0" fontId="28" fillId="17" borderId="34" xfId="0" applyFont="1" applyFill="1" applyBorder="1" applyAlignment="1">
      <alignment horizontal="right" vertical="center" wrapText="1"/>
    </xf>
    <xf numFmtId="0" fontId="28" fillId="17" borderId="36" xfId="0" applyFont="1" applyFill="1" applyBorder="1" applyAlignment="1">
      <alignment horizontal="right" vertical="center" wrapText="1"/>
    </xf>
    <xf numFmtId="2" fontId="6" fillId="0" borderId="34" xfId="0" applyNumberFormat="1" applyFont="1" applyFill="1" applyBorder="1" applyAlignment="1">
      <alignment horizontal="center" vertical="center" wrapText="1"/>
    </xf>
    <xf numFmtId="2" fontId="6" fillId="0" borderId="36" xfId="0" applyNumberFormat="1" applyFont="1" applyFill="1" applyBorder="1" applyAlignment="1">
      <alignment horizontal="center" vertical="center" wrapText="1"/>
    </xf>
    <xf numFmtId="2" fontId="6" fillId="0" borderId="35" xfId="0" applyNumberFormat="1" applyFont="1" applyFill="1" applyBorder="1" applyAlignment="1">
      <alignment horizontal="center" vertical="center" wrapText="1"/>
    </xf>
    <xf numFmtId="44" fontId="39" fillId="0" borderId="19" xfId="72" applyNumberFormat="1" applyFont="1" applyFill="1" applyBorder="1" applyAlignment="1">
      <alignment horizontal="center"/>
    </xf>
    <xf numFmtId="44" fontId="39" fillId="0" borderId="40" xfId="72" applyNumberFormat="1" applyFont="1" applyFill="1" applyBorder="1" applyAlignment="1">
      <alignment horizontal="center"/>
    </xf>
    <xf numFmtId="44" fontId="39" fillId="0" borderId="25" xfId="72" applyNumberFormat="1" applyFont="1" applyFill="1" applyBorder="1" applyAlignment="1">
      <alignment horizontal="center"/>
    </xf>
    <xf numFmtId="7" fontId="39" fillId="0" borderId="19" xfId="72" applyNumberFormat="1" applyFont="1" applyFill="1" applyBorder="1" applyAlignment="1">
      <alignment horizontal="center" vertical="center"/>
    </xf>
    <xf numFmtId="44" fontId="39" fillId="0" borderId="40" xfId="72" applyNumberFormat="1" applyFont="1" applyFill="1" applyBorder="1" applyAlignment="1">
      <alignment horizontal="center" vertical="center"/>
    </xf>
    <xf numFmtId="44" fontId="39" fillId="0" borderId="25" xfId="72" applyNumberFormat="1" applyFont="1" applyFill="1" applyBorder="1" applyAlignment="1">
      <alignment horizontal="center" vertical="center"/>
    </xf>
    <xf numFmtId="0" fontId="63" fillId="19" borderId="23" xfId="65" applyFont="1" applyFill="1" applyBorder="1" applyAlignment="1">
      <alignment horizontal="left" vertical="top" wrapText="1"/>
    </xf>
    <xf numFmtId="0" fontId="63" fillId="19" borderId="41" xfId="65" applyFont="1" applyFill="1" applyBorder="1" applyAlignment="1">
      <alignment horizontal="left" vertical="top" wrapText="1"/>
    </xf>
    <xf numFmtId="0" fontId="44" fillId="0" borderId="36" xfId="65" applyFont="1" applyFill="1" applyBorder="1" applyAlignment="1">
      <alignment horizontal="left" vertical="center" wrapText="1"/>
    </xf>
    <xf numFmtId="0" fontId="56" fillId="0" borderId="10" xfId="65" applyFont="1" applyFill="1" applyBorder="1" applyAlignment="1">
      <alignment horizontal="left" vertical="top" wrapText="1"/>
    </xf>
    <xf numFmtId="0" fontId="56" fillId="0" borderId="10" xfId="65" applyFont="1" applyFill="1" applyBorder="1" applyAlignment="1">
      <alignment horizontal="left" vertical="center" wrapText="1"/>
    </xf>
    <xf numFmtId="0" fontId="56" fillId="0" borderId="10" xfId="65" applyFont="1" applyFill="1" applyBorder="1" applyAlignment="1">
      <alignment horizontal="center" vertical="center" wrapText="1"/>
    </xf>
    <xf numFmtId="10" fontId="5" fillId="12" borderId="19" xfId="0" applyNumberFormat="1" applyFont="1" applyFill="1" applyBorder="1" applyAlignment="1">
      <alignment horizontal="left" vertical="center" wrapText="1"/>
    </xf>
    <xf numFmtId="0" fontId="5" fillId="12" borderId="25" xfId="0" applyFont="1" applyFill="1" applyBorder="1" applyAlignment="1">
      <alignment horizontal="left" vertical="center" wrapText="1"/>
    </xf>
    <xf numFmtId="10" fontId="5" fillId="12" borderId="19" xfId="0" applyNumberFormat="1" applyFont="1" applyFill="1" applyBorder="1" applyAlignment="1">
      <alignment horizontal="center" vertical="center" wrapText="1"/>
    </xf>
    <xf numFmtId="10" fontId="5" fillId="12" borderId="34" xfId="0" applyNumberFormat="1" applyFont="1" applyFill="1" applyBorder="1" applyAlignment="1">
      <alignment horizontal="center" vertical="center" wrapText="1"/>
    </xf>
    <xf numFmtId="0" fontId="5" fillId="12" borderId="36" xfId="0" applyFont="1" applyFill="1" applyBorder="1" applyAlignment="1">
      <alignment horizontal="center" vertical="center" wrapText="1"/>
    </xf>
    <xf numFmtId="0" fontId="5" fillId="12" borderId="35" xfId="0" applyFont="1" applyFill="1" applyBorder="1" applyAlignment="1">
      <alignment horizontal="center" vertical="center" wrapText="1"/>
    </xf>
    <xf numFmtId="0" fontId="56" fillId="0" borderId="25" xfId="65"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40"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35" fillId="0" borderId="19" xfId="0" applyFont="1" applyFill="1" applyBorder="1" applyAlignment="1">
      <alignment horizontal="left" vertical="top" wrapText="1"/>
    </xf>
    <xf numFmtId="0" fontId="35" fillId="0" borderId="40" xfId="0" applyFont="1" applyFill="1" applyBorder="1" applyAlignment="1">
      <alignment horizontal="left" vertical="top" wrapText="1"/>
    </xf>
    <xf numFmtId="0" fontId="35" fillId="0" borderId="25" xfId="0" applyFont="1" applyFill="1" applyBorder="1" applyAlignment="1">
      <alignment horizontal="left" vertical="top" wrapText="1"/>
    </xf>
    <xf numFmtId="0" fontId="6" fillId="0" borderId="19" xfId="0" applyFont="1" applyFill="1" applyBorder="1" applyAlignment="1">
      <alignment horizontal="left" vertical="top" wrapText="1"/>
    </xf>
    <xf numFmtId="0" fontId="6" fillId="0" borderId="25" xfId="0" applyFont="1" applyFill="1" applyBorder="1" applyAlignment="1">
      <alignment horizontal="left" vertical="top" wrapText="1"/>
    </xf>
    <xf numFmtId="167" fontId="6" fillId="0" borderId="19" xfId="0" applyNumberFormat="1" applyFont="1" applyFill="1" applyBorder="1" applyAlignment="1">
      <alignment horizontal="center" vertical="top" wrapText="1"/>
    </xf>
    <xf numFmtId="167" fontId="6" fillId="0" borderId="40" xfId="0" applyNumberFormat="1" applyFont="1" applyFill="1" applyBorder="1" applyAlignment="1">
      <alignment horizontal="center" vertical="top" wrapText="1"/>
    </xf>
    <xf numFmtId="167" fontId="6" fillId="0" borderId="25" xfId="0" applyNumberFormat="1" applyFont="1" applyFill="1" applyBorder="1" applyAlignment="1">
      <alignment horizontal="center" vertical="top" wrapText="1"/>
    </xf>
    <xf numFmtId="0" fontId="5" fillId="11" borderId="19" xfId="0" applyFont="1" applyFill="1" applyBorder="1" applyAlignment="1">
      <alignment horizontal="center" vertical="top" wrapText="1"/>
    </xf>
    <xf numFmtId="0" fontId="5" fillId="11" borderId="40" xfId="0" applyFont="1" applyFill="1" applyBorder="1" applyAlignment="1">
      <alignment horizontal="center" vertical="top" wrapText="1"/>
    </xf>
    <xf numFmtId="0" fontId="5" fillId="11" borderId="25" xfId="0" applyFont="1" applyFill="1" applyBorder="1" applyAlignment="1">
      <alignment horizontal="center" vertical="top" wrapText="1"/>
    </xf>
    <xf numFmtId="0" fontId="16" fillId="9" borderId="21" xfId="0" applyFont="1" applyFill="1" applyBorder="1" applyAlignment="1">
      <alignment horizontal="left" vertical="center" wrapText="1"/>
    </xf>
    <xf numFmtId="0" fontId="16" fillId="9" borderId="22" xfId="0" applyFont="1" applyFill="1" applyBorder="1" applyAlignment="1">
      <alignment horizontal="left" vertical="center" wrapText="1"/>
    </xf>
    <xf numFmtId="0" fontId="26" fillId="9" borderId="21" xfId="0" applyFont="1" applyFill="1" applyBorder="1" applyAlignment="1">
      <alignment horizontal="left" vertical="center" wrapText="1"/>
    </xf>
    <xf numFmtId="0" fontId="26" fillId="9" borderId="22" xfId="0" applyFont="1" applyFill="1" applyBorder="1" applyAlignment="1">
      <alignment horizontal="left" vertical="center" wrapText="1"/>
    </xf>
    <xf numFmtId="0" fontId="26" fillId="9" borderId="38" xfId="0" applyFont="1" applyFill="1" applyBorder="1" applyAlignment="1">
      <alignment horizontal="left" vertical="center" wrapText="1"/>
    </xf>
    <xf numFmtId="0" fontId="26" fillId="9" borderId="24" xfId="0" applyFont="1" applyFill="1" applyBorder="1" applyAlignment="1">
      <alignment horizontal="left" vertical="center" wrapText="1"/>
    </xf>
    <xf numFmtId="0" fontId="12" fillId="14" borderId="34" xfId="0" applyFont="1" applyFill="1" applyBorder="1" applyAlignment="1">
      <alignment horizontal="center" vertical="center" wrapText="1"/>
    </xf>
    <xf numFmtId="0" fontId="12" fillId="14" borderId="36" xfId="0" applyFont="1" applyFill="1" applyBorder="1" applyAlignment="1">
      <alignment horizontal="center" vertical="center" wrapText="1"/>
    </xf>
    <xf numFmtId="44" fontId="2" fillId="0" borderId="19" xfId="4" applyFont="1" applyBorder="1" applyAlignment="1">
      <alignment horizontal="center" vertical="center"/>
    </xf>
    <xf numFmtId="44" fontId="2" fillId="0" borderId="40" xfId="4" applyFont="1" applyBorder="1" applyAlignment="1">
      <alignment horizontal="center" vertical="center"/>
    </xf>
    <xf numFmtId="44" fontId="2" fillId="0" borderId="25" xfId="4" applyFont="1" applyBorder="1" applyAlignment="1">
      <alignment horizontal="center" vertical="center"/>
    </xf>
    <xf numFmtId="44" fontId="2" fillId="0" borderId="19" xfId="4" applyFont="1" applyBorder="1" applyAlignment="1">
      <alignment horizontal="center" vertical="top"/>
    </xf>
    <xf numFmtId="44" fontId="2" fillId="0" borderId="40" xfId="4" applyFont="1" applyBorder="1" applyAlignment="1">
      <alignment horizontal="center" vertical="top"/>
    </xf>
    <xf numFmtId="44" fontId="2" fillId="0" borderId="25" xfId="4" applyFont="1" applyBorder="1" applyAlignment="1">
      <alignment horizontal="center" vertical="top"/>
    </xf>
    <xf numFmtId="9" fontId="2" fillId="0" borderId="19" xfId="72" applyFont="1" applyBorder="1" applyAlignment="1">
      <alignment horizontal="left" vertical="top"/>
    </xf>
    <xf numFmtId="9" fontId="2" fillId="0" borderId="40" xfId="72" applyFont="1" applyBorder="1" applyAlignment="1">
      <alignment horizontal="left" vertical="top"/>
    </xf>
    <xf numFmtId="9" fontId="2" fillId="0" borderId="25" xfId="72" applyFont="1" applyBorder="1" applyAlignment="1">
      <alignment horizontal="left" vertical="top"/>
    </xf>
    <xf numFmtId="0" fontId="40" fillId="10" borderId="34" xfId="65" applyFont="1" applyFill="1" applyBorder="1" applyAlignment="1">
      <alignment horizontal="center" vertical="center" wrapText="1"/>
    </xf>
    <xf numFmtId="0" fontId="40" fillId="10" borderId="35" xfId="65" applyFont="1" applyFill="1" applyBorder="1" applyAlignment="1">
      <alignment horizontal="center" vertical="center" wrapText="1"/>
    </xf>
    <xf numFmtId="0" fontId="60" fillId="0" borderId="24" xfId="0" applyFont="1" applyFill="1" applyBorder="1" applyAlignment="1">
      <alignment horizontal="center" wrapText="1"/>
    </xf>
    <xf numFmtId="0" fontId="61" fillId="0" borderId="10" xfId="44" applyFont="1" applyFill="1" applyBorder="1" applyAlignment="1">
      <alignment horizontal="center" wrapText="1"/>
    </xf>
    <xf numFmtId="0" fontId="61" fillId="0" borderId="34" xfId="44" applyFont="1" applyFill="1" applyBorder="1" applyAlignment="1">
      <alignment horizontal="left" wrapText="1"/>
    </xf>
    <xf numFmtId="0" fontId="61" fillId="0" borderId="36" xfId="44" applyFont="1" applyFill="1" applyBorder="1" applyAlignment="1">
      <alignment horizontal="left" wrapText="1"/>
    </xf>
    <xf numFmtId="0" fontId="61" fillId="0" borderId="35" xfId="44" applyFont="1" applyFill="1" applyBorder="1" applyAlignment="1">
      <alignment horizontal="left" wrapText="1"/>
    </xf>
    <xf numFmtId="0" fontId="44" fillId="0" borderId="19" xfId="44" applyFont="1" applyBorder="1" applyAlignment="1">
      <alignment horizontal="left"/>
    </xf>
    <xf numFmtId="0" fontId="44" fillId="0" borderId="25" xfId="44" applyFont="1" applyBorder="1" applyAlignment="1">
      <alignment horizontal="left"/>
    </xf>
    <xf numFmtId="0" fontId="62" fillId="0" borderId="19" xfId="44" applyFont="1" applyBorder="1" applyAlignment="1">
      <alignment horizontal="left" wrapText="1"/>
    </xf>
    <xf numFmtId="0" fontId="62" fillId="0" borderId="25" xfId="44" applyFont="1" applyBorder="1" applyAlignment="1">
      <alignment horizontal="left" wrapText="1"/>
    </xf>
    <xf numFmtId="0" fontId="61" fillId="0" borderId="34" xfId="44" applyNumberFormat="1" applyFont="1" applyFill="1" applyBorder="1" applyAlignment="1">
      <alignment horizontal="left" wrapText="1"/>
    </xf>
    <xf numFmtId="0" fontId="61" fillId="0" borderId="36" xfId="44" applyNumberFormat="1" applyFont="1" applyFill="1" applyBorder="1" applyAlignment="1">
      <alignment horizontal="left" wrapText="1"/>
    </xf>
    <xf numFmtId="0" fontId="61" fillId="0" borderId="35" xfId="44" applyNumberFormat="1" applyFont="1" applyFill="1" applyBorder="1" applyAlignment="1">
      <alignment horizontal="left" wrapText="1"/>
    </xf>
    <xf numFmtId="0" fontId="19" fillId="8" borderId="26" xfId="0" applyFont="1" applyFill="1" applyBorder="1" applyAlignment="1">
      <alignment horizontal="center" vertical="center"/>
    </xf>
    <xf numFmtId="0" fontId="19" fillId="8" borderId="15" xfId="0" applyFont="1" applyFill="1" applyBorder="1" applyAlignment="1">
      <alignment horizontal="center" vertical="center"/>
    </xf>
    <xf numFmtId="0" fontId="19" fillId="8" borderId="16" xfId="0" applyFont="1" applyFill="1" applyBorder="1" applyAlignment="1">
      <alignment horizontal="center" vertical="center"/>
    </xf>
    <xf numFmtId="0" fontId="12" fillId="2" borderId="26"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2" borderId="29" xfId="0" applyFont="1" applyFill="1" applyBorder="1" applyAlignment="1">
      <alignment horizontal="center" vertical="center"/>
    </xf>
    <xf numFmtId="0" fontId="12" fillId="2" borderId="43" xfId="0" applyFont="1" applyFill="1" applyBorder="1" applyAlignment="1">
      <alignment horizontal="center" vertical="center"/>
    </xf>
    <xf numFmtId="0" fontId="12" fillId="2" borderId="30" xfId="0" applyFont="1" applyFill="1" applyBorder="1" applyAlignment="1">
      <alignment horizontal="center" vertical="center"/>
    </xf>
    <xf numFmtId="0" fontId="12" fillId="3" borderId="0" xfId="0" applyFont="1" applyFill="1" applyBorder="1" applyAlignment="1">
      <alignment horizontal="center" vertical="center" wrapText="1"/>
    </xf>
    <xf numFmtId="0" fontId="0" fillId="0" borderId="0" xfId="0" applyAlignment="1">
      <alignment horizontal="center"/>
    </xf>
    <xf numFmtId="0" fontId="5" fillId="3" borderId="0" xfId="0" applyFont="1" applyFill="1" applyBorder="1" applyAlignment="1">
      <alignment horizontal="center" vertical="center"/>
    </xf>
    <xf numFmtId="0" fontId="5" fillId="3" borderId="0" xfId="0" applyFont="1" applyFill="1" applyBorder="1" applyAlignment="1">
      <alignment horizontal="center" vertical="center" wrapText="1"/>
    </xf>
  </cellXfs>
  <cellStyles count="82">
    <cellStyle name="Millares" xfId="1" builtinId="3"/>
    <cellStyle name="Millares 2" xfId="2"/>
    <cellStyle name="Millares 2 2" xfId="3"/>
    <cellStyle name="Moneda" xfId="4" builtinId="4"/>
    <cellStyle name="Moneda 2" xfId="5"/>
    <cellStyle name="Moneda 2 2" xfId="6"/>
    <cellStyle name="Moneda 3" xfId="7"/>
    <cellStyle name="Moneda 3 2" xfId="8"/>
    <cellStyle name="Moneda 4" xfId="9"/>
    <cellStyle name="Moneda 4 2" xfId="10"/>
    <cellStyle name="Moneda 4 2 2" xfId="11"/>
    <cellStyle name="Moneda 4 3" xfId="12"/>
    <cellStyle name="Moneda 4 3 2" xfId="13"/>
    <cellStyle name="Moneda 4 4" xfId="14"/>
    <cellStyle name="Normal" xfId="0" builtinId="0"/>
    <cellStyle name="Normal 12 2" xfId="15"/>
    <cellStyle name="Normal 18 2" xfId="16"/>
    <cellStyle name="Normal 19 2" xfId="17"/>
    <cellStyle name="Normal 2" xfId="18"/>
    <cellStyle name="Normal 2 2" xfId="19"/>
    <cellStyle name="Normal 2 2 2" xfId="20"/>
    <cellStyle name="Normal 2 2 2 2" xfId="21"/>
    <cellStyle name="Normal 2 2 3" xfId="22"/>
    <cellStyle name="Normal 2 2 3 2" xfId="23"/>
    <cellStyle name="Normal 2 2 4" xfId="24"/>
    <cellStyle name="Normal 2 2 4 2" xfId="25"/>
    <cellStyle name="Normal 2 2 5" xfId="26"/>
    <cellStyle name="Normal 2 2 5 2" xfId="27"/>
    <cellStyle name="Normal 2 2 6" xfId="28"/>
    <cellStyle name="Normal 2 2 6 2" xfId="29"/>
    <cellStyle name="Normal 2 2 7" xfId="30"/>
    <cellStyle name="Normal 2 2 7 2" xfId="31"/>
    <cellStyle name="Normal 2 3" xfId="32"/>
    <cellStyle name="Normal 2 3 2" xfId="33"/>
    <cellStyle name="Normal 2 4" xfId="34"/>
    <cellStyle name="Normal 2 4 2" xfId="35"/>
    <cellStyle name="Normal 2 5" xfId="36"/>
    <cellStyle name="Normal 2 5 2" xfId="37"/>
    <cellStyle name="Normal 2 6" xfId="38"/>
    <cellStyle name="Normal 2 6 2" xfId="39"/>
    <cellStyle name="Normal 21 2" xfId="40"/>
    <cellStyle name="Normal 26 2" xfId="41"/>
    <cellStyle name="Normal 28 2" xfId="42"/>
    <cellStyle name="Normal 3" xfId="43"/>
    <cellStyle name="Normal 3 3" xfId="44"/>
    <cellStyle name="Normal 33 2" xfId="45"/>
    <cellStyle name="Normal 36 2" xfId="46"/>
    <cellStyle name="Normal 38 2" xfId="47"/>
    <cellStyle name="Normal 4" xfId="48"/>
    <cellStyle name="Normal 5" xfId="49"/>
    <cellStyle name="Normal 5 2" xfId="50"/>
    <cellStyle name="Normal 5 2 2" xfId="51"/>
    <cellStyle name="Normal 5 3" xfId="52"/>
    <cellStyle name="Normal 5 3 2" xfId="53"/>
    <cellStyle name="Normal 5 4" xfId="54"/>
    <cellStyle name="Normal 5 4 2" xfId="55"/>
    <cellStyle name="Normal 5 5" xfId="56"/>
    <cellStyle name="Normal 5 5 2" xfId="57"/>
    <cellStyle name="Normal 5 6" xfId="58"/>
    <cellStyle name="Normal 5 6 2" xfId="59"/>
    <cellStyle name="Normal 5 7" xfId="60"/>
    <cellStyle name="Normal 6" xfId="61"/>
    <cellStyle name="Normal 6 2" xfId="62"/>
    <cellStyle name="Normal 6 3" xfId="63"/>
    <cellStyle name="Normal 7" xfId="64"/>
    <cellStyle name="Normal 8" xfId="65"/>
    <cellStyle name="Normal 8 2" xfId="66"/>
    <cellStyle name="Normal 8 2 2" xfId="67"/>
    <cellStyle name="Normal 8 3" xfId="68"/>
    <cellStyle name="Normal 8 4" xfId="69"/>
    <cellStyle name="Normal 9" xfId="70"/>
    <cellStyle name="Normal_Instrumentos Autoevaluación CI" xfId="71"/>
    <cellStyle name="Porcentaje" xfId="72" builtinId="5"/>
    <cellStyle name="Porcentaje 2" xfId="73"/>
    <cellStyle name="Porcentaje 3" xfId="74"/>
    <cellStyle name="Porcentaje 3 2" xfId="75"/>
    <cellStyle name="Porcentaje 4" xfId="76"/>
    <cellStyle name="Porcentual 2" xfId="77"/>
    <cellStyle name="Porcentual 2 10" xfId="78"/>
    <cellStyle name="Porcentual 3" xfId="79"/>
    <cellStyle name="Porcentual 4" xfId="80"/>
    <cellStyle name="Porcentual 5" xfId="81"/>
  </cellStyles>
  <dxfs count="7">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9</xdr:row>
      <xdr:rowOff>0</xdr:rowOff>
    </xdr:from>
    <xdr:to>
      <xdr:col>6</xdr:col>
      <xdr:colOff>0</xdr:colOff>
      <xdr:row>9</xdr:row>
      <xdr:rowOff>209550</xdr:rowOff>
    </xdr:to>
    <xdr:pic>
      <xdr:nvPicPr>
        <xdr:cNvPr id="76033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0" y="34099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209550</xdr:rowOff>
    </xdr:to>
    <xdr:pic>
      <xdr:nvPicPr>
        <xdr:cNvPr id="76033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0" y="34099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209550</xdr:rowOff>
    </xdr:to>
    <xdr:pic>
      <xdr:nvPicPr>
        <xdr:cNvPr id="76033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0" y="34099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209550</xdr:rowOff>
    </xdr:to>
    <xdr:pic>
      <xdr:nvPicPr>
        <xdr:cNvPr id="76034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0" y="34099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209550</xdr:rowOff>
    </xdr:to>
    <xdr:pic>
      <xdr:nvPicPr>
        <xdr:cNvPr id="76034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0" y="34099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209550</xdr:rowOff>
    </xdr:to>
    <xdr:pic>
      <xdr:nvPicPr>
        <xdr:cNvPr id="76034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0" y="34099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209550</xdr:rowOff>
    </xdr:to>
    <xdr:pic>
      <xdr:nvPicPr>
        <xdr:cNvPr id="76034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0" y="34099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209550</xdr:rowOff>
    </xdr:to>
    <xdr:pic>
      <xdr:nvPicPr>
        <xdr:cNvPr id="76034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0" y="34099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209550</xdr:rowOff>
    </xdr:to>
    <xdr:pic>
      <xdr:nvPicPr>
        <xdr:cNvPr id="76034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0" y="34099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209550</xdr:rowOff>
    </xdr:to>
    <xdr:pic>
      <xdr:nvPicPr>
        <xdr:cNvPr id="76034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0" y="34099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209550</xdr:rowOff>
    </xdr:to>
    <xdr:pic>
      <xdr:nvPicPr>
        <xdr:cNvPr id="76034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0" y="34099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209550</xdr:rowOff>
    </xdr:to>
    <xdr:pic>
      <xdr:nvPicPr>
        <xdr:cNvPr id="76034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0" y="34099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209550</xdr:rowOff>
    </xdr:to>
    <xdr:pic>
      <xdr:nvPicPr>
        <xdr:cNvPr id="76034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0" y="34099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209550</xdr:rowOff>
    </xdr:to>
    <xdr:pic>
      <xdr:nvPicPr>
        <xdr:cNvPr id="76035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0" y="34099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209550</xdr:rowOff>
    </xdr:to>
    <xdr:pic>
      <xdr:nvPicPr>
        <xdr:cNvPr id="76035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0" y="34099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209550</xdr:rowOff>
    </xdr:to>
    <xdr:pic>
      <xdr:nvPicPr>
        <xdr:cNvPr id="76035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0" y="34099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86</xdr:row>
      <xdr:rowOff>0</xdr:rowOff>
    </xdr:from>
    <xdr:to>
      <xdr:col>6</xdr:col>
      <xdr:colOff>0</xdr:colOff>
      <xdr:row>86</xdr:row>
      <xdr:rowOff>190500</xdr:rowOff>
    </xdr:to>
    <xdr:pic>
      <xdr:nvPicPr>
        <xdr:cNvPr id="75831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190500</xdr:rowOff>
    </xdr:to>
    <xdr:pic>
      <xdr:nvPicPr>
        <xdr:cNvPr id="75832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190500</xdr:rowOff>
    </xdr:to>
    <xdr:pic>
      <xdr:nvPicPr>
        <xdr:cNvPr id="75832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190500</xdr:rowOff>
    </xdr:to>
    <xdr:pic>
      <xdr:nvPicPr>
        <xdr:cNvPr id="75832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190500</xdr:rowOff>
    </xdr:to>
    <xdr:pic>
      <xdr:nvPicPr>
        <xdr:cNvPr id="75832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190500</xdr:rowOff>
    </xdr:to>
    <xdr:pic>
      <xdr:nvPicPr>
        <xdr:cNvPr id="75832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190500</xdr:rowOff>
    </xdr:to>
    <xdr:pic>
      <xdr:nvPicPr>
        <xdr:cNvPr id="75832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190500</xdr:rowOff>
    </xdr:to>
    <xdr:pic>
      <xdr:nvPicPr>
        <xdr:cNvPr id="75832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190500</xdr:rowOff>
    </xdr:to>
    <xdr:pic>
      <xdr:nvPicPr>
        <xdr:cNvPr id="75832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190500</xdr:rowOff>
    </xdr:to>
    <xdr:pic>
      <xdr:nvPicPr>
        <xdr:cNvPr id="75832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190500</xdr:rowOff>
    </xdr:to>
    <xdr:pic>
      <xdr:nvPicPr>
        <xdr:cNvPr id="75832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190500</xdr:rowOff>
    </xdr:to>
    <xdr:pic>
      <xdr:nvPicPr>
        <xdr:cNvPr id="75833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190500</xdr:rowOff>
    </xdr:to>
    <xdr:pic>
      <xdr:nvPicPr>
        <xdr:cNvPr id="75833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190500</xdr:rowOff>
    </xdr:to>
    <xdr:pic>
      <xdr:nvPicPr>
        <xdr:cNvPr id="75833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190500</xdr:rowOff>
    </xdr:to>
    <xdr:pic>
      <xdr:nvPicPr>
        <xdr:cNvPr id="75833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190500</xdr:rowOff>
    </xdr:to>
    <xdr:pic>
      <xdr:nvPicPr>
        <xdr:cNvPr id="75833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85725</xdr:rowOff>
    </xdr:from>
    <xdr:to>
      <xdr:col>6</xdr:col>
      <xdr:colOff>2809875</xdr:colOff>
      <xdr:row>6</xdr:row>
      <xdr:rowOff>457200</xdr:rowOff>
    </xdr:to>
    <xdr:grpSp>
      <xdr:nvGrpSpPr>
        <xdr:cNvPr id="727865" name="Group 54"/>
        <xdr:cNvGrpSpPr>
          <a:grpSpLocks/>
        </xdr:cNvGrpSpPr>
      </xdr:nvGrpSpPr>
      <xdr:grpSpPr bwMode="auto">
        <a:xfrm>
          <a:off x="18282557" y="2820761"/>
          <a:ext cx="2638425" cy="371475"/>
          <a:chOff x="1888" y="477"/>
          <a:chExt cx="278" cy="55"/>
        </a:xfrm>
      </xdr:grpSpPr>
      <xdr:sp macro="[0]!probaja" textlink="">
        <xdr:nvSpPr>
          <xdr:cNvPr id="3" name="Oval 12"/>
          <xdr:cNvSpPr>
            <a:spLocks noChangeArrowheads="1"/>
          </xdr:cNvSpPr>
        </xdr:nvSpPr>
        <xdr:spPr bwMode="auto">
          <a:xfrm>
            <a:off x="1888" y="477"/>
            <a:ext cx="72" cy="51"/>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xdr:cNvSpPr>
            <a:spLocks noChangeArrowheads="1"/>
          </xdr:cNvSpPr>
        </xdr:nvSpPr>
        <xdr:spPr bwMode="auto">
          <a:xfrm>
            <a:off x="1991" y="487"/>
            <a:ext cx="66" cy="45"/>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0]!probalta" textlink="">
        <xdr:nvSpPr>
          <xdr:cNvPr id="5" name="Oval 16"/>
          <xdr:cNvSpPr>
            <a:spLocks noChangeArrowheads="1"/>
          </xdr:cNvSpPr>
        </xdr:nvSpPr>
        <xdr:spPr bwMode="auto">
          <a:xfrm>
            <a:off x="2097" y="481"/>
            <a:ext cx="69" cy="45"/>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72027</xdr:colOff>
      <xdr:row>6</xdr:row>
      <xdr:rowOff>109635</xdr:rowOff>
    </xdr:from>
    <xdr:to>
      <xdr:col>7</xdr:col>
      <xdr:colOff>727326</xdr:colOff>
      <xdr:row>6</xdr:row>
      <xdr:rowOff>451461</xdr:rowOff>
    </xdr:to>
    <xdr:sp macro="[0]!impnulo" textlink="">
      <xdr:nvSpPr>
        <xdr:cNvPr id="6" name="Oval 21"/>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rgio/AppData/Roaming/Skype/My%20Skype%20Received%20Files/Herramientas%20de%20programaci&#243;n%202017/Inf.%20apertura/Herramienta%20apertura%20de%20actividades%20UDEI-20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UARIO/AppData/Local/Temp/Herramienta_1_programaci&#243;n_nivel_centraL_2017%20prueb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Ronny/Desktop/DPS/POI%20DPS%20071116/POI%202017%20Promoci&#243;n%20nivel%20central%202017%2007%20de%20noviemb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cyConducc"/>
      <sheetName val="2. Reg en Salud"/>
      <sheetName val="3. Vigilancia "/>
      <sheetName val="4. Gestión Institucional "/>
      <sheetName val="5. Valoración_Riesgo "/>
      <sheetName val="6. Control gerencial"/>
      <sheetName val="7. Cumplimiento"/>
      <sheetName val="8. SEVRI-INFO"/>
      <sheetName val="9. Lista riesgos"/>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row r="4">
          <cell r="A4" t="str">
            <v>Resultado esperado: RE.1 Dirección y Conducción Fortalecida</v>
          </cell>
        </row>
      </sheetData>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1. DireccyConducc DPS"/>
      <sheetName val="2. Reg en Salud"/>
      <sheetName val="3. Vigilancia"/>
      <sheetName val="4. Gestión Institucional "/>
      <sheetName val="Estimación DPS"/>
      <sheetName val="5. Valoración_Riesgo "/>
      <sheetName val="6. Control gerencial"/>
      <sheetName val="7. Cumplimiento"/>
      <sheetName val="8. SEVRI-INFO"/>
      <sheetName val="9. Lista riesgos"/>
    </sheetNames>
    <sheetDataSet>
      <sheetData sheetId="0"/>
      <sheetData sheetId="1">
        <row r="53">
          <cell r="L53"/>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6"/>
  <sheetViews>
    <sheetView showGridLines="0" zoomScale="55" zoomScaleNormal="55" workbookViewId="0">
      <selection activeCell="B10" sqref="A10:F46"/>
    </sheetView>
  </sheetViews>
  <sheetFormatPr baseColWidth="10" defaultRowHeight="14.25" x14ac:dyDescent="0.2"/>
  <cols>
    <col min="1" max="1" width="25.7109375" style="195" customWidth="1"/>
    <col min="2" max="2" width="25.7109375" style="172" customWidth="1"/>
    <col min="3" max="3" width="15.5703125" style="172" customWidth="1"/>
    <col min="4" max="4" width="10.7109375" style="172" customWidth="1"/>
    <col min="5" max="5" width="18.42578125" style="172" customWidth="1"/>
    <col min="6" max="6" width="50.7109375" style="196" customWidth="1"/>
    <col min="7" max="7" width="11.7109375" style="172" customWidth="1"/>
    <col min="8" max="12" width="10.7109375" style="172" customWidth="1"/>
    <col min="13" max="13" width="20.7109375" style="172" customWidth="1"/>
    <col min="14" max="14" width="30.7109375" style="172" customWidth="1"/>
    <col min="15" max="15" width="20.7109375" style="172" customWidth="1"/>
    <col min="16" max="16" width="24.7109375" style="172" customWidth="1"/>
    <col min="17" max="16384" width="11.42578125" style="172"/>
  </cols>
  <sheetData>
    <row r="1" spans="1:15" ht="30" x14ac:dyDescent="0.2">
      <c r="A1" s="499" t="s">
        <v>393</v>
      </c>
      <c r="B1" s="500"/>
      <c r="C1" s="500"/>
      <c r="D1" s="500"/>
      <c r="E1" s="500"/>
      <c r="F1" s="500"/>
      <c r="G1" s="500"/>
      <c r="H1" s="500"/>
      <c r="I1" s="500"/>
      <c r="J1" s="500"/>
      <c r="K1" s="500"/>
      <c r="L1" s="500"/>
      <c r="M1" s="500"/>
      <c r="N1" s="500"/>
      <c r="O1" s="500"/>
    </row>
    <row r="2" spans="1:15" s="173" customFormat="1" ht="50.1" customHeight="1" x14ac:dyDescent="0.2">
      <c r="A2" s="497" t="s">
        <v>744</v>
      </c>
      <c r="B2" s="498"/>
      <c r="C2" s="498"/>
      <c r="D2" s="498"/>
      <c r="E2" s="498"/>
      <c r="F2" s="498"/>
      <c r="G2" s="498"/>
      <c r="H2" s="498"/>
      <c r="I2" s="498"/>
      <c r="J2" s="498"/>
      <c r="K2" s="498"/>
      <c r="L2" s="498"/>
      <c r="M2" s="498"/>
      <c r="N2" s="498"/>
      <c r="O2" s="498"/>
    </row>
    <row r="3" spans="1:15" s="173" customFormat="1" ht="20.100000000000001" customHeight="1" x14ac:dyDescent="0.2">
      <c r="A3" s="501" t="s">
        <v>777</v>
      </c>
      <c r="B3" s="502"/>
      <c r="C3" s="502"/>
      <c r="D3" s="502"/>
      <c r="E3" s="502"/>
      <c r="F3" s="502"/>
      <c r="G3" s="502"/>
      <c r="H3" s="502"/>
      <c r="I3" s="502"/>
      <c r="J3" s="502"/>
      <c r="K3" s="502"/>
      <c r="L3" s="502"/>
      <c r="M3" s="502"/>
      <c r="N3" s="502"/>
      <c r="O3" s="502"/>
    </row>
    <row r="4" spans="1:15" s="173" customFormat="1" ht="30" customHeight="1" x14ac:dyDescent="0.2">
      <c r="A4" s="503" t="s">
        <v>745</v>
      </c>
      <c r="B4" s="504"/>
      <c r="C4" s="504"/>
      <c r="D4" s="504"/>
      <c r="E4" s="504"/>
      <c r="F4" s="504"/>
      <c r="G4" s="504"/>
      <c r="H4" s="504"/>
      <c r="I4" s="504"/>
      <c r="J4" s="504"/>
      <c r="K4" s="504"/>
      <c r="L4" s="504"/>
      <c r="M4" s="504"/>
      <c r="N4" s="504"/>
      <c r="O4" s="504"/>
    </row>
    <row r="5" spans="1:15" s="173" customFormat="1" ht="30" customHeight="1" x14ac:dyDescent="0.2">
      <c r="A5" s="491" t="s">
        <v>359</v>
      </c>
      <c r="B5" s="491"/>
      <c r="C5" s="491"/>
      <c r="D5" s="491"/>
      <c r="E5" s="492"/>
      <c r="F5" s="490" t="s">
        <v>376</v>
      </c>
      <c r="G5" s="490"/>
      <c r="H5" s="490"/>
      <c r="I5" s="490"/>
      <c r="J5" s="490"/>
      <c r="K5" s="490"/>
      <c r="L5" s="490"/>
      <c r="M5" s="490"/>
      <c r="N5" s="490"/>
      <c r="O5" s="490"/>
    </row>
    <row r="6" spans="1:15" s="173" customFormat="1" ht="31.5" customHeight="1" x14ac:dyDescent="0.2">
      <c r="A6" s="511" t="s">
        <v>700</v>
      </c>
      <c r="B6" s="511" t="s">
        <v>719</v>
      </c>
      <c r="C6" s="532" t="s">
        <v>720</v>
      </c>
      <c r="D6" s="549" t="s">
        <v>721</v>
      </c>
      <c r="E6" s="532" t="s">
        <v>741</v>
      </c>
      <c r="F6" s="532" t="s">
        <v>723</v>
      </c>
      <c r="G6" s="527" t="s">
        <v>743</v>
      </c>
      <c r="H6" s="528"/>
      <c r="I6" s="529" t="s">
        <v>725</v>
      </c>
      <c r="J6" s="529"/>
      <c r="K6" s="529"/>
      <c r="L6" s="529"/>
      <c r="M6" s="508" t="s">
        <v>726</v>
      </c>
      <c r="N6" s="508" t="s">
        <v>727</v>
      </c>
      <c r="O6" s="508" t="s">
        <v>728</v>
      </c>
    </row>
    <row r="7" spans="1:15" s="173" customFormat="1" ht="31.5" customHeight="1" x14ac:dyDescent="0.2">
      <c r="A7" s="512"/>
      <c r="B7" s="512"/>
      <c r="C7" s="533"/>
      <c r="D7" s="550"/>
      <c r="E7" s="533"/>
      <c r="F7" s="533"/>
      <c r="G7" s="509" t="s">
        <v>364</v>
      </c>
      <c r="H7" s="509" t="s">
        <v>365</v>
      </c>
      <c r="I7" s="328" t="s">
        <v>746</v>
      </c>
      <c r="J7" s="328" t="s">
        <v>747</v>
      </c>
      <c r="K7" s="328" t="s">
        <v>748</v>
      </c>
      <c r="L7" s="328" t="s">
        <v>749</v>
      </c>
      <c r="M7" s="508"/>
      <c r="N7" s="508"/>
      <c r="O7" s="508"/>
    </row>
    <row r="8" spans="1:15" s="173" customFormat="1" ht="31.5" customHeight="1" x14ac:dyDescent="0.2">
      <c r="A8" s="513"/>
      <c r="B8" s="513"/>
      <c r="C8" s="534"/>
      <c r="D8" s="551"/>
      <c r="E8" s="534"/>
      <c r="F8" s="534"/>
      <c r="G8" s="510"/>
      <c r="H8" s="510"/>
      <c r="I8" s="327" t="s">
        <v>742</v>
      </c>
      <c r="J8" s="327" t="s">
        <v>742</v>
      </c>
      <c r="K8" s="327" t="s">
        <v>742</v>
      </c>
      <c r="L8" s="327" t="s">
        <v>742</v>
      </c>
      <c r="M8" s="508"/>
      <c r="N8" s="508"/>
      <c r="O8" s="508"/>
    </row>
    <row r="9" spans="1:15" s="173" customFormat="1" ht="30" customHeight="1" x14ac:dyDescent="0.2">
      <c r="A9" s="505" t="s">
        <v>344</v>
      </c>
      <c r="B9" s="506"/>
      <c r="C9" s="506"/>
      <c r="D9" s="506"/>
      <c r="E9" s="506"/>
      <c r="F9" s="506"/>
      <c r="G9" s="506"/>
      <c r="H9" s="506"/>
      <c r="I9" s="506"/>
      <c r="J9" s="506"/>
      <c r="K9" s="506"/>
      <c r="L9" s="506"/>
      <c r="M9" s="506"/>
      <c r="N9" s="506"/>
      <c r="O9" s="507"/>
    </row>
    <row r="10" spans="1:15" s="173" customFormat="1" ht="64.5" customHeight="1" x14ac:dyDescent="0.2">
      <c r="A10" s="514" t="s">
        <v>277</v>
      </c>
      <c r="B10" s="329" t="s">
        <v>182</v>
      </c>
      <c r="C10" s="160">
        <v>0</v>
      </c>
      <c r="D10" s="160"/>
      <c r="E10" s="325">
        <v>2</v>
      </c>
      <c r="F10" s="331" t="s">
        <v>778</v>
      </c>
      <c r="G10" s="343" t="s">
        <v>751</v>
      </c>
      <c r="H10" s="335">
        <v>1</v>
      </c>
      <c r="I10" s="335">
        <v>0.25</v>
      </c>
      <c r="J10" s="335">
        <v>0.25</v>
      </c>
      <c r="K10" s="335">
        <v>0.25</v>
      </c>
      <c r="L10" s="348">
        <v>0.25</v>
      </c>
      <c r="M10" s="358" t="s">
        <v>782</v>
      </c>
      <c r="N10" s="330" t="s">
        <v>750</v>
      </c>
      <c r="O10" s="326" t="s">
        <v>774</v>
      </c>
    </row>
    <row r="11" spans="1:15" s="173" customFormat="1" ht="42" customHeight="1" x14ac:dyDescent="0.2">
      <c r="A11" s="515"/>
      <c r="B11" s="514" t="s">
        <v>183</v>
      </c>
      <c r="C11" s="514">
        <v>0</v>
      </c>
      <c r="D11" s="610">
        <v>0.05</v>
      </c>
      <c r="E11" s="517"/>
      <c r="F11" s="349" t="s">
        <v>779</v>
      </c>
      <c r="G11" s="343" t="s">
        <v>752</v>
      </c>
      <c r="H11" s="335">
        <v>0.5</v>
      </c>
      <c r="I11" s="335">
        <v>1</v>
      </c>
      <c r="J11" s="335"/>
      <c r="K11" s="335"/>
      <c r="L11" s="348"/>
      <c r="M11" s="358" t="s">
        <v>782</v>
      </c>
      <c r="N11" s="330" t="s">
        <v>754</v>
      </c>
      <c r="O11" s="326" t="s">
        <v>774</v>
      </c>
    </row>
    <row r="12" spans="1:15" s="173" customFormat="1" ht="71.25" customHeight="1" x14ac:dyDescent="0.2">
      <c r="A12" s="515"/>
      <c r="B12" s="515"/>
      <c r="C12" s="515"/>
      <c r="D12" s="611"/>
      <c r="E12" s="518"/>
      <c r="F12" s="175" t="s">
        <v>780</v>
      </c>
      <c r="G12" s="343" t="s">
        <v>753</v>
      </c>
      <c r="H12" s="266">
        <v>1</v>
      </c>
      <c r="I12" s="334">
        <v>0.25</v>
      </c>
      <c r="J12" s="334">
        <v>0.25</v>
      </c>
      <c r="K12" s="334">
        <v>0.25</v>
      </c>
      <c r="L12" s="348">
        <v>0.25</v>
      </c>
      <c r="M12" s="358" t="s">
        <v>782</v>
      </c>
      <c r="N12" s="330" t="s">
        <v>754</v>
      </c>
      <c r="O12" s="326" t="s">
        <v>774</v>
      </c>
    </row>
    <row r="13" spans="1:15" s="173" customFormat="1" ht="39" customHeight="1" x14ac:dyDescent="0.2">
      <c r="A13" s="515"/>
      <c r="B13" s="515"/>
      <c r="C13" s="515"/>
      <c r="D13" s="611"/>
      <c r="E13" s="518"/>
      <c r="F13" s="175" t="s">
        <v>757</v>
      </c>
      <c r="G13" s="343" t="s">
        <v>755</v>
      </c>
      <c r="H13" s="266">
        <v>1</v>
      </c>
      <c r="I13" s="334"/>
      <c r="J13" s="334"/>
      <c r="K13" s="334">
        <v>1</v>
      </c>
      <c r="L13" s="348"/>
      <c r="M13" s="358" t="s">
        <v>782</v>
      </c>
      <c r="N13" s="330" t="s">
        <v>756</v>
      </c>
      <c r="O13" s="326" t="s">
        <v>774</v>
      </c>
    </row>
    <row r="14" spans="1:15" s="173" customFormat="1" ht="49.5" customHeight="1" x14ac:dyDescent="0.2">
      <c r="A14" s="515"/>
      <c r="B14" s="516"/>
      <c r="C14" s="516"/>
      <c r="D14" s="612"/>
      <c r="E14" s="519"/>
      <c r="F14" s="175" t="s">
        <v>781</v>
      </c>
      <c r="G14" s="343" t="s">
        <v>758</v>
      </c>
      <c r="H14" s="266">
        <v>1</v>
      </c>
      <c r="I14" s="334"/>
      <c r="J14" s="334"/>
      <c r="K14" s="334">
        <v>0.5</v>
      </c>
      <c r="L14" s="348">
        <v>0.5</v>
      </c>
      <c r="M14" s="358" t="s">
        <v>782</v>
      </c>
      <c r="N14" s="330" t="s">
        <v>759</v>
      </c>
      <c r="O14" s="326" t="s">
        <v>774</v>
      </c>
    </row>
    <row r="15" spans="1:15" s="173" customFormat="1" ht="50.25" customHeight="1" x14ac:dyDescent="0.2">
      <c r="A15" s="515"/>
      <c r="B15" s="310"/>
      <c r="C15" s="493" t="s">
        <v>760</v>
      </c>
      <c r="D15" s="493">
        <v>20</v>
      </c>
      <c r="E15" s="496">
        <f>SUM(M15:M23)</f>
        <v>1705000000</v>
      </c>
      <c r="F15" s="352" t="s">
        <v>761</v>
      </c>
      <c r="G15" s="351">
        <v>1</v>
      </c>
      <c r="H15" s="353">
        <v>1</v>
      </c>
      <c r="I15" s="353">
        <v>0.33</v>
      </c>
      <c r="J15" s="353">
        <v>0.33</v>
      </c>
      <c r="K15" s="353">
        <v>0.34</v>
      </c>
      <c r="L15" s="353"/>
      <c r="M15" s="354"/>
      <c r="N15" s="351" t="s">
        <v>775</v>
      </c>
      <c r="O15" s="332"/>
    </row>
    <row r="16" spans="1:15" s="173" customFormat="1" ht="45" customHeight="1" x14ac:dyDescent="0.2">
      <c r="A16" s="515"/>
      <c r="B16" s="350"/>
      <c r="C16" s="494"/>
      <c r="D16" s="494"/>
      <c r="E16" s="494"/>
      <c r="F16" s="352" t="s">
        <v>394</v>
      </c>
      <c r="G16" s="351">
        <v>1</v>
      </c>
      <c r="H16" s="353">
        <v>1</v>
      </c>
      <c r="I16" s="353">
        <v>0.25</v>
      </c>
      <c r="J16" s="353">
        <v>0.25</v>
      </c>
      <c r="K16" s="353">
        <v>0.25</v>
      </c>
      <c r="L16" s="353">
        <v>0.25</v>
      </c>
      <c r="M16" s="354"/>
      <c r="N16" s="351" t="s">
        <v>776</v>
      </c>
      <c r="O16" s="332"/>
    </row>
    <row r="17" spans="1:15" s="173" customFormat="1" ht="51" customHeight="1" x14ac:dyDescent="0.2">
      <c r="A17" s="515"/>
      <c r="B17" s="350"/>
      <c r="C17" s="494"/>
      <c r="D17" s="494"/>
      <c r="E17" s="494"/>
      <c r="F17" s="352" t="s">
        <v>762</v>
      </c>
      <c r="G17" s="351">
        <v>1</v>
      </c>
      <c r="H17" s="353">
        <v>1</v>
      </c>
      <c r="I17" s="353"/>
      <c r="J17" s="353"/>
      <c r="K17" s="353">
        <v>0.5</v>
      </c>
      <c r="L17" s="353">
        <v>0.5</v>
      </c>
      <c r="M17" s="354">
        <v>5000000</v>
      </c>
      <c r="N17" s="351" t="s">
        <v>763</v>
      </c>
      <c r="O17" s="326" t="s">
        <v>774</v>
      </c>
    </row>
    <row r="18" spans="1:15" s="173" customFormat="1" ht="43.5" customHeight="1" x14ac:dyDescent="0.2">
      <c r="A18" s="515"/>
      <c r="B18" s="350"/>
      <c r="C18" s="494"/>
      <c r="D18" s="494"/>
      <c r="E18" s="494"/>
      <c r="F18" s="352" t="s">
        <v>395</v>
      </c>
      <c r="G18" s="351">
        <v>1</v>
      </c>
      <c r="H18" s="353">
        <v>1</v>
      </c>
      <c r="I18" s="353">
        <v>0.25</v>
      </c>
      <c r="J18" s="353">
        <v>0.25</v>
      </c>
      <c r="K18" s="353">
        <v>0.25</v>
      </c>
      <c r="L18" s="353">
        <v>0.25</v>
      </c>
      <c r="M18" s="354">
        <v>700000000</v>
      </c>
      <c r="N18" s="351" t="s">
        <v>764</v>
      </c>
      <c r="O18" s="326" t="s">
        <v>774</v>
      </c>
    </row>
    <row r="19" spans="1:15" s="173" customFormat="1" ht="33.75" customHeight="1" x14ac:dyDescent="0.2">
      <c r="A19" s="515"/>
      <c r="B19" s="350"/>
      <c r="C19" s="494"/>
      <c r="D19" s="494"/>
      <c r="E19" s="494"/>
      <c r="F19" s="352" t="s">
        <v>396</v>
      </c>
      <c r="G19" s="351">
        <v>1</v>
      </c>
      <c r="H19" s="353">
        <v>1</v>
      </c>
      <c r="I19" s="353">
        <v>0.25</v>
      </c>
      <c r="J19" s="353">
        <v>0.25</v>
      </c>
      <c r="K19" s="353">
        <v>0.25</v>
      </c>
      <c r="L19" s="353">
        <v>0.25</v>
      </c>
      <c r="M19" s="354">
        <v>200000000</v>
      </c>
      <c r="N19" s="351" t="s">
        <v>764</v>
      </c>
      <c r="O19" s="326" t="s">
        <v>774</v>
      </c>
    </row>
    <row r="20" spans="1:15" s="173" customFormat="1" ht="42" customHeight="1" x14ac:dyDescent="0.2">
      <c r="A20" s="515"/>
      <c r="B20" s="350"/>
      <c r="C20" s="494"/>
      <c r="D20" s="494"/>
      <c r="E20" s="494"/>
      <c r="F20" s="352" t="s">
        <v>397</v>
      </c>
      <c r="G20" s="351">
        <v>1</v>
      </c>
      <c r="H20" s="353">
        <v>1</v>
      </c>
      <c r="I20" s="353">
        <v>0.25</v>
      </c>
      <c r="J20" s="353">
        <v>0.25</v>
      </c>
      <c r="K20" s="353">
        <v>0.25</v>
      </c>
      <c r="L20" s="353">
        <v>0.25</v>
      </c>
      <c r="M20" s="354">
        <v>700000000</v>
      </c>
      <c r="N20" s="351" t="s">
        <v>764</v>
      </c>
      <c r="O20" s="326" t="s">
        <v>774</v>
      </c>
    </row>
    <row r="21" spans="1:15" s="173" customFormat="1" ht="30.75" customHeight="1" x14ac:dyDescent="0.2">
      <c r="A21" s="515"/>
      <c r="B21" s="350"/>
      <c r="C21" s="494"/>
      <c r="D21" s="494"/>
      <c r="E21" s="494"/>
      <c r="F21" s="355" t="s">
        <v>765</v>
      </c>
      <c r="G21" s="351">
        <v>1</v>
      </c>
      <c r="H21" s="353">
        <v>0.2</v>
      </c>
      <c r="I21" s="353"/>
      <c r="J21" s="353"/>
      <c r="K21" s="353">
        <v>0.1</v>
      </c>
      <c r="L21" s="353">
        <v>0.1</v>
      </c>
      <c r="M21" s="354">
        <v>100000000</v>
      </c>
      <c r="N21" s="351" t="s">
        <v>764</v>
      </c>
      <c r="O21" s="326" t="s">
        <v>774</v>
      </c>
    </row>
    <row r="22" spans="1:15" s="173" customFormat="1" ht="38.25" customHeight="1" x14ac:dyDescent="0.2">
      <c r="A22" s="515"/>
      <c r="B22" s="350"/>
      <c r="C22" s="494"/>
      <c r="D22" s="494"/>
      <c r="E22" s="494"/>
      <c r="F22" s="356" t="s">
        <v>398</v>
      </c>
      <c r="G22" s="351"/>
      <c r="H22" s="353"/>
      <c r="I22" s="353"/>
      <c r="J22" s="353"/>
      <c r="K22" s="353"/>
      <c r="L22" s="353"/>
      <c r="M22" s="354"/>
      <c r="N22" s="351"/>
      <c r="O22" s="332"/>
    </row>
    <row r="23" spans="1:15" ht="37.5" customHeight="1" x14ac:dyDescent="0.2">
      <c r="A23" s="516"/>
      <c r="B23" s="311"/>
      <c r="C23" s="495"/>
      <c r="D23" s="495"/>
      <c r="E23" s="495"/>
      <c r="F23" s="357" t="s">
        <v>399</v>
      </c>
      <c r="G23" s="351"/>
      <c r="H23" s="353"/>
      <c r="I23" s="353"/>
      <c r="J23" s="353"/>
      <c r="K23" s="353"/>
      <c r="L23" s="353"/>
      <c r="M23" s="354"/>
      <c r="N23" s="351"/>
      <c r="O23" s="333"/>
    </row>
    <row r="24" spans="1:15" s="173" customFormat="1" ht="35.25" customHeight="1" x14ac:dyDescent="0.2">
      <c r="A24" s="576" t="s">
        <v>736</v>
      </c>
      <c r="B24" s="577"/>
      <c r="C24" s="577"/>
      <c r="D24" s="577"/>
      <c r="E24" s="577"/>
      <c r="F24" s="578"/>
      <c r="G24" s="228" t="s">
        <v>383</v>
      </c>
      <c r="H24" s="266"/>
      <c r="I24" s="266"/>
      <c r="J24" s="266"/>
      <c r="K24" s="266"/>
      <c r="L24" s="344"/>
      <c r="M24" s="267"/>
      <c r="N24" s="174"/>
      <c r="O24" s="526" t="s">
        <v>400</v>
      </c>
    </row>
    <row r="25" spans="1:15" ht="42.75" x14ac:dyDescent="0.2">
      <c r="A25" s="514" t="s">
        <v>278</v>
      </c>
      <c r="B25" s="537" t="s">
        <v>177</v>
      </c>
      <c r="C25" s="547">
        <v>8</v>
      </c>
      <c r="D25" s="605">
        <v>0.25</v>
      </c>
      <c r="E25" s="543" t="s">
        <v>263</v>
      </c>
      <c r="F25" s="180" t="s">
        <v>382</v>
      </c>
      <c r="G25" s="229">
        <v>1</v>
      </c>
      <c r="H25" s="266"/>
      <c r="I25" s="266"/>
      <c r="J25" s="266"/>
      <c r="K25" s="266"/>
      <c r="L25" s="344"/>
      <c r="M25" s="269"/>
      <c r="N25" s="178"/>
      <c r="O25" s="526"/>
    </row>
    <row r="26" spans="1:15" ht="42.75" x14ac:dyDescent="0.2">
      <c r="A26" s="515"/>
      <c r="B26" s="538"/>
      <c r="C26" s="604"/>
      <c r="D26" s="606"/>
      <c r="E26" s="544"/>
      <c r="F26" s="180" t="s">
        <v>384</v>
      </c>
      <c r="G26" s="228" t="s">
        <v>386</v>
      </c>
      <c r="H26" s="266"/>
      <c r="I26" s="266"/>
      <c r="J26" s="266"/>
      <c r="K26" s="266"/>
      <c r="L26" s="344"/>
      <c r="M26" s="269"/>
      <c r="N26" s="178"/>
      <c r="O26" s="526"/>
    </row>
    <row r="27" spans="1:15" ht="14.25" customHeight="1" x14ac:dyDescent="0.2">
      <c r="A27" s="515"/>
      <c r="B27" s="538"/>
      <c r="C27" s="604"/>
      <c r="D27" s="606"/>
      <c r="E27" s="544"/>
      <c r="F27" s="571" t="s">
        <v>385</v>
      </c>
      <c r="G27" s="228" t="s">
        <v>387</v>
      </c>
      <c r="H27" s="266"/>
      <c r="I27" s="266"/>
      <c r="J27" s="266"/>
      <c r="K27" s="266"/>
      <c r="L27" s="344"/>
      <c r="M27" s="269"/>
      <c r="N27" s="178"/>
      <c r="O27" s="526"/>
    </row>
    <row r="28" spans="1:15" ht="25.5" x14ac:dyDescent="0.2">
      <c r="A28" s="515"/>
      <c r="B28" s="538"/>
      <c r="C28" s="604"/>
      <c r="D28" s="606"/>
      <c r="E28" s="544"/>
      <c r="F28" s="572"/>
      <c r="G28" s="231" t="s">
        <v>386</v>
      </c>
      <c r="H28" s="266"/>
      <c r="I28" s="266"/>
      <c r="J28" s="266"/>
      <c r="K28" s="266"/>
      <c r="L28" s="344"/>
      <c r="M28" s="269"/>
      <c r="N28" s="178"/>
      <c r="O28" s="526"/>
    </row>
    <row r="29" spans="1:15" ht="63.75" x14ac:dyDescent="0.2">
      <c r="A29" s="515"/>
      <c r="B29" s="538"/>
      <c r="C29" s="604"/>
      <c r="D29" s="606"/>
      <c r="E29" s="544"/>
      <c r="F29" s="230" t="s">
        <v>388</v>
      </c>
      <c r="G29" s="231" t="s">
        <v>390</v>
      </c>
      <c r="H29" s="266"/>
      <c r="I29" s="266"/>
      <c r="J29" s="266"/>
      <c r="K29" s="266"/>
      <c r="L29" s="344"/>
      <c r="M29" s="269"/>
      <c r="N29" s="178"/>
      <c r="O29" s="526"/>
    </row>
    <row r="30" spans="1:15" ht="76.5" x14ac:dyDescent="0.2">
      <c r="A30" s="515"/>
      <c r="B30" s="538"/>
      <c r="C30" s="604"/>
      <c r="D30" s="606"/>
      <c r="E30" s="544"/>
      <c r="F30" s="230" t="s">
        <v>389</v>
      </c>
      <c r="G30" s="231" t="s">
        <v>556</v>
      </c>
      <c r="H30" s="266"/>
      <c r="I30" s="266"/>
      <c r="J30" s="266"/>
      <c r="K30" s="266"/>
      <c r="L30" s="344"/>
      <c r="M30" s="269"/>
      <c r="N30" s="178"/>
      <c r="O30" s="526"/>
    </row>
    <row r="31" spans="1:15" ht="42.75" x14ac:dyDescent="0.2">
      <c r="A31" s="515"/>
      <c r="B31" s="538"/>
      <c r="C31" s="604"/>
      <c r="D31" s="606"/>
      <c r="E31" s="544"/>
      <c r="F31" s="230" t="s">
        <v>555</v>
      </c>
      <c r="G31" s="231" t="s">
        <v>558</v>
      </c>
      <c r="H31" s="266"/>
      <c r="I31" s="266"/>
      <c r="J31" s="266"/>
      <c r="K31" s="266"/>
      <c r="L31" s="344"/>
      <c r="M31" s="269"/>
      <c r="N31" s="178"/>
      <c r="O31" s="526"/>
    </row>
    <row r="32" spans="1:15" ht="57" x14ac:dyDescent="0.2">
      <c r="A32" s="515"/>
      <c r="B32" s="538"/>
      <c r="C32" s="604"/>
      <c r="D32" s="606"/>
      <c r="E32" s="544"/>
      <c r="F32" s="230" t="s">
        <v>557</v>
      </c>
      <c r="G32" s="232" t="s">
        <v>392</v>
      </c>
      <c r="H32" s="266"/>
      <c r="I32" s="266"/>
      <c r="J32" s="266"/>
      <c r="K32" s="266"/>
      <c r="L32" s="344"/>
      <c r="M32" s="269"/>
      <c r="N32" s="178"/>
      <c r="O32" s="526"/>
    </row>
    <row r="33" spans="1:15" ht="42.75" x14ac:dyDescent="0.2">
      <c r="A33" s="515"/>
      <c r="B33" s="538"/>
      <c r="C33" s="604"/>
      <c r="D33" s="606"/>
      <c r="E33" s="544"/>
      <c r="F33" s="230" t="s">
        <v>391</v>
      </c>
      <c r="G33" s="338"/>
      <c r="H33" s="266"/>
      <c r="I33" s="266"/>
      <c r="J33" s="266"/>
      <c r="K33" s="266"/>
      <c r="L33" s="344"/>
      <c r="M33" s="269"/>
      <c r="N33" s="178"/>
      <c r="O33" s="526"/>
    </row>
    <row r="34" spans="1:15" ht="28.5" x14ac:dyDescent="0.2">
      <c r="A34" s="571" t="s">
        <v>267</v>
      </c>
      <c r="B34" s="573" t="s">
        <v>360</v>
      </c>
      <c r="C34" s="568">
        <v>92</v>
      </c>
      <c r="D34" s="183"/>
      <c r="E34" s="517">
        <v>70</v>
      </c>
      <c r="F34" s="180" t="s">
        <v>686</v>
      </c>
      <c r="G34" s="338"/>
      <c r="H34" s="266"/>
      <c r="I34" s="266"/>
      <c r="J34" s="266"/>
      <c r="K34" s="266"/>
      <c r="L34" s="344"/>
      <c r="M34" s="269"/>
      <c r="N34" s="178"/>
      <c r="O34" s="613" t="s">
        <v>731</v>
      </c>
    </row>
    <row r="35" spans="1:15" ht="28.5" x14ac:dyDescent="0.2">
      <c r="A35" s="609"/>
      <c r="B35" s="574"/>
      <c r="C35" s="569"/>
      <c r="D35" s="184"/>
      <c r="E35" s="518"/>
      <c r="F35" s="180" t="s">
        <v>687</v>
      </c>
      <c r="G35" s="338"/>
      <c r="H35" s="266"/>
      <c r="I35" s="266"/>
      <c r="J35" s="266"/>
      <c r="K35" s="266"/>
      <c r="L35" s="344"/>
      <c r="M35" s="269"/>
      <c r="N35" s="178"/>
      <c r="O35" s="614"/>
    </row>
    <row r="36" spans="1:15" ht="42.75" x14ac:dyDescent="0.2">
      <c r="A36" s="609"/>
      <c r="B36" s="574"/>
      <c r="C36" s="569"/>
      <c r="D36" s="184"/>
      <c r="E36" s="518"/>
      <c r="F36" s="180" t="s">
        <v>688</v>
      </c>
      <c r="G36" s="338"/>
      <c r="H36" s="266"/>
      <c r="I36" s="266"/>
      <c r="J36" s="266"/>
      <c r="K36" s="266"/>
      <c r="L36" s="344"/>
      <c r="M36" s="269"/>
      <c r="N36" s="178"/>
      <c r="O36" s="614"/>
    </row>
    <row r="37" spans="1:15" ht="42.75" x14ac:dyDescent="0.2">
      <c r="A37" s="609"/>
      <c r="B37" s="574"/>
      <c r="C37" s="569"/>
      <c r="D37" s="184"/>
      <c r="E37" s="518"/>
      <c r="F37" s="180" t="s">
        <v>689</v>
      </c>
      <c r="G37" s="338"/>
      <c r="H37" s="266"/>
      <c r="I37" s="266"/>
      <c r="J37" s="266"/>
      <c r="K37" s="266"/>
      <c r="L37" s="344"/>
      <c r="M37" s="269"/>
      <c r="N37" s="178"/>
      <c r="O37" s="614"/>
    </row>
    <row r="38" spans="1:15" ht="28.5" x14ac:dyDescent="0.2">
      <c r="A38" s="609"/>
      <c r="B38" s="575"/>
      <c r="C38" s="570"/>
      <c r="D38" s="185"/>
      <c r="E38" s="519"/>
      <c r="F38" s="180" t="s">
        <v>690</v>
      </c>
      <c r="G38" s="338"/>
      <c r="H38" s="266"/>
      <c r="I38" s="266"/>
      <c r="J38" s="266"/>
      <c r="K38" s="266"/>
      <c r="L38" s="344"/>
      <c r="M38" s="269"/>
      <c r="N38" s="178"/>
      <c r="O38" s="614"/>
    </row>
    <row r="39" spans="1:15" x14ac:dyDescent="0.2">
      <c r="A39" s="609"/>
      <c r="B39" s="571" t="s">
        <v>268</v>
      </c>
      <c r="C39" s="547">
        <v>1</v>
      </c>
      <c r="D39" s="179"/>
      <c r="E39" s="517">
        <v>10</v>
      </c>
      <c r="F39" s="180" t="s">
        <v>691</v>
      </c>
      <c r="G39" s="338"/>
      <c r="H39" s="266"/>
      <c r="I39" s="266"/>
      <c r="J39" s="266"/>
      <c r="K39" s="266"/>
      <c r="L39" s="344"/>
      <c r="M39" s="269"/>
      <c r="N39" s="178"/>
      <c r="O39" s="614"/>
    </row>
    <row r="40" spans="1:15" ht="28.5" x14ac:dyDescent="0.2">
      <c r="A40" s="609"/>
      <c r="B40" s="572"/>
      <c r="C40" s="548"/>
      <c r="D40" s="181"/>
      <c r="E40" s="519"/>
      <c r="F40" s="180" t="s">
        <v>692</v>
      </c>
      <c r="G40" s="338"/>
      <c r="H40" s="266"/>
      <c r="I40" s="266"/>
      <c r="J40" s="266"/>
      <c r="K40" s="266"/>
      <c r="L40" s="344"/>
      <c r="M40" s="269"/>
      <c r="N40" s="178"/>
      <c r="O40" s="614"/>
    </row>
    <row r="41" spans="1:15" ht="28.5" x14ac:dyDescent="0.2">
      <c r="A41" s="609"/>
      <c r="B41" s="571" t="s">
        <v>361</v>
      </c>
      <c r="C41" s="593">
        <v>1</v>
      </c>
      <c r="D41" s="547"/>
      <c r="E41" s="593"/>
      <c r="F41" s="239" t="s">
        <v>732</v>
      </c>
      <c r="G41" s="338"/>
      <c r="H41" s="266"/>
      <c r="I41" s="266"/>
      <c r="J41" s="266"/>
      <c r="K41" s="266"/>
      <c r="L41" s="344"/>
      <c r="M41" s="269"/>
      <c r="N41" s="178"/>
      <c r="O41" s="614"/>
    </row>
    <row r="42" spans="1:15" ht="42.75" x14ac:dyDescent="0.2">
      <c r="A42" s="609"/>
      <c r="B42" s="609"/>
      <c r="C42" s="593"/>
      <c r="D42" s="548"/>
      <c r="E42" s="593"/>
      <c r="F42" s="239" t="s">
        <v>733</v>
      </c>
      <c r="G42" s="338"/>
      <c r="H42" s="266"/>
      <c r="I42" s="266"/>
      <c r="J42" s="266"/>
      <c r="K42" s="266"/>
      <c r="L42" s="344"/>
      <c r="M42" s="269"/>
      <c r="N42" s="178"/>
      <c r="O42" s="614"/>
    </row>
    <row r="43" spans="1:15" ht="44.25" customHeight="1" x14ac:dyDescent="0.2">
      <c r="A43" s="537" t="s">
        <v>274</v>
      </c>
      <c r="B43" s="571" t="s">
        <v>269</v>
      </c>
      <c r="C43" s="181">
        <v>3</v>
      </c>
      <c r="D43" s="187"/>
      <c r="E43" s="188"/>
      <c r="F43" s="313" t="s">
        <v>693</v>
      </c>
      <c r="G43" s="338"/>
      <c r="H43" s="266"/>
      <c r="I43" s="266"/>
      <c r="J43" s="266"/>
      <c r="K43" s="266"/>
      <c r="L43" s="344"/>
      <c r="M43" s="269"/>
      <c r="N43" s="178"/>
      <c r="O43" s="614"/>
    </row>
    <row r="44" spans="1:15" ht="42.75" x14ac:dyDescent="0.2">
      <c r="A44" s="564"/>
      <c r="B44" s="572"/>
      <c r="C44" s="181">
        <v>4</v>
      </c>
      <c r="D44" s="187"/>
      <c r="E44" s="188"/>
      <c r="F44" s="180" t="s">
        <v>694</v>
      </c>
      <c r="G44" s="338"/>
      <c r="H44" s="266"/>
      <c r="I44" s="266"/>
      <c r="J44" s="266"/>
      <c r="K44" s="266"/>
      <c r="L44" s="344"/>
      <c r="M44" s="269"/>
      <c r="N44" s="178"/>
      <c r="O44" s="614"/>
    </row>
    <row r="45" spans="1:15" x14ac:dyDescent="0.2">
      <c r="A45" s="537" t="s">
        <v>275</v>
      </c>
      <c r="B45" s="189" t="s">
        <v>270</v>
      </c>
      <c r="C45" s="181">
        <v>2</v>
      </c>
      <c r="D45" s="187"/>
      <c r="E45" s="188"/>
      <c r="F45" s="180" t="s">
        <v>695</v>
      </c>
      <c r="G45" s="338"/>
      <c r="H45" s="266"/>
      <c r="I45" s="266"/>
      <c r="J45" s="266"/>
      <c r="K45" s="266"/>
      <c r="L45" s="344"/>
      <c r="M45" s="269"/>
      <c r="N45" s="178"/>
      <c r="O45" s="614"/>
    </row>
    <row r="46" spans="1:15" ht="28.5" x14ac:dyDescent="0.2">
      <c r="A46" s="564"/>
      <c r="B46" s="189" t="s">
        <v>271</v>
      </c>
      <c r="C46" s="181">
        <v>2</v>
      </c>
      <c r="D46" s="187"/>
      <c r="E46" s="188"/>
      <c r="F46" s="180" t="s">
        <v>696</v>
      </c>
      <c r="G46" s="338"/>
      <c r="H46" s="266"/>
      <c r="I46" s="266"/>
      <c r="J46" s="266"/>
      <c r="K46" s="266"/>
      <c r="L46" s="344"/>
      <c r="M46" s="269"/>
      <c r="N46" s="178"/>
      <c r="O46" s="614"/>
    </row>
    <row r="47" spans="1:15" ht="28.5" x14ac:dyDescent="0.2">
      <c r="A47" s="571" t="s">
        <v>276</v>
      </c>
      <c r="B47" s="189" t="s">
        <v>272</v>
      </c>
      <c r="C47" s="181">
        <v>0</v>
      </c>
      <c r="D47" s="187"/>
      <c r="E47" s="188"/>
      <c r="F47" s="180" t="s">
        <v>697</v>
      </c>
      <c r="G47" s="338"/>
      <c r="H47" s="266"/>
      <c r="I47" s="266"/>
      <c r="J47" s="266"/>
      <c r="K47" s="266"/>
      <c r="L47" s="344"/>
      <c r="M47" s="269"/>
      <c r="N47" s="178"/>
      <c r="O47" s="614"/>
    </row>
    <row r="48" spans="1:15" ht="28.5" x14ac:dyDescent="0.2">
      <c r="A48" s="609"/>
      <c r="B48" s="571" t="s">
        <v>273</v>
      </c>
      <c r="C48" s="607">
        <v>0</v>
      </c>
      <c r="D48" s="182"/>
      <c r="E48" s="571"/>
      <c r="F48" s="180" t="s">
        <v>698</v>
      </c>
      <c r="G48" s="338"/>
      <c r="H48" s="266"/>
      <c r="I48" s="266"/>
      <c r="J48" s="266"/>
      <c r="K48" s="266"/>
      <c r="L48" s="344"/>
      <c r="M48" s="269"/>
      <c r="N48" s="178"/>
      <c r="O48" s="614"/>
    </row>
    <row r="49" spans="1:15" ht="28.5" x14ac:dyDescent="0.2">
      <c r="A49" s="572"/>
      <c r="B49" s="572"/>
      <c r="C49" s="608"/>
      <c r="D49" s="186"/>
      <c r="E49" s="572"/>
      <c r="F49" s="180" t="s">
        <v>699</v>
      </c>
      <c r="G49" s="338"/>
      <c r="H49" s="266"/>
      <c r="I49" s="266"/>
      <c r="J49" s="266"/>
      <c r="K49" s="266"/>
      <c r="L49" s="344"/>
      <c r="M49" s="269"/>
      <c r="N49" s="178"/>
      <c r="O49" s="615"/>
    </row>
    <row r="50" spans="1:15" ht="51" x14ac:dyDescent="0.2">
      <c r="A50" s="514" t="s">
        <v>348</v>
      </c>
      <c r="B50" s="237" t="s">
        <v>401</v>
      </c>
      <c r="C50" s="160">
        <v>0</v>
      </c>
      <c r="D50" s="186"/>
      <c r="E50" s="186"/>
      <c r="F50" s="239" t="s">
        <v>402</v>
      </c>
      <c r="G50" s="338"/>
      <c r="H50" s="266"/>
      <c r="I50" s="266"/>
      <c r="J50" s="266"/>
      <c r="K50" s="266"/>
      <c r="L50" s="344"/>
      <c r="M50" s="269"/>
      <c r="N50" s="178"/>
      <c r="O50" s="613" t="s">
        <v>407</v>
      </c>
    </row>
    <row r="51" spans="1:15" ht="28.5" x14ac:dyDescent="0.2">
      <c r="A51" s="515"/>
      <c r="B51" s="619" t="s">
        <v>185</v>
      </c>
      <c r="C51" s="514">
        <v>0</v>
      </c>
      <c r="D51" s="607"/>
      <c r="E51" s="607"/>
      <c r="F51" s="239" t="s">
        <v>403</v>
      </c>
      <c r="G51" s="338"/>
      <c r="H51" s="266"/>
      <c r="I51" s="266"/>
      <c r="J51" s="266"/>
      <c r="K51" s="266"/>
      <c r="L51" s="344"/>
      <c r="M51" s="269"/>
      <c r="N51" s="178"/>
      <c r="O51" s="614"/>
    </row>
    <row r="52" spans="1:15" ht="28.5" x14ac:dyDescent="0.2">
      <c r="A52" s="515"/>
      <c r="B52" s="619"/>
      <c r="C52" s="515"/>
      <c r="D52" s="608"/>
      <c r="E52" s="608"/>
      <c r="F52" s="239" t="s">
        <v>404</v>
      </c>
      <c r="G52" s="338"/>
      <c r="H52" s="266"/>
      <c r="I52" s="266"/>
      <c r="J52" s="266"/>
      <c r="K52" s="266"/>
      <c r="L52" s="344"/>
      <c r="M52" s="269"/>
      <c r="N52" s="178"/>
      <c r="O52" s="614"/>
    </row>
    <row r="53" spans="1:15" ht="28.5" x14ac:dyDescent="0.2">
      <c r="A53" s="515"/>
      <c r="B53" s="238" t="s">
        <v>405</v>
      </c>
      <c r="C53" s="156"/>
      <c r="D53" s="197"/>
      <c r="E53" s="197"/>
      <c r="F53" s="239" t="s">
        <v>406</v>
      </c>
      <c r="G53" s="338"/>
      <c r="H53" s="266"/>
      <c r="I53" s="266"/>
      <c r="J53" s="266"/>
      <c r="K53" s="266"/>
      <c r="L53" s="344"/>
      <c r="M53" s="269"/>
      <c r="N53" s="178"/>
      <c r="O53" s="615"/>
    </row>
    <row r="54" spans="1:15" ht="15" customHeight="1" x14ac:dyDescent="0.2">
      <c r="A54" s="176"/>
      <c r="B54" s="176"/>
      <c r="C54" s="176"/>
      <c r="D54" s="176"/>
      <c r="E54" s="176"/>
      <c r="F54" s="177"/>
      <c r="G54" s="338"/>
      <c r="H54" s="178"/>
      <c r="I54" s="178"/>
      <c r="J54" s="178"/>
      <c r="K54" s="178"/>
      <c r="L54" s="346"/>
      <c r="M54" s="269"/>
      <c r="N54" s="178"/>
      <c r="O54" s="178"/>
    </row>
    <row r="55" spans="1:15" ht="28.5" x14ac:dyDescent="0.2">
      <c r="A55" s="582" t="s">
        <v>349</v>
      </c>
      <c r="B55" s="537" t="s">
        <v>246</v>
      </c>
      <c r="C55" s="539">
        <v>6</v>
      </c>
      <c r="D55" s="539">
        <v>1</v>
      </c>
      <c r="E55" s="545">
        <v>18038299</v>
      </c>
      <c r="F55" s="239" t="s">
        <v>559</v>
      </c>
      <c r="G55" s="338"/>
      <c r="H55" s="266"/>
      <c r="I55" s="266"/>
      <c r="J55" s="266"/>
      <c r="K55" s="266"/>
      <c r="L55" s="344"/>
      <c r="M55" s="269"/>
      <c r="N55" s="178"/>
      <c r="O55" s="620" t="s">
        <v>734</v>
      </c>
    </row>
    <row r="56" spans="1:15" ht="28.5" x14ac:dyDescent="0.2">
      <c r="A56" s="515"/>
      <c r="B56" s="538"/>
      <c r="C56" s="540"/>
      <c r="D56" s="540"/>
      <c r="E56" s="546"/>
      <c r="F56" s="239" t="s">
        <v>560</v>
      </c>
      <c r="G56" s="338"/>
      <c r="H56" s="266"/>
      <c r="I56" s="266"/>
      <c r="J56" s="266"/>
      <c r="K56" s="266"/>
      <c r="L56" s="344"/>
      <c r="M56" s="269"/>
      <c r="N56" s="178"/>
      <c r="O56" s="621"/>
    </row>
    <row r="57" spans="1:15" ht="42.75" x14ac:dyDescent="0.2">
      <c r="A57" s="515"/>
      <c r="B57" s="538"/>
      <c r="C57" s="540"/>
      <c r="D57" s="540"/>
      <c r="E57" s="546"/>
      <c r="F57" s="239" t="s">
        <v>561</v>
      </c>
      <c r="G57" s="338"/>
      <c r="H57" s="266"/>
      <c r="I57" s="266"/>
      <c r="J57" s="266"/>
      <c r="K57" s="266"/>
      <c r="L57" s="344"/>
      <c r="M57" s="269"/>
      <c r="N57" s="178"/>
      <c r="O57" s="621"/>
    </row>
    <row r="58" spans="1:15" ht="28.5" x14ac:dyDescent="0.2">
      <c r="A58" s="515"/>
      <c r="B58" s="537" t="s">
        <v>247</v>
      </c>
      <c r="C58" s="539">
        <v>20</v>
      </c>
      <c r="D58" s="539">
        <v>2</v>
      </c>
      <c r="E58" s="545">
        <v>25640211</v>
      </c>
      <c r="F58" s="239" t="s">
        <v>562</v>
      </c>
      <c r="G58" s="338"/>
      <c r="H58" s="266"/>
      <c r="I58" s="266"/>
      <c r="J58" s="266"/>
      <c r="K58" s="266"/>
      <c r="L58" s="344"/>
      <c r="M58" s="269"/>
      <c r="N58" s="178"/>
      <c r="O58" s="621"/>
    </row>
    <row r="59" spans="1:15" ht="42.75" x14ac:dyDescent="0.2">
      <c r="A59" s="515"/>
      <c r="B59" s="538"/>
      <c r="C59" s="540"/>
      <c r="D59" s="540"/>
      <c r="E59" s="546"/>
      <c r="F59" s="239" t="s">
        <v>563</v>
      </c>
      <c r="G59" s="338"/>
      <c r="H59" s="266"/>
      <c r="I59" s="266"/>
      <c r="J59" s="266"/>
      <c r="K59" s="266"/>
      <c r="L59" s="344"/>
      <c r="M59" s="269"/>
      <c r="N59" s="178"/>
      <c r="O59" s="621"/>
    </row>
    <row r="60" spans="1:15" ht="48.75" customHeight="1" x14ac:dyDescent="0.2">
      <c r="A60" s="515"/>
      <c r="B60" s="538"/>
      <c r="C60" s="540"/>
      <c r="D60" s="540"/>
      <c r="E60" s="546"/>
      <c r="F60" s="239" t="s">
        <v>564</v>
      </c>
      <c r="G60" s="338"/>
      <c r="H60" s="266"/>
      <c r="I60" s="266"/>
      <c r="J60" s="266"/>
      <c r="K60" s="266"/>
      <c r="L60" s="344"/>
      <c r="M60" s="269"/>
      <c r="N60" s="178"/>
      <c r="O60" s="621"/>
    </row>
    <row r="61" spans="1:15" ht="42.75" x14ac:dyDescent="0.2">
      <c r="A61" s="515"/>
      <c r="B61" s="538"/>
      <c r="C61" s="540"/>
      <c r="D61" s="540"/>
      <c r="E61" s="546"/>
      <c r="F61" s="239" t="s">
        <v>565</v>
      </c>
      <c r="G61" s="338"/>
      <c r="H61" s="266"/>
      <c r="I61" s="266"/>
      <c r="J61" s="266"/>
      <c r="K61" s="266"/>
      <c r="L61" s="344"/>
      <c r="M61" s="269"/>
      <c r="N61" s="178"/>
      <c r="O61" s="621"/>
    </row>
    <row r="62" spans="1:15" ht="57" customHeight="1" x14ac:dyDescent="0.2">
      <c r="A62" s="515"/>
      <c r="B62" s="595" t="s">
        <v>306</v>
      </c>
      <c r="C62" s="539">
        <v>0</v>
      </c>
      <c r="D62" s="295"/>
      <c r="E62" s="596">
        <v>25640211</v>
      </c>
      <c r="F62" s="239" t="s">
        <v>566</v>
      </c>
      <c r="G62" s="338"/>
      <c r="H62" s="266"/>
      <c r="I62" s="266"/>
      <c r="J62" s="266"/>
      <c r="K62" s="266"/>
      <c r="L62" s="344"/>
      <c r="M62" s="269"/>
      <c r="N62" s="178"/>
      <c r="O62" s="621"/>
    </row>
    <row r="63" spans="1:15" ht="57" customHeight="1" x14ac:dyDescent="0.2">
      <c r="A63" s="515"/>
      <c r="B63" s="595"/>
      <c r="C63" s="540"/>
      <c r="D63" s="296"/>
      <c r="E63" s="596"/>
      <c r="F63" s="239" t="s">
        <v>567</v>
      </c>
      <c r="G63" s="338"/>
      <c r="H63" s="266"/>
      <c r="I63" s="266"/>
      <c r="J63" s="266"/>
      <c r="K63" s="266"/>
      <c r="L63" s="344"/>
      <c r="M63" s="269"/>
      <c r="N63" s="178"/>
      <c r="O63" s="621"/>
    </row>
    <row r="64" spans="1:15" ht="57" customHeight="1" x14ac:dyDescent="0.2">
      <c r="A64" s="515"/>
      <c r="B64" s="537" t="s">
        <v>304</v>
      </c>
      <c r="C64" s="539">
        <v>0</v>
      </c>
      <c r="D64" s="535">
        <v>0.3</v>
      </c>
      <c r="E64" s="545">
        <v>25640211</v>
      </c>
      <c r="F64" s="239" t="s">
        <v>568</v>
      </c>
      <c r="G64" s="338"/>
      <c r="H64" s="266"/>
      <c r="I64" s="266"/>
      <c r="J64" s="266"/>
      <c r="K64" s="266"/>
      <c r="L64" s="344"/>
      <c r="M64" s="269"/>
      <c r="N64" s="178"/>
      <c r="O64" s="621"/>
    </row>
    <row r="65" spans="1:15" ht="57" customHeight="1" x14ac:dyDescent="0.2">
      <c r="A65" s="515"/>
      <c r="B65" s="538"/>
      <c r="C65" s="540"/>
      <c r="D65" s="536"/>
      <c r="E65" s="546"/>
      <c r="F65" s="239" t="s">
        <v>569</v>
      </c>
      <c r="G65" s="338"/>
      <c r="H65" s="266"/>
      <c r="I65" s="266"/>
      <c r="J65" s="266"/>
      <c r="K65" s="266"/>
      <c r="L65" s="344"/>
      <c r="M65" s="269"/>
      <c r="N65" s="178"/>
      <c r="O65" s="621"/>
    </row>
    <row r="66" spans="1:15" ht="57" customHeight="1" x14ac:dyDescent="0.2">
      <c r="A66" s="515"/>
      <c r="B66" s="537" t="s">
        <v>305</v>
      </c>
      <c r="C66" s="539">
        <v>0</v>
      </c>
      <c r="D66" s="535">
        <v>0.3</v>
      </c>
      <c r="E66" s="545">
        <v>35300211</v>
      </c>
      <c r="F66" s="239" t="s">
        <v>570</v>
      </c>
      <c r="G66" s="338"/>
      <c r="H66" s="266"/>
      <c r="I66" s="266"/>
      <c r="J66" s="266"/>
      <c r="K66" s="266"/>
      <c r="L66" s="344"/>
      <c r="M66" s="269"/>
      <c r="N66" s="178"/>
      <c r="O66" s="621"/>
    </row>
    <row r="67" spans="1:15" ht="57" customHeight="1" x14ac:dyDescent="0.2">
      <c r="A67" s="515"/>
      <c r="B67" s="538"/>
      <c r="C67" s="540"/>
      <c r="D67" s="536"/>
      <c r="E67" s="546"/>
      <c r="F67" s="239" t="s">
        <v>571</v>
      </c>
      <c r="G67" s="338"/>
      <c r="H67" s="266"/>
      <c r="I67" s="266"/>
      <c r="J67" s="266"/>
      <c r="K67" s="266"/>
      <c r="L67" s="344"/>
      <c r="M67" s="269"/>
      <c r="N67" s="178"/>
      <c r="O67" s="621"/>
    </row>
    <row r="68" spans="1:15" ht="48" customHeight="1" x14ac:dyDescent="0.2">
      <c r="A68" s="515"/>
      <c r="B68" s="537" t="s">
        <v>248</v>
      </c>
      <c r="C68" s="539">
        <v>6</v>
      </c>
      <c r="D68" s="539">
        <v>1</v>
      </c>
      <c r="E68" s="545">
        <v>25640211</v>
      </c>
      <c r="F68" s="239" t="s">
        <v>572</v>
      </c>
      <c r="G68" s="338"/>
      <c r="H68" s="266"/>
      <c r="I68" s="266"/>
      <c r="J68" s="266"/>
      <c r="K68" s="266"/>
      <c r="L68" s="344"/>
      <c r="M68" s="269"/>
      <c r="N68" s="178"/>
      <c r="O68" s="621"/>
    </row>
    <row r="69" spans="1:15" ht="48" customHeight="1" x14ac:dyDescent="0.2">
      <c r="A69" s="515"/>
      <c r="B69" s="538"/>
      <c r="C69" s="540"/>
      <c r="D69" s="540"/>
      <c r="E69" s="546"/>
      <c r="F69" s="239" t="s">
        <v>573</v>
      </c>
      <c r="G69" s="338"/>
      <c r="H69" s="266"/>
      <c r="I69" s="266"/>
      <c r="J69" s="266"/>
      <c r="K69" s="266"/>
      <c r="L69" s="344"/>
      <c r="M69" s="269"/>
      <c r="N69" s="178"/>
      <c r="O69" s="621"/>
    </row>
    <row r="70" spans="1:15" ht="48" customHeight="1" x14ac:dyDescent="0.2">
      <c r="A70" s="515"/>
      <c r="B70" s="538"/>
      <c r="C70" s="540"/>
      <c r="D70" s="540"/>
      <c r="E70" s="546"/>
      <c r="F70" s="239" t="s">
        <v>574</v>
      </c>
      <c r="G70" s="338"/>
      <c r="H70" s="266"/>
      <c r="I70" s="266"/>
      <c r="J70" s="266"/>
      <c r="K70" s="266"/>
      <c r="L70" s="344"/>
      <c r="M70" s="269"/>
      <c r="N70" s="178"/>
      <c r="O70" s="621"/>
    </row>
    <row r="71" spans="1:15" ht="48" customHeight="1" x14ac:dyDescent="0.2">
      <c r="A71" s="515"/>
      <c r="B71" s="538"/>
      <c r="C71" s="540"/>
      <c r="D71" s="540"/>
      <c r="E71" s="546"/>
      <c r="F71" s="239" t="s">
        <v>575</v>
      </c>
      <c r="G71" s="338"/>
      <c r="H71" s="266"/>
      <c r="I71" s="266"/>
      <c r="J71" s="266"/>
      <c r="K71" s="266"/>
      <c r="L71" s="344"/>
      <c r="M71" s="269"/>
      <c r="N71" s="178"/>
      <c r="O71" s="621"/>
    </row>
    <row r="72" spans="1:15" ht="48" customHeight="1" x14ac:dyDescent="0.2">
      <c r="A72" s="515"/>
      <c r="B72" s="537" t="s">
        <v>307</v>
      </c>
      <c r="C72" s="539">
        <v>0</v>
      </c>
      <c r="D72" s="535">
        <v>0.2</v>
      </c>
      <c r="E72" s="545">
        <v>22521428</v>
      </c>
      <c r="F72" s="239" t="s">
        <v>576</v>
      </c>
      <c r="G72" s="338"/>
      <c r="H72" s="266"/>
      <c r="I72" s="266"/>
      <c r="J72" s="266"/>
      <c r="K72" s="266"/>
      <c r="L72" s="344"/>
      <c r="M72" s="269"/>
      <c r="N72" s="178"/>
      <c r="O72" s="621"/>
    </row>
    <row r="73" spans="1:15" ht="48" customHeight="1" x14ac:dyDescent="0.2">
      <c r="A73" s="515"/>
      <c r="B73" s="538"/>
      <c r="C73" s="540"/>
      <c r="D73" s="536"/>
      <c r="E73" s="546"/>
      <c r="F73" s="239" t="s">
        <v>577</v>
      </c>
      <c r="G73" s="338"/>
      <c r="H73" s="266"/>
      <c r="I73" s="266"/>
      <c r="J73" s="266"/>
      <c r="K73" s="266"/>
      <c r="L73" s="344"/>
      <c r="M73" s="269"/>
      <c r="N73" s="178"/>
      <c r="O73" s="621"/>
    </row>
    <row r="74" spans="1:15" ht="48" customHeight="1" x14ac:dyDescent="0.2">
      <c r="A74" s="515"/>
      <c r="B74" s="538"/>
      <c r="C74" s="540"/>
      <c r="D74" s="536"/>
      <c r="E74" s="546"/>
      <c r="F74" s="239" t="s">
        <v>578</v>
      </c>
      <c r="G74" s="338"/>
      <c r="H74" s="266"/>
      <c r="I74" s="266"/>
      <c r="J74" s="266"/>
      <c r="K74" s="266"/>
      <c r="L74" s="344"/>
      <c r="M74" s="269"/>
      <c r="N74" s="178"/>
      <c r="O74" s="621"/>
    </row>
    <row r="75" spans="1:15" ht="48" customHeight="1" x14ac:dyDescent="0.2">
      <c r="A75" s="515"/>
      <c r="B75" s="538"/>
      <c r="C75" s="540"/>
      <c r="D75" s="536"/>
      <c r="E75" s="546"/>
      <c r="F75" s="239" t="s">
        <v>579</v>
      </c>
      <c r="G75" s="338"/>
      <c r="H75" s="266"/>
      <c r="I75" s="266"/>
      <c r="J75" s="266"/>
      <c r="K75" s="266"/>
      <c r="L75" s="344"/>
      <c r="M75" s="269"/>
      <c r="N75" s="178"/>
      <c r="O75" s="621"/>
    </row>
    <row r="76" spans="1:15" ht="48" customHeight="1" x14ac:dyDescent="0.2">
      <c r="A76" s="515"/>
      <c r="B76" s="537" t="s">
        <v>249</v>
      </c>
      <c r="C76" s="624">
        <v>0.62</v>
      </c>
      <c r="D76" s="535">
        <v>0.25</v>
      </c>
      <c r="E76" s="545">
        <v>20391428</v>
      </c>
      <c r="F76" s="239" t="s">
        <v>580</v>
      </c>
      <c r="G76" s="338"/>
      <c r="H76" s="266"/>
      <c r="I76" s="266"/>
      <c r="J76" s="266"/>
      <c r="K76" s="266"/>
      <c r="L76" s="344"/>
      <c r="M76" s="269"/>
      <c r="N76" s="178"/>
      <c r="O76" s="621"/>
    </row>
    <row r="77" spans="1:15" ht="48" customHeight="1" x14ac:dyDescent="0.2">
      <c r="A77" s="515"/>
      <c r="B77" s="538"/>
      <c r="C77" s="625"/>
      <c r="D77" s="536"/>
      <c r="E77" s="546"/>
      <c r="F77" s="239" t="s">
        <v>581</v>
      </c>
      <c r="G77" s="338"/>
      <c r="H77" s="266"/>
      <c r="I77" s="266"/>
      <c r="J77" s="266"/>
      <c r="K77" s="266"/>
      <c r="L77" s="344"/>
      <c r="M77" s="269"/>
      <c r="N77" s="178"/>
      <c r="O77" s="621"/>
    </row>
    <row r="78" spans="1:15" ht="48" customHeight="1" x14ac:dyDescent="0.2">
      <c r="A78" s="515"/>
      <c r="B78" s="538"/>
      <c r="C78" s="625"/>
      <c r="D78" s="536"/>
      <c r="E78" s="546"/>
      <c r="F78" s="239" t="s">
        <v>582</v>
      </c>
      <c r="G78" s="338"/>
      <c r="H78" s="266"/>
      <c r="I78" s="266"/>
      <c r="J78" s="266"/>
      <c r="K78" s="266"/>
      <c r="L78" s="344"/>
      <c r="M78" s="269"/>
      <c r="N78" s="178"/>
      <c r="O78" s="621"/>
    </row>
    <row r="79" spans="1:15" ht="85.5" x14ac:dyDescent="0.2">
      <c r="A79" s="515"/>
      <c r="B79" s="113" t="s">
        <v>250</v>
      </c>
      <c r="C79" s="283">
        <v>3</v>
      </c>
      <c r="D79" s="283">
        <v>1</v>
      </c>
      <c r="E79" s="297">
        <v>20931428</v>
      </c>
      <c r="F79" s="239" t="s">
        <v>583</v>
      </c>
      <c r="G79" s="338"/>
      <c r="H79" s="266"/>
      <c r="I79" s="266"/>
      <c r="J79" s="266"/>
      <c r="K79" s="266"/>
      <c r="L79" s="344"/>
      <c r="M79" s="269"/>
      <c r="N79" s="178"/>
      <c r="O79" s="621"/>
    </row>
    <row r="80" spans="1:15" ht="42.75" x14ac:dyDescent="0.2">
      <c r="A80" s="515"/>
      <c r="B80" s="591" t="s">
        <v>251</v>
      </c>
      <c r="C80" s="539">
        <v>0</v>
      </c>
      <c r="D80" s="539">
        <v>6</v>
      </c>
      <c r="E80" s="545">
        <v>18034299</v>
      </c>
      <c r="F80" s="239" t="s">
        <v>584</v>
      </c>
      <c r="G80" s="338"/>
      <c r="H80" s="266"/>
      <c r="I80" s="266"/>
      <c r="J80" s="266"/>
      <c r="K80" s="266"/>
      <c r="L80" s="344"/>
      <c r="M80" s="269"/>
      <c r="N80" s="178"/>
      <c r="O80" s="621"/>
    </row>
    <row r="81" spans="1:15" ht="42.75" x14ac:dyDescent="0.2">
      <c r="A81" s="515"/>
      <c r="B81" s="592"/>
      <c r="C81" s="540"/>
      <c r="D81" s="540"/>
      <c r="E81" s="546"/>
      <c r="F81" s="239" t="s">
        <v>585</v>
      </c>
      <c r="G81" s="338"/>
      <c r="H81" s="266"/>
      <c r="I81" s="266"/>
      <c r="J81" s="266"/>
      <c r="K81" s="266"/>
      <c r="L81" s="344"/>
      <c r="M81" s="269"/>
      <c r="N81" s="178"/>
      <c r="O81" s="621"/>
    </row>
    <row r="82" spans="1:15" ht="57" x14ac:dyDescent="0.2">
      <c r="A82" s="515"/>
      <c r="B82" s="592"/>
      <c r="C82" s="540"/>
      <c r="D82" s="540"/>
      <c r="E82" s="546"/>
      <c r="F82" s="239" t="s">
        <v>586</v>
      </c>
      <c r="G82" s="338"/>
      <c r="H82" s="266"/>
      <c r="I82" s="266"/>
      <c r="J82" s="266"/>
      <c r="K82" s="266"/>
      <c r="L82" s="344"/>
      <c r="M82" s="269"/>
      <c r="N82" s="178"/>
      <c r="O82" s="621"/>
    </row>
    <row r="83" spans="1:15" ht="48" customHeight="1" x14ac:dyDescent="0.2">
      <c r="A83" s="515"/>
      <c r="B83" s="592"/>
      <c r="C83" s="284"/>
      <c r="D83" s="284"/>
      <c r="E83" s="546"/>
      <c r="F83" s="324" t="s">
        <v>587</v>
      </c>
      <c r="G83" s="338"/>
      <c r="H83" s="266"/>
      <c r="I83" s="266"/>
      <c r="J83" s="266"/>
      <c r="K83" s="266"/>
      <c r="L83" s="344"/>
      <c r="M83" s="269"/>
      <c r="N83" s="178"/>
      <c r="O83" s="621"/>
    </row>
    <row r="84" spans="1:15" ht="48" customHeight="1" x14ac:dyDescent="0.2">
      <c r="A84" s="515"/>
      <c r="B84" s="592"/>
      <c r="C84" s="284"/>
      <c r="D84" s="284"/>
      <c r="E84" s="546"/>
      <c r="F84" s="324" t="s">
        <v>588</v>
      </c>
      <c r="G84" s="338"/>
      <c r="H84" s="266"/>
      <c r="I84" s="266"/>
      <c r="J84" s="266"/>
      <c r="K84" s="266"/>
      <c r="L84" s="344"/>
      <c r="M84" s="269"/>
      <c r="N84" s="178"/>
      <c r="O84" s="621"/>
    </row>
    <row r="85" spans="1:15" ht="48" customHeight="1" x14ac:dyDescent="0.2">
      <c r="A85" s="515"/>
      <c r="B85" s="592"/>
      <c r="C85" s="284"/>
      <c r="D85" s="284"/>
      <c r="E85" s="546"/>
      <c r="F85" s="324" t="s">
        <v>589</v>
      </c>
      <c r="G85" s="338"/>
      <c r="H85" s="266"/>
      <c r="I85" s="266"/>
      <c r="J85" s="266"/>
      <c r="K85" s="266"/>
      <c r="L85" s="344"/>
      <c r="M85" s="269"/>
      <c r="N85" s="178"/>
      <c r="O85" s="621"/>
    </row>
    <row r="86" spans="1:15" ht="71.25" x14ac:dyDescent="0.2">
      <c r="A86" s="515"/>
      <c r="B86" s="592"/>
      <c r="C86" s="284"/>
      <c r="D86" s="284"/>
      <c r="E86" s="546"/>
      <c r="F86" s="324" t="s">
        <v>590</v>
      </c>
      <c r="G86" s="338"/>
      <c r="H86" s="266"/>
      <c r="I86" s="266"/>
      <c r="J86" s="266"/>
      <c r="K86" s="266"/>
      <c r="L86" s="344"/>
      <c r="M86" s="269"/>
      <c r="N86" s="178"/>
      <c r="O86" s="621"/>
    </row>
    <row r="87" spans="1:15" ht="48" customHeight="1" x14ac:dyDescent="0.2">
      <c r="A87" s="515"/>
      <c r="B87" s="592"/>
      <c r="C87" s="284"/>
      <c r="D87" s="284"/>
      <c r="E87" s="594"/>
      <c r="F87" s="324" t="s">
        <v>591</v>
      </c>
      <c r="G87" s="338"/>
      <c r="H87" s="266"/>
      <c r="I87" s="266"/>
      <c r="J87" s="266"/>
      <c r="K87" s="266"/>
      <c r="L87" s="344"/>
      <c r="M87" s="269"/>
      <c r="N87" s="178"/>
      <c r="O87" s="621"/>
    </row>
    <row r="88" spans="1:15" ht="48" customHeight="1" x14ac:dyDescent="0.2">
      <c r="A88" s="515"/>
      <c r="B88" s="537" t="s">
        <v>252</v>
      </c>
      <c r="C88" s="539">
        <v>0</v>
      </c>
      <c r="D88" s="535">
        <v>0.2</v>
      </c>
      <c r="E88" s="545">
        <v>25640211</v>
      </c>
      <c r="F88" s="239" t="s">
        <v>592</v>
      </c>
      <c r="G88" s="338"/>
      <c r="H88" s="266"/>
      <c r="I88" s="266"/>
      <c r="J88" s="266"/>
      <c r="K88" s="266"/>
      <c r="L88" s="344"/>
      <c r="M88" s="269"/>
      <c r="N88" s="178"/>
      <c r="O88" s="621"/>
    </row>
    <row r="89" spans="1:15" ht="48" customHeight="1" x14ac:dyDescent="0.2">
      <c r="A89" s="515"/>
      <c r="B89" s="538"/>
      <c r="C89" s="540"/>
      <c r="D89" s="536"/>
      <c r="E89" s="546"/>
      <c r="F89" s="239" t="s">
        <v>593</v>
      </c>
      <c r="G89" s="338"/>
      <c r="H89" s="266"/>
      <c r="I89" s="266"/>
      <c r="J89" s="266"/>
      <c r="K89" s="266"/>
      <c r="L89" s="344"/>
      <c r="M89" s="269"/>
      <c r="N89" s="178"/>
      <c r="O89" s="621"/>
    </row>
    <row r="90" spans="1:15" ht="48" customHeight="1" x14ac:dyDescent="0.2">
      <c r="A90" s="515"/>
      <c r="B90" s="538"/>
      <c r="C90" s="540"/>
      <c r="D90" s="536"/>
      <c r="E90" s="546"/>
      <c r="F90" s="239" t="s">
        <v>594</v>
      </c>
      <c r="G90" s="338"/>
      <c r="H90" s="266"/>
      <c r="I90" s="266"/>
      <c r="J90" s="266"/>
      <c r="K90" s="266"/>
      <c r="L90" s="344"/>
      <c r="M90" s="269"/>
      <c r="N90" s="178"/>
      <c r="O90" s="621"/>
    </row>
    <row r="91" spans="1:15" ht="48" customHeight="1" x14ac:dyDescent="0.2">
      <c r="A91" s="515"/>
      <c r="B91" s="537" t="s">
        <v>253</v>
      </c>
      <c r="C91" s="283">
        <v>3</v>
      </c>
      <c r="D91" s="283"/>
      <c r="E91" s="545">
        <v>20931428</v>
      </c>
      <c r="F91" s="239" t="s">
        <v>595</v>
      </c>
      <c r="G91" s="338"/>
      <c r="H91" s="266"/>
      <c r="I91" s="266"/>
      <c r="J91" s="266"/>
      <c r="K91" s="266"/>
      <c r="L91" s="344"/>
      <c r="M91" s="269"/>
      <c r="N91" s="178"/>
      <c r="O91" s="621"/>
    </row>
    <row r="92" spans="1:15" ht="77.25" customHeight="1" x14ac:dyDescent="0.2">
      <c r="A92" s="515"/>
      <c r="B92" s="564"/>
      <c r="C92" s="284"/>
      <c r="D92" s="296"/>
      <c r="E92" s="594"/>
      <c r="F92" s="239" t="s">
        <v>596</v>
      </c>
      <c r="G92" s="338"/>
      <c r="H92" s="266"/>
      <c r="I92" s="266"/>
      <c r="J92" s="266"/>
      <c r="K92" s="266"/>
      <c r="L92" s="344"/>
      <c r="M92" s="269"/>
      <c r="N92" s="178"/>
      <c r="O92" s="621"/>
    </row>
    <row r="93" spans="1:15" ht="48" customHeight="1" x14ac:dyDescent="0.2">
      <c r="A93" s="515"/>
      <c r="B93" s="537" t="s">
        <v>334</v>
      </c>
      <c r="C93" s="539">
        <v>0</v>
      </c>
      <c r="D93" s="535">
        <v>0.2</v>
      </c>
      <c r="E93" s="541">
        <v>25640211</v>
      </c>
      <c r="F93" s="180" t="s">
        <v>597</v>
      </c>
      <c r="G93" s="338"/>
      <c r="H93" s="266"/>
      <c r="I93" s="266"/>
      <c r="J93" s="266"/>
      <c r="K93" s="266"/>
      <c r="L93" s="344"/>
      <c r="M93" s="269"/>
      <c r="N93" s="178"/>
      <c r="O93" s="621"/>
    </row>
    <row r="94" spans="1:15" ht="48" customHeight="1" x14ac:dyDescent="0.2">
      <c r="A94" s="515"/>
      <c r="B94" s="538"/>
      <c r="C94" s="540"/>
      <c r="D94" s="536"/>
      <c r="E94" s="542"/>
      <c r="F94" s="180" t="s">
        <v>598</v>
      </c>
      <c r="G94" s="338"/>
      <c r="H94" s="266"/>
      <c r="I94" s="266"/>
      <c r="J94" s="266"/>
      <c r="K94" s="266"/>
      <c r="L94" s="344"/>
      <c r="M94" s="269"/>
      <c r="N94" s="178"/>
      <c r="O94" s="621"/>
    </row>
    <row r="95" spans="1:15" ht="48" customHeight="1" x14ac:dyDescent="0.2">
      <c r="A95" s="515"/>
      <c r="B95" s="537" t="s">
        <v>254</v>
      </c>
      <c r="C95" s="539">
        <v>9</v>
      </c>
      <c r="D95" s="539">
        <v>11</v>
      </c>
      <c r="E95" s="545">
        <v>25640211</v>
      </c>
      <c r="F95" s="239" t="s">
        <v>599</v>
      </c>
      <c r="G95" s="338"/>
      <c r="H95" s="266"/>
      <c r="I95" s="266"/>
      <c r="J95" s="266"/>
      <c r="K95" s="266"/>
      <c r="L95" s="344"/>
      <c r="M95" s="269"/>
      <c r="N95" s="178"/>
      <c r="O95" s="621"/>
    </row>
    <row r="96" spans="1:15" ht="48" customHeight="1" x14ac:dyDescent="0.2">
      <c r="A96" s="515"/>
      <c r="B96" s="538"/>
      <c r="C96" s="540"/>
      <c r="D96" s="540"/>
      <c r="E96" s="546"/>
      <c r="F96" s="239" t="s">
        <v>600</v>
      </c>
      <c r="G96" s="338"/>
      <c r="H96" s="266"/>
      <c r="I96" s="266"/>
      <c r="J96" s="266"/>
      <c r="K96" s="266"/>
      <c r="L96" s="344"/>
      <c r="M96" s="269"/>
      <c r="N96" s="178"/>
      <c r="O96" s="621"/>
    </row>
    <row r="97" spans="1:15" ht="48" customHeight="1" x14ac:dyDescent="0.2">
      <c r="A97" s="515"/>
      <c r="B97" s="538"/>
      <c r="C97" s="540"/>
      <c r="D97" s="540"/>
      <c r="E97" s="546"/>
      <c r="F97" s="239" t="s">
        <v>601</v>
      </c>
      <c r="G97" s="338"/>
      <c r="H97" s="266"/>
      <c r="I97" s="266"/>
      <c r="J97" s="266"/>
      <c r="K97" s="266"/>
      <c r="L97" s="344"/>
      <c r="M97" s="269"/>
      <c r="N97" s="178"/>
      <c r="O97" s="621"/>
    </row>
    <row r="98" spans="1:15" ht="48" customHeight="1" x14ac:dyDescent="0.2">
      <c r="A98" s="515"/>
      <c r="B98" s="537" t="s">
        <v>308</v>
      </c>
      <c r="C98" s="535">
        <v>0.75</v>
      </c>
      <c r="D98" s="535">
        <v>0.05</v>
      </c>
      <c r="E98" s="583">
        <v>18184299</v>
      </c>
      <c r="F98" s="239" t="s">
        <v>602</v>
      </c>
      <c r="G98" s="338"/>
      <c r="H98" s="266"/>
      <c r="I98" s="266"/>
      <c r="J98" s="266"/>
      <c r="K98" s="266"/>
      <c r="L98" s="344"/>
      <c r="M98" s="269"/>
      <c r="N98" s="178"/>
      <c r="O98" s="621"/>
    </row>
    <row r="99" spans="1:15" ht="48" customHeight="1" x14ac:dyDescent="0.2">
      <c r="A99" s="515"/>
      <c r="B99" s="564"/>
      <c r="C99" s="536"/>
      <c r="D99" s="536"/>
      <c r="E99" s="584"/>
      <c r="F99" s="239" t="s">
        <v>603</v>
      </c>
      <c r="G99" s="338"/>
      <c r="H99" s="266"/>
      <c r="I99" s="266"/>
      <c r="J99" s="266"/>
      <c r="K99" s="266"/>
      <c r="L99" s="344"/>
      <c r="M99" s="269"/>
      <c r="N99" s="178"/>
      <c r="O99" s="621"/>
    </row>
    <row r="100" spans="1:15" ht="48" customHeight="1" x14ac:dyDescent="0.2">
      <c r="A100" s="515"/>
      <c r="B100" s="537" t="s">
        <v>255</v>
      </c>
      <c r="C100" s="539">
        <v>11</v>
      </c>
      <c r="D100" s="539">
        <v>3</v>
      </c>
      <c r="E100" s="583">
        <v>18034299</v>
      </c>
      <c r="F100" s="239" t="s">
        <v>604</v>
      </c>
      <c r="G100" s="338"/>
      <c r="H100" s="266"/>
      <c r="I100" s="266"/>
      <c r="J100" s="266"/>
      <c r="K100" s="266"/>
      <c r="L100" s="344"/>
      <c r="M100" s="269"/>
      <c r="N100" s="178"/>
      <c r="O100" s="621"/>
    </row>
    <row r="101" spans="1:15" ht="48" customHeight="1" x14ac:dyDescent="0.2">
      <c r="A101" s="515"/>
      <c r="B101" s="538"/>
      <c r="C101" s="540"/>
      <c r="D101" s="540"/>
      <c r="E101" s="584"/>
      <c r="F101" s="239" t="s">
        <v>605</v>
      </c>
      <c r="G101" s="338"/>
      <c r="H101" s="266"/>
      <c r="I101" s="266"/>
      <c r="J101" s="266"/>
      <c r="K101" s="266"/>
      <c r="L101" s="344"/>
      <c r="M101" s="269"/>
      <c r="N101" s="178"/>
      <c r="O101" s="621"/>
    </row>
    <row r="102" spans="1:15" ht="48" customHeight="1" x14ac:dyDescent="0.2">
      <c r="A102" s="515"/>
      <c r="B102" s="538"/>
      <c r="C102" s="540"/>
      <c r="D102" s="540"/>
      <c r="E102" s="584"/>
      <c r="F102" s="239" t="s">
        <v>606</v>
      </c>
      <c r="G102" s="337"/>
      <c r="H102" s="266"/>
      <c r="I102" s="266"/>
      <c r="J102" s="266"/>
      <c r="K102" s="266"/>
      <c r="L102" s="344"/>
      <c r="M102" s="269"/>
      <c r="N102" s="178"/>
      <c r="O102" s="622"/>
    </row>
    <row r="103" spans="1:15" ht="15" customHeight="1" x14ac:dyDescent="0.2">
      <c r="A103" s="176"/>
      <c r="B103" s="176"/>
      <c r="C103" s="176"/>
      <c r="D103" s="176"/>
      <c r="E103" s="176"/>
      <c r="F103" s="177"/>
      <c r="G103" s="336"/>
      <c r="H103" s="177"/>
      <c r="I103" s="177"/>
      <c r="J103" s="177"/>
      <c r="K103" s="177"/>
      <c r="L103" s="345"/>
      <c r="M103" s="177"/>
      <c r="N103" s="177"/>
      <c r="O103" s="177"/>
    </row>
    <row r="104" spans="1:15" s="173" customFormat="1" ht="31.5" customHeight="1" x14ac:dyDescent="0.2">
      <c r="A104" s="576" t="s">
        <v>356</v>
      </c>
      <c r="B104" s="577"/>
      <c r="C104" s="577"/>
      <c r="D104" s="577"/>
      <c r="E104" s="577"/>
      <c r="F104" s="578"/>
      <c r="G104" s="336"/>
      <c r="H104" s="266"/>
      <c r="I104" s="266"/>
      <c r="J104" s="266"/>
      <c r="K104" s="266"/>
      <c r="L104" s="344"/>
      <c r="M104" s="267"/>
      <c r="N104" s="174"/>
      <c r="O104" s="554" t="s">
        <v>735</v>
      </c>
    </row>
    <row r="105" spans="1:15" s="173" customFormat="1" ht="25.5" x14ac:dyDescent="0.2">
      <c r="A105" s="520" t="s">
        <v>530</v>
      </c>
      <c r="B105" s="520" t="s">
        <v>291</v>
      </c>
      <c r="C105" s="600">
        <v>0</v>
      </c>
      <c r="D105" s="314"/>
      <c r="E105" s="585">
        <v>10</v>
      </c>
      <c r="F105" s="315" t="s">
        <v>607</v>
      </c>
      <c r="G105" s="336"/>
      <c r="H105" s="266"/>
      <c r="I105" s="266"/>
      <c r="J105" s="266"/>
      <c r="K105" s="266"/>
      <c r="L105" s="344"/>
      <c r="M105" s="267"/>
      <c r="N105" s="174"/>
      <c r="O105" s="555"/>
    </row>
    <row r="106" spans="1:15" s="173" customFormat="1" x14ac:dyDescent="0.2">
      <c r="A106" s="521"/>
      <c r="B106" s="521"/>
      <c r="C106" s="601"/>
      <c r="D106" s="316"/>
      <c r="E106" s="586"/>
      <c r="F106" s="315" t="s">
        <v>608</v>
      </c>
      <c r="G106" s="336"/>
      <c r="H106" s="266"/>
      <c r="I106" s="266"/>
      <c r="J106" s="266"/>
      <c r="K106" s="266"/>
      <c r="L106" s="344"/>
      <c r="M106" s="267"/>
      <c r="N106" s="174"/>
      <c r="O106" s="555"/>
    </row>
    <row r="107" spans="1:15" s="173" customFormat="1" ht="31.5" customHeight="1" x14ac:dyDescent="0.2">
      <c r="A107" s="522"/>
      <c r="B107" s="522"/>
      <c r="C107" s="602"/>
      <c r="D107" s="317"/>
      <c r="E107" s="587"/>
      <c r="F107" s="318" t="s">
        <v>609</v>
      </c>
      <c r="G107" s="336"/>
      <c r="H107" s="266"/>
      <c r="I107" s="266"/>
      <c r="J107" s="266"/>
      <c r="K107" s="266"/>
      <c r="L107" s="344"/>
      <c r="M107" s="267"/>
      <c r="N107" s="174"/>
      <c r="O107" s="555"/>
    </row>
    <row r="108" spans="1:15" s="173" customFormat="1" ht="31.5" customHeight="1" x14ac:dyDescent="0.2">
      <c r="A108" s="319" t="s">
        <v>531</v>
      </c>
      <c r="B108" s="319" t="s">
        <v>292</v>
      </c>
      <c r="C108" s="294">
        <v>0</v>
      </c>
      <c r="D108" s="294"/>
      <c r="E108" s="320"/>
      <c r="F108" s="315" t="s">
        <v>610</v>
      </c>
      <c r="G108" s="339"/>
      <c r="H108" s="266"/>
      <c r="I108" s="266"/>
      <c r="J108" s="266"/>
      <c r="K108" s="266"/>
      <c r="L108" s="344"/>
      <c r="M108" s="267"/>
      <c r="N108" s="174"/>
      <c r="O108" s="556"/>
    </row>
    <row r="109" spans="1:15" s="173" customFormat="1" ht="31.5" customHeight="1" x14ac:dyDescent="0.2">
      <c r="A109" s="176"/>
      <c r="B109" s="176"/>
      <c r="C109" s="176"/>
      <c r="D109" s="176"/>
      <c r="E109" s="176"/>
      <c r="F109" s="176"/>
      <c r="G109" s="336"/>
      <c r="H109" s="176"/>
      <c r="I109" s="176"/>
      <c r="J109" s="176"/>
      <c r="K109" s="176"/>
      <c r="L109" s="347"/>
      <c r="M109" s="270"/>
      <c r="N109" s="176"/>
      <c r="O109" s="176"/>
    </row>
    <row r="110" spans="1:15" s="173" customFormat="1" ht="57.75" customHeight="1" x14ac:dyDescent="0.2">
      <c r="A110" s="576" t="s">
        <v>341</v>
      </c>
      <c r="B110" s="577"/>
      <c r="C110" s="577"/>
      <c r="D110" s="577"/>
      <c r="E110" s="577"/>
      <c r="F110" s="578"/>
      <c r="G110" s="338"/>
      <c r="H110" s="266"/>
      <c r="I110" s="266"/>
      <c r="J110" s="266"/>
      <c r="K110" s="266"/>
      <c r="L110" s="344"/>
      <c r="M110" s="267"/>
      <c r="N110" s="174"/>
      <c r="O110" s="174"/>
    </row>
    <row r="111" spans="1:15" ht="44.25" customHeight="1" x14ac:dyDescent="0.2">
      <c r="A111" s="582" t="s">
        <v>532</v>
      </c>
      <c r="B111" s="616" t="s">
        <v>414</v>
      </c>
      <c r="C111" s="562">
        <v>16</v>
      </c>
      <c r="D111" s="547"/>
      <c r="E111" s="560">
        <v>447576131.25</v>
      </c>
      <c r="F111" s="194" t="s">
        <v>409</v>
      </c>
      <c r="G111" s="338"/>
      <c r="H111" s="266"/>
      <c r="I111" s="266"/>
      <c r="J111" s="266"/>
      <c r="K111" s="266"/>
      <c r="L111" s="344"/>
      <c r="M111" s="269"/>
      <c r="N111" s="178"/>
      <c r="O111" s="613" t="s">
        <v>422</v>
      </c>
    </row>
    <row r="112" spans="1:15" ht="44.25" customHeight="1" x14ac:dyDescent="0.2">
      <c r="A112" s="515"/>
      <c r="B112" s="617"/>
      <c r="C112" s="562"/>
      <c r="D112" s="604"/>
      <c r="E112" s="561"/>
      <c r="F112" s="194" t="s">
        <v>410</v>
      </c>
      <c r="G112" s="338"/>
      <c r="H112" s="266"/>
      <c r="I112" s="266"/>
      <c r="J112" s="266"/>
      <c r="K112" s="266"/>
      <c r="L112" s="344"/>
      <c r="M112" s="269"/>
      <c r="N112" s="178"/>
      <c r="O112" s="614"/>
    </row>
    <row r="113" spans="1:15" ht="44.25" customHeight="1" x14ac:dyDescent="0.2">
      <c r="A113" s="515"/>
      <c r="B113" s="617"/>
      <c r="C113" s="562"/>
      <c r="D113" s="548"/>
      <c r="E113" s="561"/>
      <c r="F113" s="194" t="s">
        <v>411</v>
      </c>
      <c r="G113" s="338"/>
      <c r="H113" s="266"/>
      <c r="I113" s="266"/>
      <c r="J113" s="266"/>
      <c r="K113" s="266"/>
      <c r="L113" s="344"/>
      <c r="M113" s="269"/>
      <c r="N113" s="178"/>
      <c r="O113" s="614"/>
    </row>
    <row r="114" spans="1:15" ht="44.25" customHeight="1" x14ac:dyDescent="0.2">
      <c r="A114" s="515"/>
      <c r="B114" s="617"/>
      <c r="C114" s="562">
        <v>20</v>
      </c>
      <c r="D114" s="539"/>
      <c r="E114" s="561"/>
      <c r="F114" s="194" t="s">
        <v>412</v>
      </c>
      <c r="G114" s="338"/>
      <c r="H114" s="266"/>
      <c r="I114" s="266"/>
      <c r="J114" s="266"/>
      <c r="K114" s="266"/>
      <c r="L114" s="344"/>
      <c r="M114" s="269"/>
      <c r="N114" s="178"/>
      <c r="O114" s="614"/>
    </row>
    <row r="115" spans="1:15" ht="44.25" customHeight="1" x14ac:dyDescent="0.2">
      <c r="A115" s="515"/>
      <c r="B115" s="618"/>
      <c r="C115" s="562"/>
      <c r="D115" s="540"/>
      <c r="E115" s="561"/>
      <c r="F115" s="194" t="s">
        <v>413</v>
      </c>
      <c r="G115" s="338"/>
      <c r="H115" s="266"/>
      <c r="I115" s="266"/>
      <c r="J115" s="266"/>
      <c r="K115" s="266"/>
      <c r="L115" s="344"/>
      <c r="M115" s="269"/>
      <c r="N115" s="178"/>
      <c r="O115" s="614"/>
    </row>
    <row r="116" spans="1:15" ht="44.25" customHeight="1" x14ac:dyDescent="0.2">
      <c r="A116" s="515"/>
      <c r="B116" s="599" t="s">
        <v>408</v>
      </c>
      <c r="C116" s="590">
        <v>12</v>
      </c>
      <c r="D116" s="554"/>
      <c r="E116" s="560">
        <v>286747732.5</v>
      </c>
      <c r="F116" s="190" t="s">
        <v>415</v>
      </c>
      <c r="G116" s="338"/>
      <c r="H116" s="266"/>
      <c r="I116" s="266"/>
      <c r="J116" s="266"/>
      <c r="K116" s="266"/>
      <c r="L116" s="344"/>
      <c r="M116" s="269"/>
      <c r="N116" s="178"/>
      <c r="O116" s="614"/>
    </row>
    <row r="117" spans="1:15" ht="44.25" customHeight="1" x14ac:dyDescent="0.2">
      <c r="A117" s="515"/>
      <c r="B117" s="599"/>
      <c r="C117" s="590"/>
      <c r="D117" s="556"/>
      <c r="E117" s="561"/>
      <c r="F117" s="190" t="s">
        <v>416</v>
      </c>
      <c r="G117" s="338"/>
      <c r="H117" s="266"/>
      <c r="I117" s="266"/>
      <c r="J117" s="266"/>
      <c r="K117" s="266"/>
      <c r="L117" s="344"/>
      <c r="M117" s="269"/>
      <c r="N117" s="178"/>
      <c r="O117" s="614"/>
    </row>
    <row r="118" spans="1:15" ht="44.25" customHeight="1" x14ac:dyDescent="0.2">
      <c r="A118" s="515"/>
      <c r="B118" s="599" t="s">
        <v>294</v>
      </c>
      <c r="C118" s="603">
        <v>0.8</v>
      </c>
      <c r="D118" s="597"/>
      <c r="E118" s="561"/>
      <c r="F118" s="190" t="s">
        <v>417</v>
      </c>
      <c r="G118" s="338"/>
      <c r="H118" s="266"/>
      <c r="I118" s="266"/>
      <c r="J118" s="266"/>
      <c r="K118" s="266"/>
      <c r="L118" s="344"/>
      <c r="M118" s="269"/>
      <c r="N118" s="178"/>
      <c r="O118" s="614"/>
    </row>
    <row r="119" spans="1:15" ht="44.25" customHeight="1" x14ac:dyDescent="0.2">
      <c r="A119" s="515"/>
      <c r="B119" s="599"/>
      <c r="C119" s="603"/>
      <c r="D119" s="598"/>
      <c r="E119" s="561"/>
      <c r="F119" s="190" t="s">
        <v>418</v>
      </c>
      <c r="G119" s="338"/>
      <c r="H119" s="266"/>
      <c r="I119" s="266"/>
      <c r="J119" s="266"/>
      <c r="K119" s="266"/>
      <c r="L119" s="344"/>
      <c r="M119" s="269"/>
      <c r="N119" s="178"/>
      <c r="O119" s="614"/>
    </row>
    <row r="120" spans="1:15" ht="44.25" customHeight="1" x14ac:dyDescent="0.2">
      <c r="A120" s="515"/>
      <c r="B120" s="599" t="s">
        <v>295</v>
      </c>
      <c r="C120" s="590">
        <v>20</v>
      </c>
      <c r="D120" s="554"/>
      <c r="E120" s="561"/>
      <c r="F120" s="190" t="s">
        <v>419</v>
      </c>
      <c r="G120" s="338"/>
      <c r="H120" s="266"/>
      <c r="I120" s="266"/>
      <c r="J120" s="266"/>
      <c r="K120" s="266"/>
      <c r="L120" s="344"/>
      <c r="M120" s="269"/>
      <c r="N120" s="178"/>
      <c r="O120" s="614"/>
    </row>
    <row r="121" spans="1:15" ht="44.25" customHeight="1" x14ac:dyDescent="0.2">
      <c r="A121" s="515"/>
      <c r="B121" s="599"/>
      <c r="C121" s="590"/>
      <c r="D121" s="555"/>
      <c r="E121" s="561"/>
      <c r="F121" s="190" t="s">
        <v>420</v>
      </c>
      <c r="G121" s="338"/>
      <c r="H121" s="266"/>
      <c r="I121" s="266"/>
      <c r="J121" s="266"/>
      <c r="K121" s="266"/>
      <c r="L121" s="344"/>
      <c r="M121" s="269"/>
      <c r="N121" s="178"/>
      <c r="O121" s="614"/>
    </row>
    <row r="122" spans="1:15" ht="44.25" customHeight="1" x14ac:dyDescent="0.2">
      <c r="A122" s="515"/>
      <c r="B122" s="599"/>
      <c r="C122" s="590"/>
      <c r="D122" s="556"/>
      <c r="E122" s="623"/>
      <c r="F122" s="190" t="s">
        <v>421</v>
      </c>
      <c r="G122" s="337"/>
      <c r="H122" s="266"/>
      <c r="I122" s="266"/>
      <c r="J122" s="266"/>
      <c r="K122" s="266"/>
      <c r="L122" s="344"/>
      <c r="M122" s="269"/>
      <c r="N122" s="178"/>
      <c r="O122" s="615"/>
    </row>
    <row r="123" spans="1:15" ht="15" customHeight="1" x14ac:dyDescent="0.2">
      <c r="A123" s="176"/>
      <c r="B123" s="176"/>
      <c r="C123" s="176"/>
      <c r="D123" s="176"/>
      <c r="E123" s="176"/>
      <c r="F123" s="177"/>
      <c r="G123" s="340"/>
      <c r="H123" s="177"/>
      <c r="I123" s="177"/>
      <c r="J123" s="177"/>
      <c r="K123" s="177"/>
      <c r="L123" s="345"/>
      <c r="M123" s="268"/>
      <c r="N123" s="177"/>
      <c r="O123" s="177"/>
    </row>
    <row r="124" spans="1:15" s="192" customFormat="1" ht="33.75" customHeight="1" x14ac:dyDescent="0.2">
      <c r="A124" s="576" t="s">
        <v>358</v>
      </c>
      <c r="B124" s="577"/>
      <c r="C124" s="577"/>
      <c r="D124" s="577"/>
      <c r="E124" s="577"/>
      <c r="F124" s="578"/>
      <c r="G124" s="340"/>
      <c r="H124" s="266"/>
      <c r="I124" s="266"/>
      <c r="J124" s="266"/>
      <c r="K124" s="266"/>
      <c r="L124" s="344"/>
      <c r="M124" s="271"/>
      <c r="N124" s="191"/>
      <c r="O124" s="191"/>
    </row>
    <row r="125" spans="1:15" s="192" customFormat="1" ht="45" customHeight="1" x14ac:dyDescent="0.2">
      <c r="A125" s="579" t="s">
        <v>533</v>
      </c>
      <c r="B125" s="537" t="s">
        <v>265</v>
      </c>
      <c r="C125" s="588" t="s">
        <v>266</v>
      </c>
      <c r="D125" s="554">
        <v>1</v>
      </c>
      <c r="E125" s="554">
        <v>6</v>
      </c>
      <c r="F125" s="241" t="s">
        <v>423</v>
      </c>
      <c r="G125" s="340"/>
      <c r="H125" s="266"/>
      <c r="I125" s="266"/>
      <c r="J125" s="266"/>
      <c r="K125" s="266"/>
      <c r="L125" s="344"/>
      <c r="M125" s="271"/>
      <c r="N125" s="191"/>
      <c r="O125" s="523" t="s">
        <v>437</v>
      </c>
    </row>
    <row r="126" spans="1:15" s="192" customFormat="1" ht="45" customHeight="1" x14ac:dyDescent="0.2">
      <c r="A126" s="580"/>
      <c r="B126" s="538"/>
      <c r="C126" s="589"/>
      <c r="D126" s="555"/>
      <c r="E126" s="555"/>
      <c r="F126" s="241" t="s">
        <v>424</v>
      </c>
      <c r="G126" s="340"/>
      <c r="H126" s="266"/>
      <c r="I126" s="266"/>
      <c r="J126" s="266"/>
      <c r="K126" s="266"/>
      <c r="L126" s="344"/>
      <c r="M126" s="271"/>
      <c r="N126" s="191"/>
      <c r="O126" s="524"/>
    </row>
    <row r="127" spans="1:15" s="192" customFormat="1" ht="45" customHeight="1" x14ac:dyDescent="0.2">
      <c r="A127" s="580"/>
      <c r="B127" s="538"/>
      <c r="C127" s="589"/>
      <c r="D127" s="555"/>
      <c r="E127" s="555"/>
      <c r="F127" s="241" t="s">
        <v>425</v>
      </c>
      <c r="G127" s="340"/>
      <c r="H127" s="266"/>
      <c r="I127" s="266"/>
      <c r="J127" s="266"/>
      <c r="K127" s="266"/>
      <c r="L127" s="344"/>
      <c r="M127" s="271"/>
      <c r="N127" s="191"/>
      <c r="O127" s="524"/>
    </row>
    <row r="128" spans="1:15" s="192" customFormat="1" ht="45" customHeight="1" x14ac:dyDescent="0.2">
      <c r="A128" s="580"/>
      <c r="B128" s="537" t="s">
        <v>335</v>
      </c>
      <c r="C128" s="565"/>
      <c r="D128" s="554">
        <v>1</v>
      </c>
      <c r="E128" s="554"/>
      <c r="F128" s="241" t="s">
        <v>426</v>
      </c>
      <c r="G128" s="340"/>
      <c r="H128" s="266"/>
      <c r="I128" s="266"/>
      <c r="J128" s="266"/>
      <c r="K128" s="266"/>
      <c r="L128" s="344"/>
      <c r="M128" s="271"/>
      <c r="N128" s="191"/>
      <c r="O128" s="524"/>
    </row>
    <row r="129" spans="1:15" s="192" customFormat="1" ht="45" customHeight="1" x14ac:dyDescent="0.2">
      <c r="A129" s="580"/>
      <c r="B129" s="538"/>
      <c r="C129" s="566"/>
      <c r="D129" s="555"/>
      <c r="E129" s="555"/>
      <c r="F129" s="241" t="s">
        <v>427</v>
      </c>
      <c r="G129" s="340"/>
      <c r="H129" s="266"/>
      <c r="I129" s="266"/>
      <c r="J129" s="266"/>
      <c r="K129" s="266"/>
      <c r="L129" s="344"/>
      <c r="M129" s="271"/>
      <c r="N129" s="191"/>
      <c r="O129" s="524"/>
    </row>
    <row r="130" spans="1:15" s="192" customFormat="1" ht="45" customHeight="1" x14ac:dyDescent="0.2">
      <c r="A130" s="580"/>
      <c r="B130" s="538"/>
      <c r="C130" s="566"/>
      <c r="D130" s="555"/>
      <c r="E130" s="555"/>
      <c r="F130" s="241" t="s">
        <v>428</v>
      </c>
      <c r="G130" s="340"/>
      <c r="H130" s="266"/>
      <c r="I130" s="266"/>
      <c r="J130" s="266"/>
      <c r="K130" s="266"/>
      <c r="L130" s="344"/>
      <c r="M130" s="271"/>
      <c r="N130" s="191"/>
      <c r="O130" s="524"/>
    </row>
    <row r="131" spans="1:15" s="192" customFormat="1" ht="45" customHeight="1" x14ac:dyDescent="0.2">
      <c r="A131" s="580"/>
      <c r="B131" s="563" t="s">
        <v>429</v>
      </c>
      <c r="C131" s="565"/>
      <c r="D131" s="554">
        <v>1</v>
      </c>
      <c r="E131" s="554"/>
      <c r="F131" s="193"/>
      <c r="G131" s="340"/>
      <c r="H131" s="266"/>
      <c r="I131" s="266"/>
      <c r="J131" s="266"/>
      <c r="K131" s="266"/>
      <c r="L131" s="344"/>
      <c r="M131" s="271"/>
      <c r="N131" s="191"/>
      <c r="O131" s="524"/>
    </row>
    <row r="132" spans="1:15" s="192" customFormat="1" ht="45" customHeight="1" x14ac:dyDescent="0.2">
      <c r="A132" s="580"/>
      <c r="B132" s="538"/>
      <c r="C132" s="566"/>
      <c r="D132" s="555"/>
      <c r="E132" s="555"/>
      <c r="F132" s="193"/>
      <c r="G132" s="340"/>
      <c r="H132" s="266"/>
      <c r="I132" s="266"/>
      <c r="J132" s="266"/>
      <c r="K132" s="266"/>
      <c r="L132" s="344"/>
      <c r="M132" s="271"/>
      <c r="N132" s="191"/>
      <c r="O132" s="524"/>
    </row>
    <row r="133" spans="1:15" s="192" customFormat="1" ht="45" customHeight="1" x14ac:dyDescent="0.2">
      <c r="A133" s="580"/>
      <c r="B133" s="538"/>
      <c r="C133" s="566"/>
      <c r="D133" s="555"/>
      <c r="E133" s="555"/>
      <c r="F133" s="193"/>
      <c r="G133" s="340"/>
      <c r="H133" s="266"/>
      <c r="I133" s="266"/>
      <c r="J133" s="266"/>
      <c r="K133" s="266"/>
      <c r="L133" s="344"/>
      <c r="M133" s="271"/>
      <c r="N133" s="191"/>
      <c r="O133" s="524"/>
    </row>
    <row r="134" spans="1:15" s="192" customFormat="1" ht="45" customHeight="1" x14ac:dyDescent="0.2">
      <c r="A134" s="580"/>
      <c r="B134" s="538"/>
      <c r="C134" s="566"/>
      <c r="D134" s="555"/>
      <c r="E134" s="555"/>
      <c r="F134" s="193"/>
      <c r="G134" s="340"/>
      <c r="H134" s="266"/>
      <c r="I134" s="266"/>
      <c r="J134" s="266"/>
      <c r="K134" s="266"/>
      <c r="L134" s="344"/>
      <c r="M134" s="271"/>
      <c r="N134" s="191"/>
      <c r="O134" s="524"/>
    </row>
    <row r="135" spans="1:15" s="192" customFormat="1" ht="45" customHeight="1" x14ac:dyDescent="0.2">
      <c r="A135" s="581"/>
      <c r="B135" s="564"/>
      <c r="C135" s="567"/>
      <c r="D135" s="556"/>
      <c r="E135" s="556"/>
      <c r="F135" s="193"/>
      <c r="G135" s="340"/>
      <c r="H135" s="266"/>
      <c r="I135" s="266"/>
      <c r="J135" s="266"/>
      <c r="K135" s="266"/>
      <c r="L135" s="344"/>
      <c r="M135" s="271"/>
      <c r="N135" s="191"/>
      <c r="O135" s="524"/>
    </row>
    <row r="136" spans="1:15" s="192" customFormat="1" ht="45" customHeight="1" x14ac:dyDescent="0.2">
      <c r="A136" s="530" t="s">
        <v>534</v>
      </c>
      <c r="B136" s="531" t="s">
        <v>430</v>
      </c>
      <c r="C136" s="552">
        <v>1</v>
      </c>
      <c r="D136" s="558"/>
      <c r="E136" s="553">
        <v>5</v>
      </c>
      <c r="F136" s="241" t="s">
        <v>431</v>
      </c>
      <c r="G136" s="340"/>
      <c r="H136" s="266"/>
      <c r="I136" s="266"/>
      <c r="J136" s="266"/>
      <c r="K136" s="266"/>
      <c r="L136" s="344"/>
      <c r="M136" s="271"/>
      <c r="N136" s="191"/>
      <c r="O136" s="524"/>
    </row>
    <row r="137" spans="1:15" s="192" customFormat="1" ht="45" customHeight="1" x14ac:dyDescent="0.2">
      <c r="A137" s="530"/>
      <c r="B137" s="531"/>
      <c r="C137" s="552"/>
      <c r="D137" s="559"/>
      <c r="E137" s="553"/>
      <c r="F137" s="241" t="s">
        <v>432</v>
      </c>
      <c r="G137" s="340"/>
      <c r="H137" s="266"/>
      <c r="I137" s="266"/>
      <c r="J137" s="266"/>
      <c r="K137" s="266"/>
      <c r="L137" s="344"/>
      <c r="M137" s="271"/>
      <c r="N137" s="191"/>
      <c r="O137" s="524"/>
    </row>
    <row r="138" spans="1:15" s="192" customFormat="1" ht="45" customHeight="1" x14ac:dyDescent="0.2">
      <c r="A138" s="530"/>
      <c r="B138" s="531"/>
      <c r="C138" s="552"/>
      <c r="D138" s="559"/>
      <c r="E138" s="553"/>
      <c r="F138" s="241" t="s">
        <v>433</v>
      </c>
      <c r="G138" s="340"/>
      <c r="H138" s="266"/>
      <c r="I138" s="266"/>
      <c r="J138" s="266"/>
      <c r="K138" s="266"/>
      <c r="L138" s="344"/>
      <c r="M138" s="271"/>
      <c r="N138" s="191"/>
      <c r="O138" s="524"/>
    </row>
    <row r="139" spans="1:15" s="192" customFormat="1" ht="45" customHeight="1" x14ac:dyDescent="0.2">
      <c r="A139" s="530"/>
      <c r="B139" s="557" t="s">
        <v>339</v>
      </c>
      <c r="C139" s="552">
        <v>1</v>
      </c>
      <c r="D139" s="558"/>
      <c r="E139" s="553">
        <v>50</v>
      </c>
      <c r="F139" s="241" t="s">
        <v>434</v>
      </c>
      <c r="G139" s="340"/>
      <c r="H139" s="266"/>
      <c r="I139" s="266"/>
      <c r="J139" s="266"/>
      <c r="K139" s="266"/>
      <c r="L139" s="344"/>
      <c r="M139" s="271"/>
      <c r="N139" s="191"/>
      <c r="O139" s="524"/>
    </row>
    <row r="140" spans="1:15" s="192" customFormat="1" ht="45" customHeight="1" x14ac:dyDescent="0.2">
      <c r="A140" s="530"/>
      <c r="B140" s="557"/>
      <c r="C140" s="552"/>
      <c r="D140" s="559"/>
      <c r="E140" s="553"/>
      <c r="F140" s="241" t="s">
        <v>435</v>
      </c>
      <c r="G140" s="340"/>
      <c r="H140" s="266"/>
      <c r="I140" s="266"/>
      <c r="J140" s="266"/>
      <c r="K140" s="266"/>
      <c r="L140" s="344"/>
      <c r="M140" s="271"/>
      <c r="N140" s="191"/>
      <c r="O140" s="524"/>
    </row>
    <row r="141" spans="1:15" s="192" customFormat="1" ht="45" customHeight="1" x14ac:dyDescent="0.2">
      <c r="A141" s="530"/>
      <c r="B141" s="557"/>
      <c r="C141" s="552"/>
      <c r="D141" s="559"/>
      <c r="E141" s="553"/>
      <c r="F141" s="241" t="s">
        <v>436</v>
      </c>
      <c r="G141" s="341"/>
      <c r="H141" s="266"/>
      <c r="I141" s="266"/>
      <c r="J141" s="266"/>
      <c r="K141" s="266"/>
      <c r="L141" s="344"/>
      <c r="M141" s="271"/>
      <c r="N141" s="191"/>
      <c r="O141" s="525"/>
    </row>
    <row r="142" spans="1:15" ht="150" x14ac:dyDescent="0.25">
      <c r="B142" s="280" t="s">
        <v>371</v>
      </c>
      <c r="C142" s="281" t="s">
        <v>372</v>
      </c>
      <c r="D142" s="281" t="s">
        <v>132</v>
      </c>
      <c r="E142" s="252" t="s">
        <v>535</v>
      </c>
      <c r="F142" s="252"/>
      <c r="G142" s="341" t="s">
        <v>375</v>
      </c>
      <c r="H142" s="252"/>
      <c r="I142" s="253" t="s">
        <v>368</v>
      </c>
      <c r="J142" s="253" t="s">
        <v>369</v>
      </c>
      <c r="K142" s="254"/>
      <c r="L142" s="255"/>
      <c r="M142" s="256"/>
      <c r="N142" s="98"/>
    </row>
    <row r="143" spans="1:15" ht="15" x14ac:dyDescent="0.25">
      <c r="B143" s="280"/>
      <c r="C143" s="281"/>
      <c r="D143" s="281"/>
      <c r="E143" s="252" t="s">
        <v>373</v>
      </c>
      <c r="F143" s="252" t="s">
        <v>374</v>
      </c>
      <c r="G143" s="342"/>
      <c r="H143" s="252" t="s">
        <v>370</v>
      </c>
      <c r="I143" s="253"/>
      <c r="J143" s="253"/>
      <c r="K143" s="254"/>
      <c r="L143" s="255"/>
      <c r="M143" s="256"/>
      <c r="N143" s="98"/>
    </row>
    <row r="144" spans="1:15" ht="15" x14ac:dyDescent="0.25">
      <c r="B144" s="223" t="str">
        <f>'5. Valoración_Riesgo '!M10</f>
        <v>Mantener a las autoridades al tanto de las acciones y los planes, programas y proyectos en ejecución y por ejecutar, motivándoles acerca de su importancia.</v>
      </c>
      <c r="C144" s="96"/>
      <c r="D144" s="96"/>
      <c r="E144" s="100"/>
      <c r="F144" s="100"/>
      <c r="G144" s="342"/>
      <c r="H144" s="178"/>
      <c r="I144" s="101">
        <f>SUM(E144:H144)</f>
        <v>0</v>
      </c>
      <c r="J144" s="152"/>
      <c r="K144" s="98"/>
      <c r="L144" s="98"/>
      <c r="M144" s="98"/>
      <c r="N144" s="98"/>
    </row>
    <row r="145" spans="2:14" ht="15" x14ac:dyDescent="0.25">
      <c r="B145" s="223" t="str">
        <f>'5. Valoración_Riesgo '!M11</f>
        <v>Solicitar a la cúpula política la definición final de las funciones de la DPS y su determinación estructural; y la consolidación de los procesos a cargo de la Dirección y los correspondientes a otras unidades que se encuentren íntimamente relacionados con Promoción de la Salud..</v>
      </c>
      <c r="C145" s="96"/>
      <c r="D145" s="96"/>
      <c r="E145" s="100"/>
      <c r="F145" s="100"/>
      <c r="G145" s="342"/>
      <c r="H145" s="178"/>
      <c r="I145" s="101">
        <f>SUM(E145:H145)</f>
        <v>0</v>
      </c>
      <c r="J145" s="152"/>
      <c r="K145" s="98"/>
      <c r="L145" s="98"/>
      <c r="M145" s="98"/>
      <c r="N145" s="98"/>
    </row>
    <row r="146" spans="2:14" ht="15" x14ac:dyDescent="0.25">
      <c r="B146" s="223" t="str">
        <f>'5. Valoración_Riesgo '!M12</f>
        <v xml:space="preserve">
Mantener un adecuado proceso de divulgación y empoderamiento del  recurso humano institucional acerca de los procesos a cargo de la Dirección y los correspondientes a otras unidades que se encuentren íntimamente relacionados con Promoción de la Salud.</v>
      </c>
      <c r="C146" s="96"/>
      <c r="D146" s="96"/>
      <c r="E146" s="100"/>
      <c r="F146" s="100"/>
      <c r="H146" s="178"/>
      <c r="I146" s="101">
        <f>SUM(E146:H146)</f>
        <v>0</v>
      </c>
      <c r="J146" s="152"/>
      <c r="K146" s="98"/>
      <c r="L146" s="98"/>
      <c r="M146" s="98"/>
      <c r="N146" s="98"/>
    </row>
  </sheetData>
  <mergeCells count="169">
    <mergeCell ref="O50:O53"/>
    <mergeCell ref="B111:B115"/>
    <mergeCell ref="O111:O122"/>
    <mergeCell ref="B51:B52"/>
    <mergeCell ref="E48:E49"/>
    <mergeCell ref="A104:F104"/>
    <mergeCell ref="O34:O49"/>
    <mergeCell ref="O55:O102"/>
    <mergeCell ref="E116:E122"/>
    <mergeCell ref="E88:E90"/>
    <mergeCell ref="D64:D65"/>
    <mergeCell ref="E72:E75"/>
    <mergeCell ref="B76:B78"/>
    <mergeCell ref="C76:C78"/>
    <mergeCell ref="E91:E92"/>
    <mergeCell ref="E66:E67"/>
    <mergeCell ref="C66:C67"/>
    <mergeCell ref="D88:D90"/>
    <mergeCell ref="B88:B90"/>
    <mergeCell ref="C68:C71"/>
    <mergeCell ref="C58:C61"/>
    <mergeCell ref="B95:B97"/>
    <mergeCell ref="C95:C97"/>
    <mergeCell ref="B105:B107"/>
    <mergeCell ref="D25:D33"/>
    <mergeCell ref="D55:D57"/>
    <mergeCell ref="A24:F24"/>
    <mergeCell ref="A43:A44"/>
    <mergeCell ref="A50:A53"/>
    <mergeCell ref="F27:F28"/>
    <mergeCell ref="B11:B14"/>
    <mergeCell ref="E51:E52"/>
    <mergeCell ref="A47:A49"/>
    <mergeCell ref="B48:B49"/>
    <mergeCell ref="C48:C49"/>
    <mergeCell ref="C15:C23"/>
    <mergeCell ref="A55:A102"/>
    <mergeCell ref="C88:C90"/>
    <mergeCell ref="B25:B33"/>
    <mergeCell ref="A45:A46"/>
    <mergeCell ref="C25:C33"/>
    <mergeCell ref="B41:B42"/>
    <mergeCell ref="D51:D52"/>
    <mergeCell ref="A34:A42"/>
    <mergeCell ref="B66:B67"/>
    <mergeCell ref="E55:E57"/>
    <mergeCell ref="B58:B61"/>
    <mergeCell ref="D11:D14"/>
    <mergeCell ref="B98:B99"/>
    <mergeCell ref="D118:D119"/>
    <mergeCell ref="B120:B122"/>
    <mergeCell ref="C120:C122"/>
    <mergeCell ref="B100:B102"/>
    <mergeCell ref="C100:C102"/>
    <mergeCell ref="B116:B117"/>
    <mergeCell ref="C105:C107"/>
    <mergeCell ref="D114:D115"/>
    <mergeCell ref="B118:B119"/>
    <mergeCell ref="C118:C119"/>
    <mergeCell ref="D98:D99"/>
    <mergeCell ref="D100:D102"/>
    <mergeCell ref="D120:D122"/>
    <mergeCell ref="D111:D113"/>
    <mergeCell ref="D116:D117"/>
    <mergeCell ref="C80:C82"/>
    <mergeCell ref="B80:B87"/>
    <mergeCell ref="B64:B65"/>
    <mergeCell ref="C64:C65"/>
    <mergeCell ref="B68:B71"/>
    <mergeCell ref="E64:E65"/>
    <mergeCell ref="E39:E40"/>
    <mergeCell ref="C41:C42"/>
    <mergeCell ref="E41:E42"/>
    <mergeCell ref="D41:D42"/>
    <mergeCell ref="D58:D61"/>
    <mergeCell ref="D72:D75"/>
    <mergeCell ref="E76:E78"/>
    <mergeCell ref="C51:C52"/>
    <mergeCell ref="D80:D82"/>
    <mergeCell ref="E68:E71"/>
    <mergeCell ref="D76:D78"/>
    <mergeCell ref="E80:E87"/>
    <mergeCell ref="B62:B63"/>
    <mergeCell ref="E62:E63"/>
    <mergeCell ref="C62:C63"/>
    <mergeCell ref="D66:D67"/>
    <mergeCell ref="C72:C75"/>
    <mergeCell ref="D68:D71"/>
    <mergeCell ref="C34:C38"/>
    <mergeCell ref="E34:E38"/>
    <mergeCell ref="B91:B92"/>
    <mergeCell ref="B43:B44"/>
    <mergeCell ref="B34:B38"/>
    <mergeCell ref="C55:C57"/>
    <mergeCell ref="B72:B75"/>
    <mergeCell ref="B39:B40"/>
    <mergeCell ref="E128:E130"/>
    <mergeCell ref="E95:E97"/>
    <mergeCell ref="A124:F124"/>
    <mergeCell ref="A125:A135"/>
    <mergeCell ref="B125:B127"/>
    <mergeCell ref="A111:A122"/>
    <mergeCell ref="C111:C113"/>
    <mergeCell ref="B128:B130"/>
    <mergeCell ref="E100:E102"/>
    <mergeCell ref="C98:C99"/>
    <mergeCell ref="D95:D97"/>
    <mergeCell ref="A110:F110"/>
    <mergeCell ref="E105:E107"/>
    <mergeCell ref="E98:E99"/>
    <mergeCell ref="C125:C127"/>
    <mergeCell ref="C116:C117"/>
    <mergeCell ref="C136:C138"/>
    <mergeCell ref="E136:E138"/>
    <mergeCell ref="O104:O108"/>
    <mergeCell ref="B139:B141"/>
    <mergeCell ref="C139:C141"/>
    <mergeCell ref="E139:E141"/>
    <mergeCell ref="D139:D141"/>
    <mergeCell ref="E125:E127"/>
    <mergeCell ref="E111:E115"/>
    <mergeCell ref="C114:C115"/>
    <mergeCell ref="E131:E135"/>
    <mergeCell ref="B131:B135"/>
    <mergeCell ref="C131:C135"/>
    <mergeCell ref="C128:C130"/>
    <mergeCell ref="D131:D135"/>
    <mergeCell ref="D136:D138"/>
    <mergeCell ref="D125:D127"/>
    <mergeCell ref="D128:D130"/>
    <mergeCell ref="A105:A107"/>
    <mergeCell ref="O125:O141"/>
    <mergeCell ref="O24:O33"/>
    <mergeCell ref="G6:H6"/>
    <mergeCell ref="I6:L6"/>
    <mergeCell ref="M6:M8"/>
    <mergeCell ref="A136:A141"/>
    <mergeCell ref="B136:B138"/>
    <mergeCell ref="F6:F8"/>
    <mergeCell ref="D93:D94"/>
    <mergeCell ref="B93:B94"/>
    <mergeCell ref="C93:C94"/>
    <mergeCell ref="E93:E94"/>
    <mergeCell ref="A25:A33"/>
    <mergeCell ref="A10:A23"/>
    <mergeCell ref="E25:E33"/>
    <mergeCell ref="E58:E61"/>
    <mergeCell ref="C39:C40"/>
    <mergeCell ref="B55:B57"/>
    <mergeCell ref="H7:H8"/>
    <mergeCell ref="C6:C8"/>
    <mergeCell ref="D6:D8"/>
    <mergeCell ref="A6:A8"/>
    <mergeCell ref="E6:E8"/>
    <mergeCell ref="F5:O5"/>
    <mergeCell ref="A5:E5"/>
    <mergeCell ref="D15:D23"/>
    <mergeCell ref="E15:E23"/>
    <mergeCell ref="A2:O2"/>
    <mergeCell ref="A1:O1"/>
    <mergeCell ref="A3:O3"/>
    <mergeCell ref="A4:O4"/>
    <mergeCell ref="A9:O9"/>
    <mergeCell ref="N6:N8"/>
    <mergeCell ref="O6:O8"/>
    <mergeCell ref="G7:G8"/>
    <mergeCell ref="B6:B8"/>
    <mergeCell ref="C11:C14"/>
    <mergeCell ref="E11:E14"/>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80"/>
  <sheetViews>
    <sheetView showGridLines="0" tabSelected="1" topLeftCell="A7" zoomScale="70" zoomScaleNormal="70" workbookViewId="0">
      <pane ySplit="2" topLeftCell="A51" activePane="bottomLeft" state="frozen"/>
      <selection activeCell="A7" sqref="A7"/>
      <selection pane="bottomLeft" activeCell="F37" sqref="F37"/>
    </sheetView>
  </sheetViews>
  <sheetFormatPr baseColWidth="10" defaultRowHeight="14.25" x14ac:dyDescent="0.2"/>
  <cols>
    <col min="1" max="1" width="25.7109375" style="195" customWidth="1"/>
    <col min="2" max="2" width="25.7109375" style="172" customWidth="1"/>
    <col min="3" max="3" width="15.5703125" style="172" customWidth="1"/>
    <col min="4" max="4" width="10.7109375" style="172" customWidth="1"/>
    <col min="5" max="5" width="18.42578125" style="172" customWidth="1"/>
    <col min="6" max="6" width="50.7109375" style="196" customWidth="1"/>
    <col min="7" max="7" width="13.5703125" style="172" customWidth="1"/>
    <col min="8" max="8" width="12.85546875" style="172" customWidth="1"/>
    <col min="9" max="9" width="14.140625" style="172" customWidth="1"/>
    <col min="10" max="10" width="23.85546875" style="172" customWidth="1"/>
    <col min="11" max="11" width="13.140625" style="172" customWidth="1"/>
    <col min="12" max="12" width="15.85546875" style="172" customWidth="1"/>
    <col min="13" max="13" width="20.7109375" style="172" customWidth="1"/>
    <col min="14" max="14" width="30.7109375" style="172" customWidth="1"/>
    <col min="15" max="15" width="20.7109375" style="172" customWidth="1"/>
    <col min="16" max="16384" width="11.42578125" style="172"/>
  </cols>
  <sheetData>
    <row r="1" spans="1:15" ht="30" x14ac:dyDescent="0.2">
      <c r="A1" s="499" t="s">
        <v>1067</v>
      </c>
      <c r="B1" s="500"/>
      <c r="C1" s="500"/>
      <c r="D1" s="500"/>
      <c r="E1" s="500"/>
      <c r="F1" s="500"/>
      <c r="G1" s="500"/>
      <c r="H1" s="500"/>
      <c r="I1" s="500"/>
      <c r="J1" s="500"/>
      <c r="K1" s="500"/>
      <c r="L1" s="500"/>
      <c r="M1" s="500"/>
      <c r="N1" s="500"/>
      <c r="O1" s="500"/>
    </row>
    <row r="2" spans="1:15" s="173" customFormat="1" ht="50.1" customHeight="1" x14ac:dyDescent="0.2">
      <c r="A2" s="626" t="s">
        <v>744</v>
      </c>
      <c r="B2" s="626"/>
      <c r="C2" s="626"/>
      <c r="D2" s="626"/>
      <c r="E2" s="626"/>
      <c r="F2" s="626"/>
      <c r="G2" s="626"/>
      <c r="H2" s="626"/>
      <c r="I2" s="626"/>
      <c r="J2" s="626"/>
      <c r="K2" s="626"/>
      <c r="L2" s="626"/>
      <c r="M2" s="626"/>
      <c r="N2" s="626"/>
      <c r="O2" s="626"/>
    </row>
    <row r="3" spans="1:15" s="173" customFormat="1" ht="20.100000000000001" customHeight="1" x14ac:dyDescent="0.2">
      <c r="A3" s="627" t="s">
        <v>1053</v>
      </c>
      <c r="B3" s="627"/>
      <c r="C3" s="627"/>
      <c r="D3" s="627"/>
      <c r="E3" s="627"/>
      <c r="F3" s="627"/>
      <c r="G3" s="627"/>
      <c r="H3" s="627"/>
      <c r="I3" s="627"/>
      <c r="J3" s="627"/>
      <c r="K3" s="627"/>
      <c r="L3" s="627"/>
      <c r="M3" s="627"/>
      <c r="N3" s="627"/>
      <c r="O3" s="627"/>
    </row>
    <row r="4" spans="1:15" s="173" customFormat="1" ht="30" customHeight="1" x14ac:dyDescent="0.2">
      <c r="A4" s="628" t="s">
        <v>1064</v>
      </c>
      <c r="B4" s="628"/>
      <c r="C4" s="628"/>
      <c r="D4" s="628"/>
      <c r="E4" s="628"/>
      <c r="F4" s="628"/>
      <c r="G4" s="628"/>
      <c r="H4" s="628"/>
      <c r="I4" s="628"/>
      <c r="J4" s="628"/>
      <c r="K4" s="628"/>
      <c r="L4" s="628"/>
      <c r="M4" s="628"/>
      <c r="N4" s="628"/>
      <c r="O4" s="628"/>
    </row>
    <row r="5" spans="1:15" s="173" customFormat="1" ht="30" customHeight="1" x14ac:dyDescent="0.2">
      <c r="A5" s="491" t="s">
        <v>359</v>
      </c>
      <c r="B5" s="491"/>
      <c r="C5" s="491"/>
      <c r="D5" s="491"/>
      <c r="E5" s="492"/>
      <c r="F5" s="490" t="s">
        <v>376</v>
      </c>
      <c r="G5" s="490"/>
      <c r="H5" s="490"/>
      <c r="I5" s="490"/>
      <c r="J5" s="490"/>
      <c r="K5" s="490"/>
      <c r="L5" s="490"/>
      <c r="M5" s="490"/>
      <c r="N5" s="490"/>
      <c r="O5" s="490"/>
    </row>
    <row r="6" spans="1:15" s="173" customFormat="1" ht="31.5" customHeight="1" x14ac:dyDescent="0.2">
      <c r="A6" s="511" t="s">
        <v>700</v>
      </c>
      <c r="B6" s="511" t="s">
        <v>719</v>
      </c>
      <c r="C6" s="532" t="s">
        <v>1054</v>
      </c>
      <c r="D6" s="549" t="s">
        <v>721</v>
      </c>
      <c r="E6" s="532" t="s">
        <v>741</v>
      </c>
      <c r="F6" s="532" t="s">
        <v>723</v>
      </c>
      <c r="G6" s="527" t="s">
        <v>743</v>
      </c>
      <c r="H6" s="528"/>
      <c r="I6" s="529" t="s">
        <v>725</v>
      </c>
      <c r="J6" s="529"/>
      <c r="K6" s="529"/>
      <c r="L6" s="529"/>
      <c r="M6" s="508" t="s">
        <v>1051</v>
      </c>
      <c r="N6" s="508" t="s">
        <v>727</v>
      </c>
      <c r="O6" s="508" t="s">
        <v>728</v>
      </c>
    </row>
    <row r="7" spans="1:15" s="173" customFormat="1" ht="31.5" customHeight="1" x14ac:dyDescent="0.2">
      <c r="A7" s="512"/>
      <c r="B7" s="512"/>
      <c r="C7" s="533"/>
      <c r="D7" s="550"/>
      <c r="E7" s="533"/>
      <c r="F7" s="533"/>
      <c r="G7" s="509" t="s">
        <v>364</v>
      </c>
      <c r="H7" s="509" t="s">
        <v>365</v>
      </c>
      <c r="I7" s="328" t="s">
        <v>746</v>
      </c>
      <c r="J7" s="328" t="s">
        <v>747</v>
      </c>
      <c r="K7" s="328" t="s">
        <v>748</v>
      </c>
      <c r="L7" s="328" t="s">
        <v>749</v>
      </c>
      <c r="M7" s="508"/>
      <c r="N7" s="508"/>
      <c r="O7" s="508"/>
    </row>
    <row r="8" spans="1:15" s="173" customFormat="1" ht="31.5" customHeight="1" x14ac:dyDescent="0.2">
      <c r="A8" s="513"/>
      <c r="B8" s="513"/>
      <c r="C8" s="534"/>
      <c r="D8" s="551"/>
      <c r="E8" s="534"/>
      <c r="F8" s="534"/>
      <c r="G8" s="510"/>
      <c r="H8" s="510"/>
      <c r="I8" s="327" t="s">
        <v>742</v>
      </c>
      <c r="J8" s="327" t="s">
        <v>742</v>
      </c>
      <c r="K8" s="327" t="s">
        <v>742</v>
      </c>
      <c r="L8" s="327" t="s">
        <v>742</v>
      </c>
      <c r="M8" s="508"/>
      <c r="N8" s="508"/>
      <c r="O8" s="508"/>
    </row>
    <row r="9" spans="1:15" s="173" customFormat="1" ht="30" customHeight="1" x14ac:dyDescent="0.2">
      <c r="A9" s="635" t="s">
        <v>344</v>
      </c>
      <c r="B9" s="636"/>
      <c r="C9" s="636"/>
      <c r="D9" s="636"/>
      <c r="E9" s="636"/>
      <c r="F9" s="636"/>
      <c r="G9" s="636"/>
      <c r="H9" s="636"/>
      <c r="I9" s="636"/>
      <c r="J9" s="636"/>
      <c r="K9" s="636"/>
      <c r="L9" s="636"/>
      <c r="M9" s="636"/>
      <c r="N9" s="636"/>
      <c r="O9" s="637"/>
    </row>
    <row r="10" spans="1:15" s="173" customFormat="1" ht="30" customHeight="1" x14ac:dyDescent="0.2">
      <c r="A10" s="672" t="s">
        <v>1090</v>
      </c>
      <c r="B10" s="672" t="s">
        <v>1083</v>
      </c>
      <c r="C10" s="672" t="s">
        <v>1084</v>
      </c>
      <c r="D10" s="539"/>
      <c r="E10" s="539"/>
      <c r="F10" s="409" t="s">
        <v>1087</v>
      </c>
      <c r="G10" s="420">
        <v>1</v>
      </c>
      <c r="H10" s="353"/>
      <c r="I10" s="360">
        <v>0.25</v>
      </c>
      <c r="J10" s="360">
        <v>0.25</v>
      </c>
      <c r="K10" s="360">
        <v>0.25</v>
      </c>
      <c r="L10" s="360">
        <v>0.25</v>
      </c>
      <c r="M10" s="419">
        <f>'Estimación DPS'!C5</f>
        <v>100000</v>
      </c>
      <c r="N10" s="417"/>
      <c r="O10" s="428" t="s">
        <v>1092</v>
      </c>
    </row>
    <row r="11" spans="1:15" s="173" customFormat="1" ht="30" customHeight="1" x14ac:dyDescent="0.2">
      <c r="A11" s="673"/>
      <c r="B11" s="673"/>
      <c r="C11" s="673"/>
      <c r="D11" s="540"/>
      <c r="E11" s="540"/>
      <c r="F11" s="409" t="s">
        <v>1088</v>
      </c>
      <c r="G11" s="420">
        <v>1</v>
      </c>
      <c r="H11" s="353"/>
      <c r="I11" s="360">
        <v>1</v>
      </c>
      <c r="J11" s="360"/>
      <c r="K11" s="360"/>
      <c r="L11" s="360"/>
      <c r="M11" s="419"/>
      <c r="N11" s="417"/>
      <c r="O11" s="429"/>
    </row>
    <row r="12" spans="1:15" s="173" customFormat="1" ht="30" customHeight="1" x14ac:dyDescent="0.2">
      <c r="A12" s="674"/>
      <c r="B12" s="674"/>
      <c r="C12" s="674"/>
      <c r="D12" s="675"/>
      <c r="E12" s="675"/>
      <c r="F12" s="409" t="s">
        <v>1091</v>
      </c>
      <c r="G12" s="420"/>
      <c r="H12" s="360">
        <v>1</v>
      </c>
      <c r="I12" s="360">
        <v>1</v>
      </c>
      <c r="J12" s="360"/>
      <c r="K12" s="360"/>
      <c r="L12" s="360"/>
      <c r="M12" s="419"/>
      <c r="N12" s="417"/>
      <c r="O12" s="430"/>
    </row>
    <row r="13" spans="1:15" s="173" customFormat="1" ht="42.75" x14ac:dyDescent="0.2">
      <c r="A13" s="676" t="s">
        <v>1085</v>
      </c>
      <c r="B13" s="678" t="s">
        <v>1065</v>
      </c>
      <c r="C13" s="678"/>
      <c r="D13" s="678"/>
      <c r="E13" s="678"/>
      <c r="F13" s="407" t="s">
        <v>1068</v>
      </c>
      <c r="G13" s="359">
        <v>2</v>
      </c>
      <c r="H13" s="360"/>
      <c r="I13" s="360"/>
      <c r="J13" s="360">
        <v>0.5</v>
      </c>
      <c r="K13" s="360">
        <v>0.5</v>
      </c>
      <c r="L13" s="415"/>
      <c r="M13" s="645">
        <f>'Estimación DPS'!C161</f>
        <v>404550000</v>
      </c>
      <c r="N13" s="417" t="s">
        <v>1070</v>
      </c>
      <c r="O13" s="638" t="s">
        <v>1089</v>
      </c>
    </row>
    <row r="14" spans="1:15" s="173" customFormat="1" ht="51" x14ac:dyDescent="0.2">
      <c r="A14" s="677"/>
      <c r="B14" s="679"/>
      <c r="C14" s="679"/>
      <c r="D14" s="679"/>
      <c r="E14" s="679"/>
      <c r="F14" s="407" t="s">
        <v>1069</v>
      </c>
      <c r="G14" s="416" t="s">
        <v>1071</v>
      </c>
      <c r="H14" s="360"/>
      <c r="I14" s="335"/>
      <c r="J14" s="360">
        <v>0.4</v>
      </c>
      <c r="K14" s="360">
        <v>0.6</v>
      </c>
      <c r="L14" s="415"/>
      <c r="M14" s="646"/>
      <c r="N14" s="417" t="s">
        <v>1072</v>
      </c>
      <c r="O14" s="639"/>
    </row>
    <row r="15" spans="1:15" s="173" customFormat="1" ht="64.5" customHeight="1" x14ac:dyDescent="0.2">
      <c r="A15" s="677"/>
      <c r="B15" s="679"/>
      <c r="C15" s="679"/>
      <c r="D15" s="679"/>
      <c r="E15" s="679"/>
      <c r="F15" s="407" t="s">
        <v>1055</v>
      </c>
      <c r="G15" s="416" t="s">
        <v>1073</v>
      </c>
      <c r="H15" s="360"/>
      <c r="I15" s="335"/>
      <c r="J15" s="360">
        <v>0.2</v>
      </c>
      <c r="K15" s="360">
        <v>0.5</v>
      </c>
      <c r="L15" s="415">
        <v>0.3</v>
      </c>
      <c r="M15" s="646"/>
      <c r="N15" s="417" t="s">
        <v>1074</v>
      </c>
      <c r="O15" s="639"/>
    </row>
    <row r="16" spans="1:15" s="173" customFormat="1" ht="42.75" x14ac:dyDescent="0.2">
      <c r="A16" s="677"/>
      <c r="B16" s="679"/>
      <c r="C16" s="679"/>
      <c r="D16" s="679"/>
      <c r="E16" s="679"/>
      <c r="F16" s="407" t="s">
        <v>1056</v>
      </c>
      <c r="G16" s="416" t="s">
        <v>1075</v>
      </c>
      <c r="H16" s="360"/>
      <c r="I16" s="335"/>
      <c r="J16" s="360">
        <v>0.2</v>
      </c>
      <c r="K16" s="360">
        <v>0.5</v>
      </c>
      <c r="L16" s="415">
        <v>0.3</v>
      </c>
      <c r="M16" s="646"/>
      <c r="N16" s="417" t="s">
        <v>1076</v>
      </c>
      <c r="O16" s="639"/>
    </row>
    <row r="17" spans="1:15" s="173" customFormat="1" ht="57" x14ac:dyDescent="0.2">
      <c r="A17" s="677"/>
      <c r="B17" s="679"/>
      <c r="C17" s="679"/>
      <c r="D17" s="679"/>
      <c r="E17" s="679"/>
      <c r="F17" s="407" t="s">
        <v>1058</v>
      </c>
      <c r="G17" s="359">
        <v>1</v>
      </c>
      <c r="H17" s="360"/>
      <c r="I17" s="360"/>
      <c r="J17" s="485">
        <v>1</v>
      </c>
      <c r="K17" s="334"/>
      <c r="L17" s="348"/>
      <c r="M17" s="646"/>
      <c r="N17" s="417" t="s">
        <v>1077</v>
      </c>
      <c r="O17" s="639"/>
    </row>
    <row r="18" spans="1:15" s="173" customFormat="1" ht="42.75" x14ac:dyDescent="0.2">
      <c r="A18" s="677"/>
      <c r="B18" s="679"/>
      <c r="C18" s="679"/>
      <c r="D18" s="679"/>
      <c r="E18" s="679"/>
      <c r="F18" s="412" t="s">
        <v>1057</v>
      </c>
      <c r="G18" s="359">
        <v>1</v>
      </c>
      <c r="H18" s="360"/>
      <c r="I18" s="360"/>
      <c r="J18" s="360"/>
      <c r="K18" s="360">
        <v>1</v>
      </c>
      <c r="L18" s="360"/>
      <c r="M18" s="646"/>
      <c r="N18" s="417" t="s">
        <v>1078</v>
      </c>
      <c r="O18" s="639"/>
    </row>
    <row r="19" spans="1:15" s="173" customFormat="1" ht="57" x14ac:dyDescent="0.2">
      <c r="A19" s="677"/>
      <c r="B19" s="679"/>
      <c r="C19" s="679"/>
      <c r="D19" s="679"/>
      <c r="E19" s="679"/>
      <c r="F19" s="407" t="s">
        <v>1059</v>
      </c>
      <c r="G19" s="359">
        <v>1</v>
      </c>
      <c r="H19" s="353"/>
      <c r="J19" s="360">
        <v>0.4</v>
      </c>
      <c r="K19" s="360">
        <v>0.4</v>
      </c>
      <c r="L19" s="360">
        <v>0.2</v>
      </c>
      <c r="M19" s="646"/>
      <c r="N19" s="417" t="s">
        <v>1079</v>
      </c>
      <c r="O19" s="639"/>
    </row>
    <row r="20" spans="1:15" s="173" customFormat="1" ht="42.75" x14ac:dyDescent="0.2">
      <c r="A20" s="677"/>
      <c r="B20" s="679"/>
      <c r="C20" s="679"/>
      <c r="D20" s="679"/>
      <c r="E20" s="679"/>
      <c r="F20" s="409" t="s">
        <v>1060</v>
      </c>
      <c r="G20" s="359"/>
      <c r="H20" s="360">
        <v>0.2</v>
      </c>
      <c r="I20" s="360"/>
      <c r="J20" s="360"/>
      <c r="L20" s="360">
        <v>1</v>
      </c>
      <c r="M20" s="646"/>
      <c r="N20" s="417" t="s">
        <v>1080</v>
      </c>
      <c r="O20" s="639"/>
    </row>
    <row r="21" spans="1:15" s="173" customFormat="1" ht="42.75" x14ac:dyDescent="0.2">
      <c r="A21" s="677"/>
      <c r="B21" s="679"/>
      <c r="C21" s="679"/>
      <c r="D21" s="679"/>
      <c r="E21" s="679"/>
      <c r="F21" s="410" t="s">
        <v>1140</v>
      </c>
      <c r="G21" s="359">
        <v>1</v>
      </c>
      <c r="H21" s="353"/>
      <c r="I21" s="360"/>
      <c r="J21" s="360">
        <v>0.5</v>
      </c>
      <c r="K21" s="360">
        <v>0.5</v>
      </c>
      <c r="L21" s="360"/>
      <c r="M21" s="646"/>
      <c r="N21" s="417" t="s">
        <v>1081</v>
      </c>
      <c r="O21" s="639"/>
    </row>
    <row r="22" spans="1:15" s="173" customFormat="1" ht="42.75" x14ac:dyDescent="0.2">
      <c r="A22" s="677"/>
      <c r="B22" s="679"/>
      <c r="C22" s="679"/>
      <c r="D22" s="679"/>
      <c r="E22" s="679"/>
      <c r="F22" s="410" t="s">
        <v>1141</v>
      </c>
      <c r="G22" s="359">
        <v>1</v>
      </c>
      <c r="H22" s="353"/>
      <c r="I22" s="360"/>
      <c r="J22" s="360"/>
      <c r="K22" s="360"/>
      <c r="L22" s="360">
        <v>1</v>
      </c>
      <c r="M22" s="646"/>
      <c r="N22" s="417" t="s">
        <v>1142</v>
      </c>
      <c r="O22" s="639"/>
    </row>
    <row r="23" spans="1:15" s="173" customFormat="1" ht="42.75" x14ac:dyDescent="0.2">
      <c r="A23" s="677"/>
      <c r="B23" s="679"/>
      <c r="C23" s="679"/>
      <c r="D23" s="679"/>
      <c r="E23" s="679"/>
      <c r="F23" s="409" t="s">
        <v>783</v>
      </c>
      <c r="G23" s="359">
        <v>1</v>
      </c>
      <c r="H23" s="353">
        <v>0.5</v>
      </c>
      <c r="I23" s="360"/>
      <c r="J23" s="360"/>
      <c r="K23" s="360"/>
      <c r="L23" s="360">
        <v>1</v>
      </c>
      <c r="M23" s="646"/>
      <c r="N23" s="417" t="s">
        <v>199</v>
      </c>
      <c r="O23" s="639"/>
    </row>
    <row r="24" spans="1:15" s="173" customFormat="1" ht="42.75" x14ac:dyDescent="0.2">
      <c r="A24" s="677"/>
      <c r="B24" s="679"/>
      <c r="C24" s="679"/>
      <c r="D24" s="679"/>
      <c r="E24" s="679"/>
      <c r="F24" s="409" t="s">
        <v>1066</v>
      </c>
      <c r="G24" s="359">
        <v>1</v>
      </c>
      <c r="H24" s="353"/>
      <c r="I24" s="360">
        <v>0.25</v>
      </c>
      <c r="J24" s="360">
        <v>0.25</v>
      </c>
      <c r="K24" s="360">
        <v>0.25</v>
      </c>
      <c r="L24" s="360">
        <v>0.25</v>
      </c>
      <c r="M24" s="646"/>
      <c r="N24" s="417" t="s">
        <v>1082</v>
      </c>
      <c r="O24" s="639"/>
    </row>
    <row r="25" spans="1:15" s="173" customFormat="1" ht="42.75" x14ac:dyDescent="0.2">
      <c r="A25" s="677"/>
      <c r="B25" s="679"/>
      <c r="C25" s="679"/>
      <c r="D25" s="679"/>
      <c r="E25" s="679"/>
      <c r="F25" s="409" t="s">
        <v>1061</v>
      </c>
      <c r="G25" s="359">
        <v>1</v>
      </c>
      <c r="H25" s="360">
        <v>1</v>
      </c>
      <c r="I25" s="360"/>
      <c r="J25" s="360">
        <v>0.33</v>
      </c>
      <c r="K25" s="360">
        <v>0.33</v>
      </c>
      <c r="L25" s="360">
        <v>0.34</v>
      </c>
      <c r="M25" s="646"/>
      <c r="N25" s="417" t="s">
        <v>1093</v>
      </c>
      <c r="O25" s="639"/>
    </row>
    <row r="26" spans="1:15" s="173" customFormat="1" ht="42.75" x14ac:dyDescent="0.2">
      <c r="A26" s="677"/>
      <c r="B26" s="679"/>
      <c r="C26" s="679"/>
      <c r="D26" s="679"/>
      <c r="E26" s="679"/>
      <c r="F26" s="409" t="s">
        <v>1062</v>
      </c>
      <c r="G26" s="359">
        <v>1</v>
      </c>
      <c r="H26" s="353"/>
      <c r="I26" s="360"/>
      <c r="J26" s="360">
        <v>0.33</v>
      </c>
      <c r="K26" s="360">
        <v>0.33</v>
      </c>
      <c r="L26" s="360">
        <v>0.34</v>
      </c>
      <c r="M26" s="646"/>
      <c r="N26" s="417" t="s">
        <v>1094</v>
      </c>
      <c r="O26" s="639"/>
    </row>
    <row r="27" spans="1:15" s="173" customFormat="1" ht="42.75" x14ac:dyDescent="0.2">
      <c r="A27" s="677"/>
      <c r="B27" s="679"/>
      <c r="C27" s="679"/>
      <c r="D27" s="679"/>
      <c r="E27" s="679"/>
      <c r="F27" s="409" t="s">
        <v>1107</v>
      </c>
      <c r="G27" s="359">
        <v>1</v>
      </c>
      <c r="H27" s="353"/>
      <c r="I27" s="360"/>
      <c r="J27" s="360"/>
      <c r="K27" s="360">
        <v>1</v>
      </c>
      <c r="L27" s="360"/>
      <c r="M27" s="646"/>
      <c r="N27" s="417" t="s">
        <v>1143</v>
      </c>
      <c r="O27" s="639"/>
    </row>
    <row r="28" spans="1:15" s="173" customFormat="1" ht="85.5" x14ac:dyDescent="0.2">
      <c r="A28" s="677"/>
      <c r="B28" s="679"/>
      <c r="C28" s="679"/>
      <c r="D28" s="679"/>
      <c r="E28" s="679"/>
      <c r="F28" s="409" t="s">
        <v>1095</v>
      </c>
      <c r="G28" s="351"/>
      <c r="H28" s="360">
        <v>1</v>
      </c>
      <c r="I28" s="360"/>
      <c r="J28" s="360">
        <v>0.33</v>
      </c>
      <c r="K28" s="360">
        <v>0.33</v>
      </c>
      <c r="L28" s="360">
        <v>0.34</v>
      </c>
      <c r="M28" s="646"/>
      <c r="N28" s="417" t="s">
        <v>1144</v>
      </c>
      <c r="O28" s="639"/>
    </row>
    <row r="29" spans="1:15" s="173" customFormat="1" x14ac:dyDescent="0.2">
      <c r="A29" s="677"/>
      <c r="B29" s="679"/>
      <c r="C29" s="679"/>
      <c r="D29" s="679"/>
      <c r="E29" s="679"/>
      <c r="F29" s="411" t="s">
        <v>1063</v>
      </c>
      <c r="G29" s="413">
        <v>1</v>
      </c>
      <c r="H29" s="353"/>
      <c r="I29" s="360">
        <v>0.25</v>
      </c>
      <c r="J29" s="360">
        <v>0.25</v>
      </c>
      <c r="K29" s="360">
        <v>0.25</v>
      </c>
      <c r="L29" s="360">
        <v>0.25</v>
      </c>
      <c r="M29" s="646"/>
      <c r="N29" s="417" t="s">
        <v>1078</v>
      </c>
      <c r="O29" s="639"/>
    </row>
    <row r="30" spans="1:15" s="173" customFormat="1" x14ac:dyDescent="0.2">
      <c r="A30" s="677"/>
      <c r="B30" s="679"/>
      <c r="C30" s="679"/>
      <c r="D30" s="679"/>
      <c r="E30" s="679"/>
      <c r="F30" s="409" t="s">
        <v>1096</v>
      </c>
      <c r="G30" s="418">
        <v>1</v>
      </c>
      <c r="H30" s="353"/>
      <c r="I30" s="360">
        <v>0.25</v>
      </c>
      <c r="J30" s="360">
        <v>0.25</v>
      </c>
      <c r="K30" s="360">
        <v>0.25</v>
      </c>
      <c r="L30" s="360">
        <v>0.25</v>
      </c>
      <c r="M30" s="646"/>
      <c r="N30" s="417" t="s">
        <v>1078</v>
      </c>
      <c r="O30" s="639"/>
    </row>
    <row r="31" spans="1:15" s="173" customFormat="1" x14ac:dyDescent="0.2">
      <c r="A31" s="677"/>
      <c r="B31" s="679"/>
      <c r="C31" s="679"/>
      <c r="D31" s="679"/>
      <c r="E31" s="679"/>
      <c r="F31" s="409" t="s">
        <v>1097</v>
      </c>
      <c r="G31" s="418">
        <v>1</v>
      </c>
      <c r="H31" s="353"/>
      <c r="I31" s="360">
        <v>0.25</v>
      </c>
      <c r="J31" s="360">
        <v>0.25</v>
      </c>
      <c r="K31" s="360">
        <v>0.25</v>
      </c>
      <c r="L31" s="360">
        <v>0.25</v>
      </c>
      <c r="M31" s="646"/>
      <c r="N31" s="417" t="s">
        <v>1078</v>
      </c>
      <c r="O31" s="639"/>
    </row>
    <row r="32" spans="1:15" s="173" customFormat="1" ht="28.5" x14ac:dyDescent="0.2">
      <c r="A32" s="677"/>
      <c r="B32" s="680"/>
      <c r="C32" s="680"/>
      <c r="D32" s="680"/>
      <c r="E32" s="680"/>
      <c r="F32" s="409" t="s">
        <v>1086</v>
      </c>
      <c r="G32" s="413">
        <v>1</v>
      </c>
      <c r="H32" s="353"/>
      <c r="I32" s="360">
        <v>0.25</v>
      </c>
      <c r="J32" s="360">
        <v>0.25</v>
      </c>
      <c r="K32" s="360">
        <v>0.25</v>
      </c>
      <c r="L32" s="360">
        <v>0.25</v>
      </c>
      <c r="M32" s="647"/>
      <c r="N32" s="417" t="s">
        <v>1078</v>
      </c>
      <c r="O32" s="640"/>
    </row>
    <row r="33" spans="1:14" ht="75" x14ac:dyDescent="0.25">
      <c r="A33" s="677"/>
      <c r="B33" s="641" t="s">
        <v>371</v>
      </c>
      <c r="C33" s="643" t="s">
        <v>372</v>
      </c>
      <c r="D33" s="643" t="s">
        <v>132</v>
      </c>
      <c r="E33" s="632" t="s">
        <v>535</v>
      </c>
      <c r="F33" s="633"/>
      <c r="G33" s="633"/>
      <c r="H33" s="634"/>
      <c r="I33" s="414" t="s">
        <v>368</v>
      </c>
      <c r="J33" s="414" t="s">
        <v>369</v>
      </c>
      <c r="K33" s="254"/>
      <c r="L33" s="255"/>
      <c r="M33" s="256"/>
      <c r="N33" s="98"/>
    </row>
    <row r="34" spans="1:14" ht="15" x14ac:dyDescent="0.25">
      <c r="A34" s="677"/>
      <c r="B34" s="642"/>
      <c r="C34" s="644"/>
      <c r="D34" s="644"/>
      <c r="E34" s="252" t="s">
        <v>373</v>
      </c>
      <c r="F34" s="252" t="s">
        <v>374</v>
      </c>
      <c r="G34" s="341" t="s">
        <v>375</v>
      </c>
      <c r="H34" s="252" t="s">
        <v>370</v>
      </c>
      <c r="I34" s="253"/>
      <c r="J34" s="253"/>
      <c r="K34" s="254"/>
      <c r="L34" s="255"/>
      <c r="M34" s="256"/>
      <c r="N34" s="98"/>
    </row>
    <row r="35" spans="1:14" ht="90" x14ac:dyDescent="0.25">
      <c r="A35" s="677"/>
      <c r="B35" s="361" t="str">
        <f>'5. Valoración_Riesgo '!M10</f>
        <v>Mantener a las autoridades al tanto de las acciones y los planes, programas y proyectos en ejecución y por ejecutar, motivándoles acerca de su importancia.</v>
      </c>
      <c r="C35" s="486" t="s">
        <v>1146</v>
      </c>
      <c r="D35" s="487">
        <v>2</v>
      </c>
      <c r="E35" s="488"/>
      <c r="F35" s="488">
        <v>0.5</v>
      </c>
      <c r="G35" s="488"/>
      <c r="H35" s="488">
        <v>0.5</v>
      </c>
      <c r="I35" s="488">
        <f>SUM(E35:H35)</f>
        <v>1</v>
      </c>
      <c r="J35" s="629"/>
      <c r="K35" s="98"/>
      <c r="L35" s="98"/>
      <c r="M35" s="98"/>
      <c r="N35" s="98"/>
    </row>
    <row r="36" spans="1:14" ht="204.75" customHeight="1" x14ac:dyDescent="0.25">
      <c r="A36" s="677"/>
      <c r="B36" s="361" t="str">
        <f>'5. Valoración_Riesgo '!M11</f>
        <v>Solicitar a la cúpula política la definición final de las funciones de la DPS y su determinación estructural; y la consolidación de los procesos a cargo de la Dirección y los correspondientes a otras unidades que se encuentren íntimamente relacionados con Promoción de la Salud..</v>
      </c>
      <c r="C36" s="486" t="s">
        <v>1147</v>
      </c>
      <c r="D36" s="487">
        <v>1</v>
      </c>
      <c r="E36" s="488">
        <v>1</v>
      </c>
      <c r="F36" s="488"/>
      <c r="G36" s="488"/>
      <c r="H36" s="488"/>
      <c r="I36" s="488">
        <f>SUM(E36:H36)</f>
        <v>1</v>
      </c>
      <c r="J36" s="630"/>
      <c r="K36" s="98"/>
      <c r="L36" s="98"/>
      <c r="M36" s="98"/>
      <c r="N36" s="98"/>
    </row>
    <row r="37" spans="1:14" ht="195" x14ac:dyDescent="0.25">
      <c r="A37" s="677"/>
      <c r="B37" s="361" t="str">
        <f>'5. Valoración_Riesgo '!M12</f>
        <v xml:space="preserve">
Mantener un adecuado proceso de divulgación y empoderamiento del  recurso humano institucional acerca de los procesos a cargo de la Dirección y los correspondientes a otras unidades que se encuentren íntimamente relacionados con Promoción de la Salud.</v>
      </c>
      <c r="C37" s="486" t="s">
        <v>1149</v>
      </c>
      <c r="D37" s="489">
        <v>1</v>
      </c>
      <c r="E37" s="488"/>
      <c r="F37" s="488">
        <v>0.33</v>
      </c>
      <c r="G37" s="488">
        <v>0.33</v>
      </c>
      <c r="H37" s="488">
        <v>0.34</v>
      </c>
      <c r="I37" s="488">
        <f>SUM(E37:H37)</f>
        <v>1</v>
      </c>
      <c r="J37" s="631"/>
      <c r="K37" s="98"/>
      <c r="L37" s="98"/>
      <c r="M37" s="98"/>
      <c r="N37" s="98"/>
    </row>
    <row r="41" spans="1:14" x14ac:dyDescent="0.2">
      <c r="B41" s="648" t="s">
        <v>237</v>
      </c>
      <c r="C41" s="648"/>
      <c r="D41" s="648"/>
      <c r="E41" s="648"/>
      <c r="F41" s="648"/>
      <c r="G41" s="648"/>
      <c r="H41" s="648"/>
      <c r="I41" s="648"/>
      <c r="J41" s="648"/>
      <c r="K41" s="648"/>
    </row>
    <row r="42" spans="1:14" x14ac:dyDescent="0.2">
      <c r="B42" s="648"/>
      <c r="C42" s="648"/>
      <c r="D42" s="648"/>
      <c r="E42" s="648"/>
      <c r="F42" s="648"/>
      <c r="G42" s="648"/>
      <c r="H42" s="648"/>
      <c r="I42" s="648"/>
      <c r="J42" s="648"/>
      <c r="K42" s="648"/>
    </row>
    <row r="43" spans="1:14" x14ac:dyDescent="0.2">
      <c r="B43" s="649" t="s">
        <v>124</v>
      </c>
      <c r="C43" s="649"/>
      <c r="D43" s="649"/>
      <c r="E43" s="649"/>
      <c r="F43" s="649"/>
      <c r="G43" s="649"/>
      <c r="H43" s="649"/>
      <c r="I43" s="649"/>
      <c r="J43" s="649"/>
      <c r="K43" s="649"/>
    </row>
    <row r="44" spans="1:14" x14ac:dyDescent="0.2">
      <c r="B44" s="649"/>
      <c r="C44" s="649"/>
      <c r="D44" s="649"/>
      <c r="E44" s="649"/>
      <c r="F44" s="649"/>
      <c r="G44" s="649"/>
      <c r="H44" s="649"/>
      <c r="I44" s="649"/>
      <c r="J44" s="649"/>
      <c r="K44" s="649"/>
    </row>
    <row r="45" spans="1:14" ht="15.75" x14ac:dyDescent="0.2">
      <c r="B45" s="650" t="s">
        <v>125</v>
      </c>
      <c r="C45" s="651"/>
      <c r="D45" s="651"/>
      <c r="E45" s="651"/>
      <c r="F45" s="651"/>
      <c r="G45" s="651"/>
      <c r="H45" s="651"/>
      <c r="I45" s="651"/>
      <c r="J45" s="651"/>
      <c r="K45" s="651"/>
    </row>
    <row r="46" spans="1:14" ht="15.75" x14ac:dyDescent="0.2">
      <c r="B46" s="652" t="s">
        <v>126</v>
      </c>
      <c r="C46" s="653"/>
      <c r="D46" s="423"/>
      <c r="E46" s="654" t="s">
        <v>127</v>
      </c>
      <c r="F46" s="654"/>
      <c r="G46" s="654"/>
      <c r="H46" s="654"/>
      <c r="I46" s="654"/>
      <c r="J46" s="654"/>
      <c r="K46" s="654"/>
    </row>
    <row r="47" spans="1:14" ht="63" x14ac:dyDescent="0.2">
      <c r="B47" s="652" t="s">
        <v>128</v>
      </c>
      <c r="C47" s="658"/>
      <c r="D47" s="658"/>
      <c r="E47" s="653"/>
      <c r="F47" s="425"/>
      <c r="G47" s="659" t="s">
        <v>526</v>
      </c>
      <c r="H47" s="660"/>
      <c r="I47" s="660"/>
      <c r="J47" s="661"/>
      <c r="K47" s="260" t="s">
        <v>527</v>
      </c>
      <c r="L47" s="119" t="s">
        <v>528</v>
      </c>
    </row>
    <row r="48" spans="1:14" ht="31.5" x14ac:dyDescent="0.2">
      <c r="B48" s="662" t="s">
        <v>129</v>
      </c>
      <c r="C48" s="662" t="s">
        <v>130</v>
      </c>
      <c r="D48" s="664" t="s">
        <v>673</v>
      </c>
      <c r="E48" s="664" t="s">
        <v>131</v>
      </c>
      <c r="F48" s="424" t="s">
        <v>132</v>
      </c>
      <c r="G48" s="117" t="s">
        <v>133</v>
      </c>
      <c r="H48" s="117" t="s">
        <v>134</v>
      </c>
      <c r="I48" s="117" t="s">
        <v>135</v>
      </c>
      <c r="J48" s="117" t="s">
        <v>136</v>
      </c>
      <c r="K48" s="288" t="s">
        <v>529</v>
      </c>
      <c r="L48" s="120"/>
    </row>
    <row r="49" spans="2:12" ht="15.75" x14ac:dyDescent="0.2">
      <c r="B49" s="663"/>
      <c r="C49" s="663"/>
      <c r="D49" s="665"/>
      <c r="E49" s="665"/>
      <c r="F49" s="425"/>
      <c r="G49" s="118"/>
      <c r="H49" s="118"/>
      <c r="I49" s="118"/>
      <c r="J49" s="118"/>
      <c r="K49" s="288"/>
      <c r="L49" s="121"/>
    </row>
    <row r="50" spans="2:12" ht="15" x14ac:dyDescent="0.2">
      <c r="B50" s="681" t="s">
        <v>137</v>
      </c>
      <c r="C50" s="483"/>
      <c r="D50" s="483"/>
      <c r="E50" s="483"/>
      <c r="F50" s="484"/>
      <c r="G50" s="484"/>
      <c r="H50" s="484"/>
      <c r="I50" s="484"/>
      <c r="J50" s="484"/>
      <c r="K50" s="484"/>
      <c r="L50" s="669">
        <v>0</v>
      </c>
    </row>
    <row r="51" spans="2:12" ht="15" x14ac:dyDescent="0.2">
      <c r="B51" s="682"/>
      <c r="C51" s="483"/>
      <c r="D51" s="483"/>
      <c r="E51" s="483"/>
      <c r="F51" s="484"/>
      <c r="G51" s="484"/>
      <c r="H51" s="484"/>
      <c r="I51" s="484"/>
      <c r="J51" s="484"/>
      <c r="K51" s="484"/>
      <c r="L51" s="670"/>
    </row>
    <row r="52" spans="2:12" ht="15" x14ac:dyDescent="0.2">
      <c r="B52" s="682"/>
      <c r="C52" s="483"/>
      <c r="D52" s="483"/>
      <c r="E52" s="483"/>
      <c r="F52" s="484"/>
      <c r="G52" s="484"/>
      <c r="H52" s="484"/>
      <c r="I52" s="484"/>
      <c r="J52" s="484"/>
      <c r="K52" s="484"/>
      <c r="L52" s="670"/>
    </row>
    <row r="53" spans="2:12" ht="15" x14ac:dyDescent="0.2">
      <c r="B53" s="682"/>
      <c r="C53" s="483"/>
      <c r="D53" s="483"/>
      <c r="E53" s="483"/>
      <c r="F53" s="484"/>
      <c r="G53" s="484"/>
      <c r="H53" s="484"/>
      <c r="I53" s="484"/>
      <c r="J53" s="484"/>
      <c r="K53" s="484"/>
      <c r="L53" s="670"/>
    </row>
    <row r="54" spans="2:12" ht="15" x14ac:dyDescent="0.2">
      <c r="B54" s="683"/>
      <c r="C54" s="483"/>
      <c r="D54" s="483"/>
      <c r="E54" s="483"/>
      <c r="F54" s="484"/>
      <c r="G54" s="484"/>
      <c r="H54" s="484"/>
      <c r="I54" s="484"/>
      <c r="J54" s="484"/>
      <c r="K54" s="484"/>
      <c r="L54" s="670"/>
    </row>
    <row r="55" spans="2:12" ht="180" x14ac:dyDescent="0.2">
      <c r="B55" s="684" t="s">
        <v>138</v>
      </c>
      <c r="C55" s="483" t="s">
        <v>1120</v>
      </c>
      <c r="D55" s="483" t="s">
        <v>1119</v>
      </c>
      <c r="E55" s="483" t="s">
        <v>1118</v>
      </c>
      <c r="F55" s="484">
        <v>1</v>
      </c>
      <c r="G55" s="484">
        <v>1</v>
      </c>
      <c r="H55" s="484"/>
      <c r="I55" s="484"/>
      <c r="J55" s="484"/>
      <c r="K55" s="484"/>
      <c r="L55" s="670"/>
    </row>
    <row r="56" spans="2:12" ht="15" x14ac:dyDescent="0.2">
      <c r="B56" s="685"/>
      <c r="C56" s="483"/>
      <c r="D56" s="483"/>
      <c r="E56" s="483"/>
      <c r="F56" s="484"/>
      <c r="G56" s="484"/>
      <c r="H56" s="484"/>
      <c r="I56" s="484"/>
      <c r="J56" s="484"/>
      <c r="K56" s="484"/>
      <c r="L56" s="670"/>
    </row>
    <row r="57" spans="2:12" ht="15" x14ac:dyDescent="0.2">
      <c r="B57" s="685"/>
      <c r="C57" s="483"/>
      <c r="D57" s="483"/>
      <c r="E57" s="483"/>
      <c r="F57" s="484"/>
      <c r="G57" s="484"/>
      <c r="H57" s="484"/>
      <c r="I57" s="484"/>
      <c r="J57" s="484"/>
      <c r="K57" s="484"/>
      <c r="L57" s="670"/>
    </row>
    <row r="58" spans="2:12" ht="15" x14ac:dyDescent="0.2">
      <c r="B58" s="685"/>
      <c r="C58" s="483"/>
      <c r="D58" s="483"/>
      <c r="E58" s="483"/>
      <c r="F58" s="484"/>
      <c r="G58" s="484"/>
      <c r="H58" s="484"/>
      <c r="I58" s="484"/>
      <c r="J58" s="484"/>
      <c r="K58" s="484"/>
      <c r="L58" s="670"/>
    </row>
    <row r="59" spans="2:12" ht="15" x14ac:dyDescent="0.2">
      <c r="B59" s="686"/>
      <c r="C59" s="483"/>
      <c r="D59" s="483"/>
      <c r="E59" s="483"/>
      <c r="F59" s="484"/>
      <c r="G59" s="484"/>
      <c r="H59" s="484"/>
      <c r="I59" s="484"/>
      <c r="J59" s="484"/>
      <c r="K59" s="484"/>
      <c r="L59" s="670"/>
    </row>
    <row r="60" spans="2:12" ht="150" x14ac:dyDescent="0.2">
      <c r="B60" s="687" t="s">
        <v>139</v>
      </c>
      <c r="C60" s="483" t="s">
        <v>1108</v>
      </c>
      <c r="D60" s="483" t="s">
        <v>1109</v>
      </c>
      <c r="E60" s="483" t="s">
        <v>1121</v>
      </c>
      <c r="F60" s="484">
        <v>1</v>
      </c>
      <c r="G60" s="484">
        <v>1</v>
      </c>
      <c r="H60" s="484"/>
      <c r="I60" s="484"/>
      <c r="J60" s="484"/>
      <c r="K60" s="484"/>
      <c r="L60" s="670"/>
    </row>
    <row r="61" spans="2:12" ht="285" x14ac:dyDescent="0.2">
      <c r="B61" s="688"/>
      <c r="C61" s="483" t="s">
        <v>1110</v>
      </c>
      <c r="D61" s="483" t="s">
        <v>1111</v>
      </c>
      <c r="E61" s="483" t="s">
        <v>1138</v>
      </c>
      <c r="F61" s="484"/>
      <c r="G61" s="484"/>
      <c r="H61" s="484"/>
      <c r="I61" s="484"/>
      <c r="J61" s="484"/>
      <c r="K61" s="484"/>
      <c r="L61" s="670"/>
    </row>
    <row r="62" spans="2:12" ht="330" x14ac:dyDescent="0.2">
      <c r="B62" s="688"/>
      <c r="C62" s="261" t="s">
        <v>1112</v>
      </c>
      <c r="D62" s="483" t="s">
        <v>1113</v>
      </c>
      <c r="E62" s="262" t="s">
        <v>1139</v>
      </c>
      <c r="F62" s="484"/>
      <c r="G62" s="484"/>
      <c r="H62" s="484"/>
      <c r="I62" s="484"/>
      <c r="J62" s="484"/>
      <c r="K62" s="484"/>
      <c r="L62" s="670"/>
    </row>
    <row r="63" spans="2:12" ht="409.5" x14ac:dyDescent="0.2">
      <c r="B63" s="688"/>
      <c r="C63" s="261" t="s">
        <v>1114</v>
      </c>
      <c r="D63" s="262" t="s">
        <v>1115</v>
      </c>
      <c r="E63" s="262"/>
      <c r="F63" s="484"/>
      <c r="G63" s="484"/>
      <c r="H63" s="484"/>
      <c r="I63" s="484"/>
      <c r="J63" s="484"/>
      <c r="K63" s="484"/>
      <c r="L63" s="670"/>
    </row>
    <row r="64" spans="2:12" ht="345" x14ac:dyDescent="0.2">
      <c r="B64" s="689"/>
      <c r="C64" s="483" t="s">
        <v>1116</v>
      </c>
      <c r="D64" s="483" t="s">
        <v>1117</v>
      </c>
      <c r="E64" s="262"/>
      <c r="F64" s="484"/>
      <c r="G64" s="484"/>
      <c r="H64" s="484"/>
      <c r="I64" s="484"/>
      <c r="J64" s="484"/>
      <c r="K64" s="484"/>
      <c r="L64" s="670"/>
    </row>
    <row r="65" spans="2:12" ht="240" x14ac:dyDescent="0.2">
      <c r="B65" s="690" t="s">
        <v>140</v>
      </c>
      <c r="C65" s="483" t="s">
        <v>1122</v>
      </c>
      <c r="D65" s="483" t="s">
        <v>1123</v>
      </c>
      <c r="E65" s="262"/>
      <c r="F65" s="484"/>
      <c r="G65" s="484"/>
      <c r="H65" s="484"/>
      <c r="I65" s="484"/>
      <c r="J65" s="484"/>
      <c r="K65" s="484"/>
      <c r="L65" s="670"/>
    </row>
    <row r="66" spans="2:12" ht="240" x14ac:dyDescent="0.2">
      <c r="B66" s="691"/>
      <c r="C66" s="483" t="s">
        <v>1124</v>
      </c>
      <c r="D66" s="483" t="s">
        <v>1123</v>
      </c>
      <c r="E66" s="262"/>
      <c r="F66" s="484"/>
      <c r="G66" s="484"/>
      <c r="H66" s="484"/>
      <c r="I66" s="484"/>
      <c r="J66" s="484"/>
      <c r="K66" s="484"/>
      <c r="L66" s="670"/>
    </row>
    <row r="67" spans="2:12" ht="195" x14ac:dyDescent="0.2">
      <c r="B67" s="691"/>
      <c r="C67" s="483" t="s">
        <v>1125</v>
      </c>
      <c r="D67" s="483" t="s">
        <v>1126</v>
      </c>
      <c r="E67" s="262"/>
      <c r="F67" s="484"/>
      <c r="G67" s="484"/>
      <c r="H67" s="484"/>
      <c r="I67" s="484"/>
      <c r="J67" s="484"/>
      <c r="K67" s="484"/>
      <c r="L67" s="670"/>
    </row>
    <row r="68" spans="2:12" ht="330" x14ac:dyDescent="0.2">
      <c r="B68" s="691"/>
      <c r="C68" s="483" t="s">
        <v>1127</v>
      </c>
      <c r="D68" s="483" t="s">
        <v>1128</v>
      </c>
      <c r="E68" s="262"/>
      <c r="F68" s="484"/>
      <c r="G68" s="484"/>
      <c r="H68" s="484"/>
      <c r="I68" s="484"/>
      <c r="J68" s="484"/>
      <c r="K68" s="484"/>
      <c r="L68" s="670"/>
    </row>
    <row r="69" spans="2:12" ht="360" x14ac:dyDescent="0.2">
      <c r="B69" s="691"/>
      <c r="C69" s="483" t="s">
        <v>1129</v>
      </c>
      <c r="D69" s="483" t="s">
        <v>1130</v>
      </c>
      <c r="E69" s="262"/>
      <c r="F69" s="484"/>
      <c r="G69" s="484"/>
      <c r="H69" s="484"/>
      <c r="I69" s="484"/>
      <c r="J69" s="484"/>
      <c r="K69" s="484"/>
      <c r="L69" s="670"/>
    </row>
    <row r="70" spans="2:12" ht="240" x14ac:dyDescent="0.2">
      <c r="B70" s="692"/>
      <c r="C70" s="483" t="s">
        <v>1131</v>
      </c>
      <c r="D70" s="483" t="s">
        <v>1123</v>
      </c>
      <c r="E70" s="262"/>
      <c r="F70" s="484"/>
      <c r="G70" s="484"/>
      <c r="H70" s="484"/>
      <c r="I70" s="484"/>
      <c r="J70" s="484"/>
      <c r="K70" s="484"/>
      <c r="L70" s="670"/>
    </row>
    <row r="71" spans="2:12" ht="15.75" x14ac:dyDescent="0.2">
      <c r="B71" s="655" t="s">
        <v>141</v>
      </c>
      <c r="C71" s="483"/>
      <c r="D71" s="483"/>
      <c r="E71" s="262"/>
      <c r="F71" s="484"/>
      <c r="G71" s="484"/>
      <c r="H71" s="484"/>
      <c r="I71" s="484"/>
      <c r="J71" s="484"/>
      <c r="K71" s="484"/>
      <c r="L71" s="670"/>
    </row>
    <row r="72" spans="2:12" ht="15.75" x14ac:dyDescent="0.2">
      <c r="B72" s="656"/>
      <c r="C72" s="483"/>
      <c r="D72" s="483"/>
      <c r="E72" s="262"/>
      <c r="F72" s="484"/>
      <c r="G72" s="484"/>
      <c r="H72" s="484"/>
      <c r="I72" s="484"/>
      <c r="J72" s="484"/>
      <c r="K72" s="484"/>
      <c r="L72" s="670"/>
    </row>
    <row r="73" spans="2:12" ht="15.75" x14ac:dyDescent="0.2">
      <c r="B73" s="656"/>
      <c r="C73" s="483"/>
      <c r="D73" s="483"/>
      <c r="E73" s="262"/>
      <c r="F73" s="484"/>
      <c r="G73" s="484"/>
      <c r="H73" s="484"/>
      <c r="I73" s="484"/>
      <c r="J73" s="484"/>
      <c r="K73" s="484"/>
      <c r="L73" s="670"/>
    </row>
    <row r="74" spans="2:12" ht="15.75" x14ac:dyDescent="0.2">
      <c r="B74" s="656"/>
      <c r="C74" s="483"/>
      <c r="D74" s="483"/>
      <c r="E74" s="262"/>
      <c r="F74" s="484"/>
      <c r="G74" s="484"/>
      <c r="H74" s="484"/>
      <c r="I74" s="484"/>
      <c r="J74" s="484"/>
      <c r="K74" s="484"/>
      <c r="L74" s="670"/>
    </row>
    <row r="75" spans="2:12" ht="15.75" x14ac:dyDescent="0.2">
      <c r="B75" s="657"/>
      <c r="C75" s="483"/>
      <c r="D75" s="483"/>
      <c r="E75" s="262"/>
      <c r="F75" s="484"/>
      <c r="G75" s="484"/>
      <c r="H75" s="484"/>
      <c r="I75" s="484"/>
      <c r="J75" s="484"/>
      <c r="K75" s="484"/>
      <c r="L75" s="670"/>
    </row>
    <row r="76" spans="2:12" ht="180" x14ac:dyDescent="0.2">
      <c r="B76" s="666" t="s">
        <v>142</v>
      </c>
      <c r="C76" s="483" t="s">
        <v>1132</v>
      </c>
      <c r="D76" s="483" t="s">
        <v>1133</v>
      </c>
      <c r="E76" s="262"/>
      <c r="F76" s="484"/>
      <c r="G76" s="484"/>
      <c r="H76" s="484"/>
      <c r="I76" s="484"/>
      <c r="J76" s="484"/>
      <c r="K76" s="484"/>
      <c r="L76" s="670"/>
    </row>
    <row r="77" spans="2:12" ht="285" x14ac:dyDescent="0.2">
      <c r="B77" s="667"/>
      <c r="C77" s="483" t="s">
        <v>1134</v>
      </c>
      <c r="D77" s="483" t="s">
        <v>1135</v>
      </c>
      <c r="E77" s="262"/>
      <c r="F77" s="484"/>
      <c r="G77" s="484"/>
      <c r="H77" s="484"/>
      <c r="I77" s="484"/>
      <c r="J77" s="484"/>
      <c r="K77" s="484"/>
      <c r="L77" s="670"/>
    </row>
    <row r="78" spans="2:12" ht="270" x14ac:dyDescent="0.2">
      <c r="B78" s="667"/>
      <c r="C78" s="483" t="s">
        <v>1136</v>
      </c>
      <c r="D78" s="483" t="s">
        <v>1137</v>
      </c>
      <c r="E78" s="262"/>
      <c r="F78" s="484"/>
      <c r="G78" s="484"/>
      <c r="H78" s="484"/>
      <c r="I78" s="484"/>
      <c r="J78" s="484"/>
      <c r="K78" s="484"/>
      <c r="L78" s="670"/>
    </row>
    <row r="79" spans="2:12" ht="15.75" x14ac:dyDescent="0.2">
      <c r="B79" s="667"/>
      <c r="C79" s="483"/>
      <c r="D79" s="483"/>
      <c r="E79" s="262"/>
      <c r="F79" s="484"/>
      <c r="G79" s="484"/>
      <c r="H79" s="484"/>
      <c r="I79" s="484"/>
      <c r="J79" s="484"/>
      <c r="K79" s="484"/>
      <c r="L79" s="670"/>
    </row>
    <row r="80" spans="2:12" ht="15.75" x14ac:dyDescent="0.2">
      <c r="B80" s="668"/>
      <c r="C80" s="483"/>
      <c r="D80" s="483"/>
      <c r="E80" s="262"/>
      <c r="F80" s="484"/>
      <c r="G80" s="484"/>
      <c r="H80" s="484"/>
      <c r="I80" s="484"/>
      <c r="J80" s="484"/>
      <c r="K80" s="484"/>
      <c r="L80" s="671"/>
    </row>
  </sheetData>
  <mergeCells count="55">
    <mergeCell ref="B76:B80"/>
    <mergeCell ref="L50:L80"/>
    <mergeCell ref="A10:A12"/>
    <mergeCell ref="B10:B12"/>
    <mergeCell ref="C10:C12"/>
    <mergeCell ref="D10:D12"/>
    <mergeCell ref="E10:E12"/>
    <mergeCell ref="A13:A37"/>
    <mergeCell ref="B13:B32"/>
    <mergeCell ref="C13:C32"/>
    <mergeCell ref="D13:D32"/>
    <mergeCell ref="E13:E32"/>
    <mergeCell ref="B50:B54"/>
    <mergeCell ref="B55:B59"/>
    <mergeCell ref="B60:B64"/>
    <mergeCell ref="B65:B70"/>
    <mergeCell ref="B71:B75"/>
    <mergeCell ref="B47:E47"/>
    <mergeCell ref="G47:J47"/>
    <mergeCell ref="B48:B49"/>
    <mergeCell ref="C48:C49"/>
    <mergeCell ref="D48:D49"/>
    <mergeCell ref="E48:E49"/>
    <mergeCell ref="B41:K42"/>
    <mergeCell ref="B43:K44"/>
    <mergeCell ref="B45:K45"/>
    <mergeCell ref="B46:C46"/>
    <mergeCell ref="E46:K46"/>
    <mergeCell ref="J35:J37"/>
    <mergeCell ref="E33:H33"/>
    <mergeCell ref="C6:C8"/>
    <mergeCell ref="D6:D8"/>
    <mergeCell ref="E6:E8"/>
    <mergeCell ref="G6:H6"/>
    <mergeCell ref="A9:O9"/>
    <mergeCell ref="O13:O32"/>
    <mergeCell ref="B33:B34"/>
    <mergeCell ref="C33:C34"/>
    <mergeCell ref="D33:D34"/>
    <mergeCell ref="M13:M32"/>
    <mergeCell ref="A6:A8"/>
    <mergeCell ref="B6:B8"/>
    <mergeCell ref="I6:L6"/>
    <mergeCell ref="M6:M8"/>
    <mergeCell ref="A1:O1"/>
    <mergeCell ref="A2:O2"/>
    <mergeCell ref="A3:O3"/>
    <mergeCell ref="A4:O4"/>
    <mergeCell ref="A5:E5"/>
    <mergeCell ref="F5:O5"/>
    <mergeCell ref="N6:N8"/>
    <mergeCell ref="O6:O8"/>
    <mergeCell ref="G7:G8"/>
    <mergeCell ref="H7:H8"/>
    <mergeCell ref="F6:F8"/>
  </mergeCells>
  <pageMargins left="0.7" right="0.7" top="0.75" bottom="0.75" header="0.3" footer="0.3"/>
  <pageSetup scale="65"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4"/>
  <sheetViews>
    <sheetView showGridLines="0" zoomScale="70" zoomScaleNormal="70" workbookViewId="0">
      <pane ySplit="8" topLeftCell="A9" activePane="bottomLeft" state="frozen"/>
      <selection activeCell="B10" sqref="A10:F46"/>
      <selection pane="bottomLeft" activeCell="B10" sqref="A10:F46"/>
    </sheetView>
  </sheetViews>
  <sheetFormatPr baseColWidth="10" defaultRowHeight="15" x14ac:dyDescent="0.25"/>
  <cols>
    <col min="1" max="1" width="37.28515625" style="97" customWidth="1"/>
    <col min="2" max="2" width="39" style="97" customWidth="1"/>
    <col min="3" max="3" width="20.7109375" style="97" customWidth="1"/>
    <col min="4" max="4" width="20.5703125" style="97" customWidth="1"/>
    <col min="5" max="5" width="18.5703125" style="97" customWidth="1"/>
    <col min="6" max="6" width="71.7109375" style="97" customWidth="1"/>
    <col min="7" max="16" width="26" style="97" customWidth="1"/>
    <col min="17" max="16384" width="11.42578125" style="97"/>
  </cols>
  <sheetData>
    <row r="1" spans="1:15" ht="69.75" customHeight="1" x14ac:dyDescent="0.25">
      <c r="A1" s="712" t="s">
        <v>343</v>
      </c>
      <c r="B1" s="713"/>
      <c r="C1" s="713"/>
      <c r="D1" s="713"/>
      <c r="E1" s="713"/>
      <c r="F1" s="713"/>
    </row>
    <row r="2" spans="1:15" ht="116.25" customHeight="1" x14ac:dyDescent="0.25">
      <c r="A2" s="714" t="s">
        <v>206</v>
      </c>
      <c r="B2" s="715"/>
      <c r="C2" s="715"/>
      <c r="D2" s="715"/>
      <c r="E2" s="715"/>
      <c r="F2" s="715"/>
    </row>
    <row r="3" spans="1:15" ht="23.25" customHeight="1" x14ac:dyDescent="0.25">
      <c r="A3" s="717" t="s">
        <v>144</v>
      </c>
      <c r="B3" s="718"/>
      <c r="C3" s="718"/>
      <c r="D3" s="718"/>
      <c r="E3" s="718"/>
      <c r="F3" s="718"/>
    </row>
    <row r="4" spans="1:15" ht="58.5" customHeight="1" x14ac:dyDescent="0.25">
      <c r="A4" s="716" t="s">
        <v>628</v>
      </c>
      <c r="B4" s="716"/>
      <c r="C4" s="716"/>
      <c r="D4" s="716"/>
      <c r="E4" s="716"/>
      <c r="F4" s="716"/>
    </row>
    <row r="5" spans="1:15" ht="48" customHeight="1" x14ac:dyDescent="0.25">
      <c r="A5" s="719" t="s">
        <v>359</v>
      </c>
      <c r="B5" s="719"/>
      <c r="C5" s="719"/>
      <c r="D5" s="719"/>
      <c r="E5" s="719"/>
      <c r="F5" s="490" t="s">
        <v>376</v>
      </c>
      <c r="G5" s="490"/>
      <c r="H5" s="490"/>
      <c r="I5" s="490"/>
      <c r="J5" s="490"/>
      <c r="K5" s="490"/>
      <c r="L5" s="490"/>
      <c r="M5" s="490"/>
      <c r="N5" s="490"/>
      <c r="O5" s="490"/>
    </row>
    <row r="6" spans="1:15" ht="49.5" customHeight="1" x14ac:dyDescent="0.25">
      <c r="A6" s="511" t="s">
        <v>700</v>
      </c>
      <c r="B6" s="511" t="s">
        <v>719</v>
      </c>
      <c r="C6" s="532" t="s">
        <v>720</v>
      </c>
      <c r="D6" s="549" t="s">
        <v>721</v>
      </c>
      <c r="E6" s="532" t="s">
        <v>722</v>
      </c>
      <c r="F6" s="734" t="s">
        <v>723</v>
      </c>
      <c r="G6" s="527" t="s">
        <v>724</v>
      </c>
      <c r="H6" s="528"/>
      <c r="I6" s="529" t="s">
        <v>725</v>
      </c>
      <c r="J6" s="529"/>
      <c r="K6" s="529"/>
      <c r="L6" s="529"/>
      <c r="M6" s="508" t="s">
        <v>726</v>
      </c>
      <c r="N6" s="508" t="s">
        <v>727</v>
      </c>
      <c r="O6" s="508" t="s">
        <v>728</v>
      </c>
    </row>
    <row r="7" spans="1:15" ht="31.5" customHeight="1" x14ac:dyDescent="0.25">
      <c r="A7" s="512"/>
      <c r="B7" s="512"/>
      <c r="C7" s="533"/>
      <c r="D7" s="550"/>
      <c r="E7" s="533"/>
      <c r="F7" s="735"/>
      <c r="G7" s="549" t="s">
        <v>364</v>
      </c>
      <c r="H7" s="549" t="s">
        <v>365</v>
      </c>
      <c r="I7" s="221" t="s">
        <v>366</v>
      </c>
      <c r="J7" s="221" t="s">
        <v>367</v>
      </c>
      <c r="K7" s="221" t="s">
        <v>210</v>
      </c>
      <c r="L7" s="221" t="s">
        <v>211</v>
      </c>
      <c r="M7" s="508"/>
      <c r="N7" s="508"/>
      <c r="O7" s="508"/>
    </row>
    <row r="8" spans="1:15" ht="31.5" customHeight="1" x14ac:dyDescent="0.25">
      <c r="A8" s="513"/>
      <c r="B8" s="513"/>
      <c r="C8" s="534"/>
      <c r="D8" s="551"/>
      <c r="E8" s="534"/>
      <c r="F8" s="736"/>
      <c r="G8" s="551"/>
      <c r="H8" s="551"/>
      <c r="I8" s="222" t="s">
        <v>164</v>
      </c>
      <c r="J8" s="222" t="s">
        <v>164</v>
      </c>
      <c r="K8" s="222" t="s">
        <v>164</v>
      </c>
      <c r="L8" s="222" t="s">
        <v>164</v>
      </c>
      <c r="M8" s="508"/>
      <c r="N8" s="508"/>
      <c r="O8" s="508"/>
    </row>
    <row r="9" spans="1:15" ht="55.5" customHeight="1" x14ac:dyDescent="0.25">
      <c r="A9" s="699" t="s">
        <v>345</v>
      </c>
      <c r="B9" s="700"/>
      <c r="C9" s="700"/>
      <c r="D9" s="700"/>
      <c r="E9" s="700"/>
      <c r="F9" s="701"/>
      <c r="G9" s="96"/>
      <c r="H9" s="100"/>
      <c r="I9" s="100"/>
      <c r="J9" s="100"/>
      <c r="K9" s="100"/>
      <c r="L9" s="100"/>
      <c r="M9" s="272"/>
      <c r="N9" s="96"/>
      <c r="O9" s="96"/>
    </row>
    <row r="10" spans="1:15" ht="39.75" customHeight="1" x14ac:dyDescent="0.25">
      <c r="A10" s="563" t="s">
        <v>228</v>
      </c>
      <c r="B10" s="537" t="s">
        <v>165</v>
      </c>
      <c r="C10" s="514">
        <v>142</v>
      </c>
      <c r="D10" s="706">
        <v>6</v>
      </c>
      <c r="E10" s="710">
        <v>250</v>
      </c>
      <c r="F10" s="250" t="s">
        <v>456</v>
      </c>
      <c r="G10" s="96"/>
      <c r="H10" s="100"/>
      <c r="I10" s="100"/>
      <c r="J10" s="100"/>
      <c r="K10" s="100"/>
      <c r="L10" s="100"/>
      <c r="M10" s="272"/>
      <c r="N10" s="96"/>
      <c r="O10" s="696" t="s">
        <v>469</v>
      </c>
    </row>
    <row r="11" spans="1:15" ht="39.75" customHeight="1" x14ac:dyDescent="0.25">
      <c r="A11" s="702"/>
      <c r="B11" s="538"/>
      <c r="C11" s="515"/>
      <c r="D11" s="707"/>
      <c r="E11" s="711"/>
      <c r="F11" s="165" t="s">
        <v>457</v>
      </c>
      <c r="G11" s="96"/>
      <c r="H11" s="100"/>
      <c r="I11" s="100"/>
      <c r="J11" s="100"/>
      <c r="K11" s="100"/>
      <c r="L11" s="100"/>
      <c r="M11" s="272"/>
      <c r="N11" s="96"/>
      <c r="O11" s="697"/>
    </row>
    <row r="12" spans="1:15" ht="39.75" customHeight="1" x14ac:dyDescent="0.25">
      <c r="A12" s="702"/>
      <c r="B12" s="514" t="s">
        <v>166</v>
      </c>
      <c r="C12" s="514">
        <v>760</v>
      </c>
      <c r="D12" s="706">
        <v>850</v>
      </c>
      <c r="E12" s="710">
        <v>650</v>
      </c>
      <c r="F12" s="165" t="s">
        <v>458</v>
      </c>
      <c r="G12" s="96"/>
      <c r="H12" s="100"/>
      <c r="I12" s="100"/>
      <c r="J12" s="100"/>
      <c r="K12" s="100"/>
      <c r="L12" s="100"/>
      <c r="M12" s="272"/>
      <c r="N12" s="96"/>
      <c r="O12" s="697"/>
    </row>
    <row r="13" spans="1:15" ht="39.75" customHeight="1" x14ac:dyDescent="0.25">
      <c r="A13" s="702"/>
      <c r="B13" s="515"/>
      <c r="C13" s="515"/>
      <c r="D13" s="707"/>
      <c r="E13" s="711"/>
      <c r="F13" s="165" t="s">
        <v>459</v>
      </c>
      <c r="G13" s="96"/>
      <c r="H13" s="100"/>
      <c r="I13" s="100"/>
      <c r="J13" s="100"/>
      <c r="K13" s="100"/>
      <c r="L13" s="100"/>
      <c r="M13" s="272"/>
      <c r="N13" s="96"/>
      <c r="O13" s="697"/>
    </row>
    <row r="14" spans="1:15" ht="39.75" customHeight="1" x14ac:dyDescent="0.25">
      <c r="A14" s="702"/>
      <c r="B14" s="515"/>
      <c r="C14" s="515"/>
      <c r="D14" s="707"/>
      <c r="E14" s="711"/>
      <c r="F14" s="165" t="s">
        <v>460</v>
      </c>
      <c r="G14" s="96"/>
      <c r="H14" s="100"/>
      <c r="I14" s="100"/>
      <c r="J14" s="100"/>
      <c r="K14" s="100"/>
      <c r="L14" s="100"/>
      <c r="M14" s="272"/>
      <c r="N14" s="96"/>
      <c r="O14" s="697"/>
    </row>
    <row r="15" spans="1:15" ht="39.75" customHeight="1" x14ac:dyDescent="0.25">
      <c r="A15" s="702"/>
      <c r="B15" s="515"/>
      <c r="C15" s="515"/>
      <c r="D15" s="707"/>
      <c r="E15" s="711"/>
      <c r="F15" s="165" t="s">
        <v>461</v>
      </c>
      <c r="G15" s="96"/>
      <c r="H15" s="100"/>
      <c r="I15" s="100"/>
      <c r="J15" s="100"/>
      <c r="K15" s="100"/>
      <c r="L15" s="100"/>
      <c r="M15" s="272"/>
      <c r="N15" s="96"/>
      <c r="O15" s="697"/>
    </row>
    <row r="16" spans="1:15" ht="39.75" customHeight="1" x14ac:dyDescent="0.25">
      <c r="A16" s="702"/>
      <c r="B16" s="537" t="s">
        <v>167</v>
      </c>
      <c r="C16" s="514">
        <v>6</v>
      </c>
      <c r="D16" s="708">
        <v>1</v>
      </c>
      <c r="E16" s="710">
        <v>3921.7</v>
      </c>
      <c r="F16" s="165" t="s">
        <v>462</v>
      </c>
      <c r="G16" s="96"/>
      <c r="H16" s="100"/>
      <c r="I16" s="100"/>
      <c r="J16" s="100"/>
      <c r="K16" s="100"/>
      <c r="L16" s="100"/>
      <c r="M16" s="272"/>
      <c r="N16" s="96"/>
      <c r="O16" s="697"/>
    </row>
    <row r="17" spans="1:15" ht="39.75" customHeight="1" x14ac:dyDescent="0.25">
      <c r="A17" s="702"/>
      <c r="B17" s="538"/>
      <c r="C17" s="515"/>
      <c r="D17" s="709"/>
      <c r="E17" s="711"/>
      <c r="F17" s="165" t="s">
        <v>463</v>
      </c>
      <c r="G17" s="96"/>
      <c r="H17" s="100"/>
      <c r="I17" s="100"/>
      <c r="J17" s="100"/>
      <c r="K17" s="100"/>
      <c r="L17" s="100"/>
      <c r="M17" s="272"/>
      <c r="N17" s="96"/>
      <c r="O17" s="697"/>
    </row>
    <row r="18" spans="1:15" ht="39.75" customHeight="1" x14ac:dyDescent="0.25">
      <c r="A18" s="563" t="s">
        <v>227</v>
      </c>
      <c r="B18" s="720" t="s">
        <v>464</v>
      </c>
      <c r="C18" s="514" t="s">
        <v>168</v>
      </c>
      <c r="D18" s="163"/>
      <c r="E18" s="710">
        <v>270</v>
      </c>
      <c r="F18" s="165" t="s">
        <v>465</v>
      </c>
      <c r="G18" s="96"/>
      <c r="H18" s="100"/>
      <c r="I18" s="100"/>
      <c r="J18" s="100"/>
      <c r="K18" s="100"/>
      <c r="L18" s="100"/>
      <c r="M18" s="272"/>
      <c r="N18" s="96"/>
      <c r="O18" s="697"/>
    </row>
    <row r="19" spans="1:15" ht="39.75" customHeight="1" x14ac:dyDescent="0.25">
      <c r="A19" s="702"/>
      <c r="B19" s="515"/>
      <c r="C19" s="515"/>
      <c r="D19" s="164"/>
      <c r="E19" s="711"/>
      <c r="F19" s="165" t="s">
        <v>466</v>
      </c>
      <c r="G19" s="96"/>
      <c r="H19" s="100"/>
      <c r="I19" s="100"/>
      <c r="J19" s="100"/>
      <c r="K19" s="100"/>
      <c r="L19" s="100"/>
      <c r="M19" s="272"/>
      <c r="N19" s="96"/>
      <c r="O19" s="698"/>
    </row>
    <row r="20" spans="1:15" ht="11.25" customHeight="1" x14ac:dyDescent="0.25">
      <c r="A20" s="105"/>
      <c r="B20" s="106"/>
      <c r="C20" s="107"/>
      <c r="D20" s="108"/>
      <c r="E20" s="109"/>
      <c r="F20" s="167"/>
      <c r="G20" s="107"/>
      <c r="H20" s="107"/>
      <c r="I20" s="107"/>
      <c r="J20" s="107"/>
      <c r="K20" s="107"/>
      <c r="L20" s="107"/>
      <c r="M20" s="273"/>
      <c r="N20" s="107"/>
      <c r="O20" s="107"/>
    </row>
    <row r="21" spans="1:15" ht="64.5" customHeight="1" x14ac:dyDescent="0.25">
      <c r="A21" s="699" t="s">
        <v>346</v>
      </c>
      <c r="B21" s="700"/>
      <c r="C21" s="700"/>
      <c r="D21" s="700"/>
      <c r="E21" s="700"/>
      <c r="F21" s="700"/>
      <c r="G21" s="96"/>
      <c r="H21" s="100"/>
      <c r="I21" s="100"/>
      <c r="J21" s="100"/>
      <c r="K21" s="100"/>
      <c r="L21" s="100"/>
      <c r="M21" s="272"/>
      <c r="N21" s="96"/>
      <c r="O21" s="96"/>
    </row>
    <row r="22" spans="1:15" ht="40.5" customHeight="1" x14ac:dyDescent="0.25">
      <c r="A22" s="563" t="s">
        <v>229</v>
      </c>
      <c r="B22" s="563" t="s">
        <v>169</v>
      </c>
      <c r="C22" s="582">
        <v>0</v>
      </c>
      <c r="D22" s="751">
        <v>0.1</v>
      </c>
      <c r="E22" s="727">
        <v>255</v>
      </c>
      <c r="F22" s="165" t="s">
        <v>467</v>
      </c>
      <c r="G22" s="96"/>
      <c r="H22" s="100"/>
      <c r="I22" s="100"/>
      <c r="J22" s="100"/>
      <c r="K22" s="100"/>
      <c r="L22" s="100"/>
      <c r="M22" s="272"/>
      <c r="N22" s="96"/>
      <c r="O22" s="696" t="s">
        <v>469</v>
      </c>
    </row>
    <row r="23" spans="1:15" ht="40.5" customHeight="1" x14ac:dyDescent="0.25">
      <c r="A23" s="702"/>
      <c r="B23" s="702"/>
      <c r="C23" s="755"/>
      <c r="D23" s="752"/>
      <c r="E23" s="726"/>
      <c r="F23" s="165" t="s">
        <v>468</v>
      </c>
      <c r="G23" s="96"/>
      <c r="H23" s="100"/>
      <c r="I23" s="100"/>
      <c r="J23" s="100"/>
      <c r="K23" s="100"/>
      <c r="L23" s="100"/>
      <c r="M23" s="272"/>
      <c r="N23" s="96"/>
      <c r="O23" s="698"/>
    </row>
    <row r="24" spans="1:15" ht="40.5" customHeight="1" x14ac:dyDescent="0.25">
      <c r="A24" s="591" t="s">
        <v>231</v>
      </c>
      <c r="B24" s="563" t="s">
        <v>170</v>
      </c>
      <c r="C24" s="582">
        <v>6</v>
      </c>
      <c r="D24" s="729">
        <v>6</v>
      </c>
      <c r="E24" s="727">
        <v>3</v>
      </c>
      <c r="F24" s="250" t="s">
        <v>470</v>
      </c>
      <c r="G24" s="96"/>
      <c r="H24" s="100"/>
      <c r="I24" s="100"/>
      <c r="J24" s="100"/>
      <c r="K24" s="100"/>
      <c r="L24" s="100"/>
      <c r="M24" s="272"/>
      <c r="N24" s="96"/>
      <c r="O24" s="758" t="s">
        <v>629</v>
      </c>
    </row>
    <row r="25" spans="1:15" ht="40.5" customHeight="1" x14ac:dyDescent="0.25">
      <c r="A25" s="753"/>
      <c r="B25" s="702"/>
      <c r="C25" s="755"/>
      <c r="D25" s="730"/>
      <c r="E25" s="726"/>
      <c r="F25" s="165" t="s">
        <v>471</v>
      </c>
      <c r="G25" s="96"/>
      <c r="H25" s="100"/>
      <c r="I25" s="100"/>
      <c r="J25" s="100"/>
      <c r="K25" s="100"/>
      <c r="L25" s="100"/>
      <c r="M25" s="272"/>
      <c r="N25" s="96"/>
      <c r="O25" s="759"/>
    </row>
    <row r="26" spans="1:15" ht="40.5" customHeight="1" x14ac:dyDescent="0.25">
      <c r="A26" s="753"/>
      <c r="B26" s="563" t="s">
        <v>476</v>
      </c>
      <c r="C26" s="582">
        <v>200</v>
      </c>
      <c r="D26" s="729">
        <v>280</v>
      </c>
      <c r="E26" s="727">
        <v>127</v>
      </c>
      <c r="F26" s="242" t="s">
        <v>475</v>
      </c>
      <c r="G26" s="96"/>
      <c r="H26" s="100"/>
      <c r="I26" s="100"/>
      <c r="J26" s="100"/>
      <c r="K26" s="100"/>
      <c r="L26" s="100"/>
      <c r="M26" s="272"/>
      <c r="N26" s="96"/>
      <c r="O26" s="759"/>
    </row>
    <row r="27" spans="1:15" ht="40.5" customHeight="1" x14ac:dyDescent="0.25">
      <c r="A27" s="753"/>
      <c r="B27" s="702"/>
      <c r="C27" s="755"/>
      <c r="D27" s="730"/>
      <c r="E27" s="726"/>
      <c r="F27" s="242" t="s">
        <v>472</v>
      </c>
      <c r="G27" s="96"/>
      <c r="H27" s="100"/>
      <c r="I27" s="100"/>
      <c r="J27" s="100"/>
      <c r="K27" s="100"/>
      <c r="L27" s="100"/>
      <c r="M27" s="272"/>
      <c r="N27" s="96"/>
      <c r="O27" s="759"/>
    </row>
    <row r="28" spans="1:15" ht="40.5" customHeight="1" x14ac:dyDescent="0.25">
      <c r="A28" s="753"/>
      <c r="B28" s="702"/>
      <c r="C28" s="755"/>
      <c r="D28" s="730"/>
      <c r="E28" s="726"/>
      <c r="F28" s="242" t="s">
        <v>473</v>
      </c>
      <c r="G28" s="96"/>
      <c r="H28" s="100"/>
      <c r="I28" s="100"/>
      <c r="J28" s="100"/>
      <c r="K28" s="100"/>
      <c r="L28" s="100"/>
      <c r="M28" s="272"/>
      <c r="N28" s="96"/>
      <c r="O28" s="759"/>
    </row>
    <row r="29" spans="1:15" ht="40.5" customHeight="1" x14ac:dyDescent="0.25">
      <c r="A29" s="753"/>
      <c r="B29" s="702"/>
      <c r="C29" s="161"/>
      <c r="D29" s="171"/>
      <c r="E29" s="170"/>
      <c r="F29" s="242" t="s">
        <v>474</v>
      </c>
      <c r="G29" s="96"/>
      <c r="H29" s="100"/>
      <c r="I29" s="100"/>
      <c r="J29" s="100"/>
      <c r="K29" s="100"/>
      <c r="L29" s="100"/>
      <c r="M29" s="272"/>
      <c r="N29" s="96"/>
      <c r="O29" s="759"/>
    </row>
    <row r="30" spans="1:15" ht="40.5" customHeight="1" x14ac:dyDescent="0.25">
      <c r="A30" s="753"/>
      <c r="B30" s="591" t="s">
        <v>362</v>
      </c>
      <c r="C30" s="582">
        <v>0</v>
      </c>
      <c r="D30" s="761">
        <v>0.1</v>
      </c>
      <c r="E30" s="727">
        <v>30</v>
      </c>
      <c r="F30" s="242" t="s">
        <v>477</v>
      </c>
      <c r="G30" s="96"/>
      <c r="H30" s="100"/>
      <c r="I30" s="100"/>
      <c r="J30" s="100"/>
      <c r="K30" s="100"/>
      <c r="L30" s="100"/>
      <c r="M30" s="272"/>
      <c r="N30" s="96"/>
      <c r="O30" s="759"/>
    </row>
    <row r="31" spans="1:15" ht="40.5" customHeight="1" x14ac:dyDescent="0.25">
      <c r="A31" s="753"/>
      <c r="B31" s="753"/>
      <c r="C31" s="755"/>
      <c r="D31" s="762"/>
      <c r="E31" s="726"/>
      <c r="F31" s="242" t="s">
        <v>478</v>
      </c>
      <c r="G31" s="96"/>
      <c r="H31" s="100"/>
      <c r="I31" s="100"/>
      <c r="J31" s="100"/>
      <c r="K31" s="100"/>
      <c r="L31" s="100"/>
      <c r="M31" s="272"/>
      <c r="N31" s="96"/>
      <c r="O31" s="759"/>
    </row>
    <row r="32" spans="1:15" ht="40.5" customHeight="1" x14ac:dyDescent="0.25">
      <c r="A32" s="753"/>
      <c r="B32" s="753"/>
      <c r="C32" s="755"/>
      <c r="D32" s="762"/>
      <c r="E32" s="726"/>
      <c r="F32" s="242" t="s">
        <v>479</v>
      </c>
      <c r="G32" s="96"/>
      <c r="H32" s="100"/>
      <c r="I32" s="100"/>
      <c r="J32" s="100"/>
      <c r="K32" s="100"/>
      <c r="L32" s="100"/>
      <c r="M32" s="272"/>
      <c r="N32" s="96"/>
      <c r="O32" s="759"/>
    </row>
    <row r="33" spans="1:15" ht="40.5" customHeight="1" x14ac:dyDescent="0.25">
      <c r="A33" s="753"/>
      <c r="B33" s="753"/>
      <c r="C33" s="755"/>
      <c r="D33" s="762"/>
      <c r="E33" s="726"/>
      <c r="F33" s="242" t="s">
        <v>480</v>
      </c>
      <c r="G33" s="96"/>
      <c r="H33" s="100"/>
      <c r="I33" s="100"/>
      <c r="J33" s="100"/>
      <c r="K33" s="100"/>
      <c r="L33" s="100"/>
      <c r="M33" s="272"/>
      <c r="N33" s="96"/>
      <c r="O33" s="759"/>
    </row>
    <row r="34" spans="1:15" ht="40.5" customHeight="1" x14ac:dyDescent="0.25">
      <c r="A34" s="753"/>
      <c r="B34" s="753"/>
      <c r="C34" s="755"/>
      <c r="D34" s="762"/>
      <c r="E34" s="726"/>
      <c r="F34" s="242" t="s">
        <v>481</v>
      </c>
      <c r="G34" s="96"/>
      <c r="H34" s="100"/>
      <c r="I34" s="100"/>
      <c r="J34" s="100"/>
      <c r="K34" s="100"/>
      <c r="L34" s="100"/>
      <c r="M34" s="272"/>
      <c r="N34" s="96"/>
      <c r="O34" s="759"/>
    </row>
    <row r="35" spans="1:15" ht="40.5" customHeight="1" x14ac:dyDescent="0.25">
      <c r="A35" s="753"/>
      <c r="B35" s="753"/>
      <c r="C35" s="755"/>
      <c r="D35" s="762"/>
      <c r="E35" s="726"/>
      <c r="F35" s="242" t="s">
        <v>482</v>
      </c>
      <c r="G35" s="96"/>
      <c r="H35" s="100"/>
      <c r="I35" s="100"/>
      <c r="J35" s="100"/>
      <c r="K35" s="100"/>
      <c r="L35" s="100"/>
      <c r="M35" s="272"/>
      <c r="N35" s="96"/>
      <c r="O35" s="759"/>
    </row>
    <row r="36" spans="1:15" ht="40.5" customHeight="1" x14ac:dyDescent="0.25">
      <c r="A36" s="753"/>
      <c r="B36" s="753"/>
      <c r="C36" s="755"/>
      <c r="D36" s="762"/>
      <c r="E36" s="726"/>
      <c r="F36" s="242" t="s">
        <v>483</v>
      </c>
      <c r="G36" s="96"/>
      <c r="H36" s="100"/>
      <c r="I36" s="100"/>
      <c r="J36" s="100"/>
      <c r="K36" s="100"/>
      <c r="L36" s="100"/>
      <c r="M36" s="272"/>
      <c r="N36" s="96"/>
      <c r="O36" s="759"/>
    </row>
    <row r="37" spans="1:15" ht="40.5" customHeight="1" x14ac:dyDescent="0.25">
      <c r="A37" s="753"/>
      <c r="B37" s="753"/>
      <c r="C37" s="755"/>
      <c r="D37" s="762"/>
      <c r="E37" s="726"/>
      <c r="F37" s="242" t="s">
        <v>484</v>
      </c>
      <c r="G37" s="96"/>
      <c r="H37" s="100"/>
      <c r="I37" s="100"/>
      <c r="J37" s="100"/>
      <c r="K37" s="100"/>
      <c r="L37" s="100"/>
      <c r="M37" s="272"/>
      <c r="N37" s="96"/>
      <c r="O37" s="759"/>
    </row>
    <row r="38" spans="1:15" ht="40.5" customHeight="1" x14ac:dyDescent="0.25">
      <c r="A38" s="753"/>
      <c r="B38" s="753"/>
      <c r="C38" s="755"/>
      <c r="D38" s="762"/>
      <c r="E38" s="726"/>
      <c r="F38" s="242" t="s">
        <v>485</v>
      </c>
      <c r="G38" s="96"/>
      <c r="H38" s="100"/>
      <c r="I38" s="100"/>
      <c r="J38" s="100"/>
      <c r="K38" s="100"/>
      <c r="L38" s="100"/>
      <c r="M38" s="272"/>
      <c r="N38" s="96"/>
      <c r="O38" s="759"/>
    </row>
    <row r="39" spans="1:15" ht="40.5" customHeight="1" x14ac:dyDescent="0.25">
      <c r="A39" s="753"/>
      <c r="B39" s="753"/>
      <c r="C39" s="755"/>
      <c r="D39" s="762"/>
      <c r="E39" s="726"/>
      <c r="F39" s="251" t="s">
        <v>486</v>
      </c>
      <c r="G39" s="96"/>
      <c r="H39" s="100"/>
      <c r="I39" s="100"/>
      <c r="J39" s="100"/>
      <c r="K39" s="100"/>
      <c r="L39" s="100"/>
      <c r="M39" s="272"/>
      <c r="N39" s="96"/>
      <c r="O39" s="759"/>
    </row>
    <row r="40" spans="1:15" ht="40.5" customHeight="1" x14ac:dyDescent="0.25">
      <c r="A40" s="753"/>
      <c r="B40" s="753"/>
      <c r="C40" s="755"/>
      <c r="D40" s="762"/>
      <c r="E40" s="726"/>
      <c r="F40" s="251" t="s">
        <v>487</v>
      </c>
      <c r="G40" s="96"/>
      <c r="H40" s="100"/>
      <c r="I40" s="100"/>
      <c r="J40" s="100"/>
      <c r="K40" s="100"/>
      <c r="L40" s="100"/>
      <c r="M40" s="272"/>
      <c r="N40" s="96"/>
      <c r="O40" s="759"/>
    </row>
    <row r="41" spans="1:15" ht="40.5" customHeight="1" x14ac:dyDescent="0.25">
      <c r="A41" s="753"/>
      <c r="B41" s="753"/>
      <c r="C41" s="755"/>
      <c r="D41" s="762"/>
      <c r="E41" s="726"/>
      <c r="F41" s="251" t="s">
        <v>488</v>
      </c>
      <c r="G41" s="96"/>
      <c r="H41" s="100"/>
      <c r="I41" s="100"/>
      <c r="J41" s="100"/>
      <c r="K41" s="100"/>
      <c r="L41" s="100"/>
      <c r="M41" s="272"/>
      <c r="N41" s="96"/>
      <c r="O41" s="759"/>
    </row>
    <row r="42" spans="1:15" ht="40.5" customHeight="1" x14ac:dyDescent="0.25">
      <c r="A42" s="753"/>
      <c r="B42" s="563" t="s">
        <v>171</v>
      </c>
      <c r="C42" s="582">
        <v>1600</v>
      </c>
      <c r="D42" s="729">
        <v>1600</v>
      </c>
      <c r="E42" s="727">
        <v>428</v>
      </c>
      <c r="F42" s="166" t="s">
        <v>489</v>
      </c>
      <c r="G42" s="96"/>
      <c r="H42" s="100"/>
      <c r="I42" s="100"/>
      <c r="J42" s="100"/>
      <c r="K42" s="100"/>
      <c r="L42" s="100"/>
      <c r="M42" s="272"/>
      <c r="N42" s="96"/>
      <c r="O42" s="759"/>
    </row>
    <row r="43" spans="1:15" ht="40.5" customHeight="1" x14ac:dyDescent="0.25">
      <c r="A43" s="753"/>
      <c r="B43" s="702"/>
      <c r="C43" s="755"/>
      <c r="D43" s="730"/>
      <c r="E43" s="726"/>
      <c r="F43" s="166" t="s">
        <v>490</v>
      </c>
      <c r="G43" s="96"/>
      <c r="H43" s="100"/>
      <c r="I43" s="100"/>
      <c r="J43" s="100"/>
      <c r="K43" s="100"/>
      <c r="L43" s="100"/>
      <c r="M43" s="272"/>
      <c r="N43" s="96"/>
      <c r="O43" s="759"/>
    </row>
    <row r="44" spans="1:15" ht="40.5" customHeight="1" x14ac:dyDescent="0.25">
      <c r="A44" s="753"/>
      <c r="B44" s="702"/>
      <c r="C44" s="755"/>
      <c r="D44" s="730"/>
      <c r="E44" s="726"/>
      <c r="F44" s="97" t="s">
        <v>491</v>
      </c>
      <c r="G44" s="96"/>
      <c r="H44" s="100"/>
      <c r="I44" s="100"/>
      <c r="J44" s="100"/>
      <c r="K44" s="100"/>
      <c r="L44" s="100"/>
      <c r="M44" s="272"/>
      <c r="N44" s="96"/>
      <c r="O44" s="759"/>
    </row>
    <row r="45" spans="1:15" ht="40.5" customHeight="1" x14ac:dyDescent="0.25">
      <c r="A45" s="753"/>
      <c r="B45" s="702"/>
      <c r="C45" s="755"/>
      <c r="D45" s="730"/>
      <c r="E45" s="726"/>
      <c r="F45" s="166" t="s">
        <v>492</v>
      </c>
      <c r="G45" s="96"/>
      <c r="H45" s="100"/>
      <c r="I45" s="100"/>
      <c r="J45" s="100"/>
      <c r="K45" s="100"/>
      <c r="L45" s="100"/>
      <c r="M45" s="272"/>
      <c r="N45" s="96"/>
      <c r="O45" s="759"/>
    </row>
    <row r="46" spans="1:15" ht="40.5" customHeight="1" x14ac:dyDescent="0.25">
      <c r="A46" s="754"/>
      <c r="B46" s="703"/>
      <c r="C46" s="756"/>
      <c r="D46" s="731"/>
      <c r="E46" s="757"/>
      <c r="F46" s="166" t="s">
        <v>493</v>
      </c>
      <c r="G46" s="96"/>
      <c r="H46" s="100"/>
      <c r="I46" s="100"/>
      <c r="J46" s="100"/>
      <c r="K46" s="100"/>
      <c r="L46" s="100"/>
      <c r="M46" s="272"/>
      <c r="N46" s="96"/>
      <c r="O46" s="760"/>
    </row>
    <row r="47" spans="1:15" ht="15" customHeight="1" x14ac:dyDescent="0.25">
      <c r="A47" s="105"/>
      <c r="B47" s="105"/>
      <c r="C47" s="105"/>
      <c r="D47" s="105"/>
      <c r="E47" s="105"/>
      <c r="F47" s="168"/>
      <c r="G47" s="168"/>
      <c r="H47" s="168"/>
      <c r="I47" s="168"/>
      <c r="J47" s="168"/>
      <c r="K47" s="168"/>
      <c r="L47" s="168"/>
      <c r="M47" s="168"/>
      <c r="N47" s="168"/>
      <c r="O47" s="168"/>
    </row>
    <row r="48" spans="1:15" ht="66" customHeight="1" x14ac:dyDescent="0.25">
      <c r="A48" s="563" t="s">
        <v>230</v>
      </c>
      <c r="B48" s="159" t="s">
        <v>336</v>
      </c>
      <c r="C48" s="160">
        <v>1</v>
      </c>
      <c r="D48" s="234">
        <v>1</v>
      </c>
      <c r="E48" s="233">
        <v>6</v>
      </c>
      <c r="F48" s="166" t="s">
        <v>438</v>
      </c>
      <c r="G48" s="96"/>
      <c r="H48" s="100"/>
      <c r="I48" s="100"/>
      <c r="J48" s="100"/>
      <c r="K48" s="100"/>
      <c r="L48" s="100"/>
      <c r="M48" s="272"/>
      <c r="N48" s="96"/>
      <c r="O48" s="696" t="s">
        <v>455</v>
      </c>
    </row>
    <row r="49" spans="1:15" x14ac:dyDescent="0.25">
      <c r="A49" s="702"/>
      <c r="B49" s="563" t="s">
        <v>337</v>
      </c>
      <c r="C49" s="514">
        <v>6</v>
      </c>
      <c r="D49" s="706">
        <v>8</v>
      </c>
      <c r="E49" s="727">
        <v>14</v>
      </c>
      <c r="F49" s="166" t="s">
        <v>439</v>
      </c>
      <c r="G49" s="96"/>
      <c r="H49" s="100"/>
      <c r="I49" s="100"/>
      <c r="J49" s="100"/>
      <c r="K49" s="100"/>
      <c r="L49" s="100"/>
      <c r="M49" s="272"/>
      <c r="N49" s="96"/>
      <c r="O49" s="697"/>
    </row>
    <row r="50" spans="1:15" x14ac:dyDescent="0.25">
      <c r="A50" s="702"/>
      <c r="B50" s="538"/>
      <c r="C50" s="515"/>
      <c r="D50" s="707"/>
      <c r="E50" s="726"/>
      <c r="F50" s="166" t="s">
        <v>440</v>
      </c>
      <c r="G50" s="96"/>
      <c r="H50" s="100"/>
      <c r="I50" s="100"/>
      <c r="J50" s="100"/>
      <c r="K50" s="100"/>
      <c r="L50" s="100"/>
      <c r="M50" s="272"/>
      <c r="N50" s="96"/>
      <c r="O50" s="697"/>
    </row>
    <row r="51" spans="1:15" ht="30" x14ac:dyDescent="0.25">
      <c r="A51" s="702"/>
      <c r="B51" s="538"/>
      <c r="C51" s="515"/>
      <c r="D51" s="707"/>
      <c r="E51" s="726"/>
      <c r="F51" s="166" t="s">
        <v>441</v>
      </c>
      <c r="G51" s="96"/>
      <c r="H51" s="100"/>
      <c r="I51" s="100"/>
      <c r="J51" s="100"/>
      <c r="K51" s="100"/>
      <c r="L51" s="100"/>
      <c r="M51" s="272"/>
      <c r="N51" s="96"/>
      <c r="O51" s="697"/>
    </row>
    <row r="52" spans="1:15" ht="30" x14ac:dyDescent="0.25">
      <c r="A52" s="702"/>
      <c r="B52" s="538"/>
      <c r="C52" s="515"/>
      <c r="D52" s="707"/>
      <c r="E52" s="726"/>
      <c r="F52" s="242" t="s">
        <v>442</v>
      </c>
      <c r="G52" s="96"/>
      <c r="H52" s="100"/>
      <c r="I52" s="100"/>
      <c r="J52" s="100"/>
      <c r="K52" s="100"/>
      <c r="L52" s="100"/>
      <c r="M52" s="272"/>
      <c r="N52" s="96"/>
      <c r="O52" s="697"/>
    </row>
    <row r="53" spans="1:15" x14ac:dyDescent="0.25">
      <c r="A53" s="702"/>
      <c r="B53" s="538"/>
      <c r="C53" s="515"/>
      <c r="D53" s="707"/>
      <c r="E53" s="726"/>
      <c r="F53" s="242" t="s">
        <v>443</v>
      </c>
      <c r="G53" s="96"/>
      <c r="H53" s="100"/>
      <c r="I53" s="100"/>
      <c r="J53" s="100"/>
      <c r="K53" s="100"/>
      <c r="L53" s="100"/>
      <c r="M53" s="272"/>
      <c r="N53" s="96"/>
      <c r="O53" s="697"/>
    </row>
    <row r="54" spans="1:15" x14ac:dyDescent="0.25">
      <c r="A54" s="702"/>
      <c r="B54" s="538"/>
      <c r="C54" s="515"/>
      <c r="D54" s="707"/>
      <c r="E54" s="726"/>
      <c r="F54" s="242" t="s">
        <v>444</v>
      </c>
      <c r="G54" s="96"/>
      <c r="H54" s="100"/>
      <c r="I54" s="100"/>
      <c r="J54" s="100"/>
      <c r="K54" s="100"/>
      <c r="L54" s="100"/>
      <c r="M54" s="272"/>
      <c r="N54" s="96"/>
      <c r="O54" s="697"/>
    </row>
    <row r="55" spans="1:15" ht="30" x14ac:dyDescent="0.25">
      <c r="A55" s="702"/>
      <c r="B55" s="538"/>
      <c r="C55" s="515"/>
      <c r="D55" s="707"/>
      <c r="E55" s="726"/>
      <c r="F55" s="245" t="s">
        <v>445</v>
      </c>
      <c r="G55" s="243"/>
      <c r="H55" s="100"/>
      <c r="I55" s="100"/>
      <c r="J55" s="100"/>
      <c r="K55" s="100"/>
      <c r="L55" s="100"/>
      <c r="M55" s="274"/>
      <c r="N55" s="243"/>
      <c r="O55" s="697"/>
    </row>
    <row r="56" spans="1:15" ht="68.25" customHeight="1" x14ac:dyDescent="0.25">
      <c r="A56" s="702"/>
      <c r="B56" s="240" t="s">
        <v>446</v>
      </c>
      <c r="C56" s="156"/>
      <c r="D56" s="236">
        <v>1</v>
      </c>
      <c r="E56" s="235"/>
      <c r="F56" s="242" t="s">
        <v>447</v>
      </c>
      <c r="G56" s="96"/>
      <c r="H56" s="100"/>
      <c r="I56" s="100"/>
      <c r="J56" s="100"/>
      <c r="K56" s="100"/>
      <c r="L56" s="100"/>
      <c r="M56" s="272"/>
      <c r="N56" s="96"/>
      <c r="O56" s="697"/>
    </row>
    <row r="57" spans="1:15" ht="60" x14ac:dyDescent="0.25">
      <c r="A57" s="702"/>
      <c r="B57" s="704" t="s">
        <v>448</v>
      </c>
      <c r="C57" s="156"/>
      <c r="D57" s="236"/>
      <c r="E57" s="235"/>
      <c r="F57" s="246" t="s">
        <v>449</v>
      </c>
      <c r="G57" s="96"/>
      <c r="H57" s="100"/>
      <c r="I57" s="100"/>
      <c r="J57" s="100"/>
      <c r="K57" s="100"/>
      <c r="L57" s="100"/>
      <c r="M57" s="272"/>
      <c r="N57" s="96"/>
      <c r="O57" s="697"/>
    </row>
    <row r="58" spans="1:15" ht="38.25" customHeight="1" x14ac:dyDescent="0.25">
      <c r="A58" s="702"/>
      <c r="B58" s="705"/>
      <c r="C58" s="156"/>
      <c r="D58" s="236"/>
      <c r="E58" s="235"/>
      <c r="F58" s="242" t="s">
        <v>450</v>
      </c>
      <c r="G58" s="96"/>
      <c r="H58" s="100"/>
      <c r="I58" s="100"/>
      <c r="J58" s="100"/>
      <c r="K58" s="100"/>
      <c r="L58" s="100"/>
      <c r="M58" s="275"/>
      <c r="N58" s="244"/>
      <c r="O58" s="697"/>
    </row>
    <row r="59" spans="1:15" ht="66" customHeight="1" x14ac:dyDescent="0.25">
      <c r="A59" s="702"/>
      <c r="B59" s="721" t="s">
        <v>338</v>
      </c>
      <c r="C59" s="515">
        <v>8000</v>
      </c>
      <c r="D59" s="707">
        <v>8000</v>
      </c>
      <c r="E59" s="726">
        <v>467</v>
      </c>
      <c r="F59" s="162" t="s">
        <v>451</v>
      </c>
      <c r="G59" s="244"/>
      <c r="H59" s="100"/>
      <c r="I59" s="100"/>
      <c r="J59" s="100"/>
      <c r="K59" s="100"/>
      <c r="L59" s="100"/>
      <c r="M59" s="275"/>
      <c r="N59" s="244"/>
      <c r="O59" s="697"/>
    </row>
    <row r="60" spans="1:15" ht="66" customHeight="1" x14ac:dyDescent="0.25">
      <c r="A60" s="702"/>
      <c r="B60" s="537"/>
      <c r="C60" s="515"/>
      <c r="D60" s="707"/>
      <c r="E60" s="726"/>
      <c r="F60" s="166" t="s">
        <v>452</v>
      </c>
      <c r="G60" s="96"/>
      <c r="H60" s="100"/>
      <c r="I60" s="100"/>
      <c r="J60" s="100"/>
      <c r="K60" s="100"/>
      <c r="L60" s="100"/>
      <c r="M60" s="272"/>
      <c r="N60" s="96"/>
      <c r="O60" s="697"/>
    </row>
    <row r="61" spans="1:15" ht="30" x14ac:dyDescent="0.25">
      <c r="A61" s="702"/>
      <c r="B61" s="721" t="s">
        <v>184</v>
      </c>
      <c r="C61" s="595">
        <v>0</v>
      </c>
      <c r="D61" s="725">
        <v>0.33</v>
      </c>
      <c r="E61" s="724">
        <v>184</v>
      </c>
      <c r="F61" s="247" t="s">
        <v>453</v>
      </c>
      <c r="G61" s="244"/>
      <c r="H61" s="100"/>
      <c r="I61" s="100"/>
      <c r="J61" s="100"/>
      <c r="K61" s="100"/>
      <c r="L61" s="100"/>
      <c r="M61" s="275"/>
      <c r="N61" s="244"/>
      <c r="O61" s="697"/>
    </row>
    <row r="62" spans="1:15" ht="30" x14ac:dyDescent="0.25">
      <c r="A62" s="702"/>
      <c r="B62" s="728"/>
      <c r="C62" s="595"/>
      <c r="D62" s="725"/>
      <c r="E62" s="724"/>
      <c r="F62" s="166" t="s">
        <v>454</v>
      </c>
      <c r="G62" s="96"/>
      <c r="H62" s="100"/>
      <c r="I62" s="100"/>
      <c r="J62" s="100"/>
      <c r="K62" s="100"/>
      <c r="L62" s="100"/>
      <c r="M62" s="272"/>
      <c r="N62" s="96"/>
      <c r="O62" s="698"/>
    </row>
    <row r="63" spans="1:15" ht="66" customHeight="1" x14ac:dyDescent="0.25">
      <c r="A63" s="563" t="s">
        <v>299</v>
      </c>
      <c r="B63" s="733" t="s">
        <v>297</v>
      </c>
      <c r="C63" s="595">
        <v>4</v>
      </c>
      <c r="D63" s="739"/>
      <c r="E63" s="514">
        <v>33.049999999999997</v>
      </c>
      <c r="F63" s="166" t="s">
        <v>494</v>
      </c>
      <c r="G63" s="96"/>
      <c r="H63" s="100"/>
      <c r="I63" s="100"/>
      <c r="J63" s="100"/>
      <c r="K63" s="100"/>
      <c r="L63" s="100"/>
      <c r="M63" s="272"/>
      <c r="N63" s="96"/>
      <c r="O63" s="693" t="s">
        <v>730</v>
      </c>
    </row>
    <row r="64" spans="1:15" ht="66" customHeight="1" x14ac:dyDescent="0.25">
      <c r="A64" s="702"/>
      <c r="B64" s="733"/>
      <c r="C64" s="595"/>
      <c r="D64" s="739"/>
      <c r="E64" s="516"/>
      <c r="F64" s="166" t="s">
        <v>495</v>
      </c>
      <c r="G64" s="96"/>
      <c r="H64" s="100"/>
      <c r="I64" s="100"/>
      <c r="J64" s="100"/>
      <c r="K64" s="100"/>
      <c r="L64" s="100"/>
      <c r="M64" s="272"/>
      <c r="N64" s="96"/>
      <c r="O64" s="694"/>
    </row>
    <row r="65" spans="1:15" ht="66" customHeight="1" x14ac:dyDescent="0.25">
      <c r="A65" s="702"/>
      <c r="B65" s="537" t="s">
        <v>298</v>
      </c>
      <c r="C65" s="514">
        <v>0</v>
      </c>
      <c r="D65" s="514"/>
      <c r="E65" s="514">
        <v>33.049999999999997</v>
      </c>
      <c r="F65" s="166" t="s">
        <v>496</v>
      </c>
      <c r="G65" s="96"/>
      <c r="H65" s="100"/>
      <c r="I65" s="100"/>
      <c r="J65" s="100"/>
      <c r="K65" s="100"/>
      <c r="L65" s="100"/>
      <c r="M65" s="272"/>
      <c r="N65" s="96"/>
      <c r="O65" s="694"/>
    </row>
    <row r="66" spans="1:15" ht="66" customHeight="1" x14ac:dyDescent="0.25">
      <c r="A66" s="703"/>
      <c r="B66" s="564"/>
      <c r="C66" s="516"/>
      <c r="D66" s="516"/>
      <c r="E66" s="516"/>
      <c r="F66" s="166" t="s">
        <v>497</v>
      </c>
      <c r="G66" s="96"/>
      <c r="H66" s="100"/>
      <c r="I66" s="100"/>
      <c r="J66" s="100"/>
      <c r="K66" s="100"/>
      <c r="L66" s="100"/>
      <c r="M66" s="272"/>
      <c r="N66" s="96"/>
      <c r="O66" s="695"/>
    </row>
    <row r="67" spans="1:15" ht="15" customHeight="1" x14ac:dyDescent="0.25">
      <c r="A67" s="105"/>
      <c r="B67" s="105"/>
      <c r="C67" s="105"/>
      <c r="D67" s="105"/>
      <c r="E67" s="105"/>
      <c r="F67" s="168"/>
      <c r="G67" s="168"/>
      <c r="H67" s="168"/>
      <c r="I67" s="168"/>
      <c r="J67" s="168"/>
      <c r="K67" s="168"/>
      <c r="L67" s="168"/>
      <c r="M67" s="168"/>
      <c r="N67" s="168"/>
      <c r="O67" s="168"/>
    </row>
    <row r="68" spans="1:15" ht="43.5" customHeight="1" x14ac:dyDescent="0.25">
      <c r="A68" s="732" t="s">
        <v>207</v>
      </c>
      <c r="B68" s="732"/>
      <c r="C68" s="732"/>
      <c r="D68" s="732"/>
      <c r="E68" s="732"/>
      <c r="F68" s="699"/>
      <c r="G68" s="96"/>
      <c r="H68" s="100"/>
      <c r="I68" s="100"/>
      <c r="J68" s="100"/>
      <c r="K68" s="100"/>
      <c r="L68" s="100"/>
      <c r="M68" s="272"/>
      <c r="N68" s="96"/>
      <c r="O68" s="693" t="s">
        <v>730</v>
      </c>
    </row>
    <row r="69" spans="1:15" ht="44.25" customHeight="1" x14ac:dyDescent="0.25">
      <c r="A69" s="742" t="s">
        <v>300</v>
      </c>
      <c r="B69" s="742" t="s">
        <v>296</v>
      </c>
      <c r="C69" s="744">
        <v>0</v>
      </c>
      <c r="D69" s="744"/>
      <c r="E69" s="740">
        <v>264.39999999999998</v>
      </c>
      <c r="F69" s="166" t="s">
        <v>498</v>
      </c>
      <c r="G69" s="96"/>
      <c r="H69" s="100"/>
      <c r="I69" s="100"/>
      <c r="J69" s="100"/>
      <c r="K69" s="100"/>
      <c r="L69" s="100"/>
      <c r="M69" s="272"/>
      <c r="N69" s="96"/>
      <c r="O69" s="694"/>
    </row>
    <row r="70" spans="1:15" ht="44.25" customHeight="1" x14ac:dyDescent="0.25">
      <c r="A70" s="743"/>
      <c r="B70" s="743"/>
      <c r="C70" s="745"/>
      <c r="D70" s="745"/>
      <c r="E70" s="741"/>
      <c r="F70" s="166" t="s">
        <v>499</v>
      </c>
      <c r="G70" s="96"/>
      <c r="H70" s="100"/>
      <c r="I70" s="100"/>
      <c r="J70" s="100"/>
      <c r="K70" s="100"/>
      <c r="L70" s="100"/>
      <c r="M70" s="272"/>
      <c r="N70" s="96"/>
      <c r="O70" s="694"/>
    </row>
    <row r="71" spans="1:15" ht="44.25" customHeight="1" x14ac:dyDescent="0.25">
      <c r="A71" s="563" t="s">
        <v>301</v>
      </c>
      <c r="B71" s="737" t="s">
        <v>198</v>
      </c>
      <c r="C71" s="744"/>
      <c r="D71" s="746">
        <v>0.4</v>
      </c>
      <c r="E71" s="727">
        <v>68.3</v>
      </c>
      <c r="F71" s="166" t="s">
        <v>500</v>
      </c>
      <c r="G71" s="96"/>
      <c r="H71" s="100"/>
      <c r="I71" s="100"/>
      <c r="J71" s="100"/>
      <c r="K71" s="100"/>
      <c r="L71" s="100"/>
      <c r="M71" s="272"/>
      <c r="N71" s="96"/>
      <c r="O71" s="694"/>
    </row>
    <row r="72" spans="1:15" ht="44.25" customHeight="1" x14ac:dyDescent="0.25">
      <c r="A72" s="702"/>
      <c r="B72" s="738"/>
      <c r="C72" s="745"/>
      <c r="D72" s="747"/>
      <c r="E72" s="726"/>
      <c r="F72" s="166" t="s">
        <v>501</v>
      </c>
      <c r="G72" s="96"/>
      <c r="H72" s="100"/>
      <c r="I72" s="100"/>
      <c r="J72" s="100"/>
      <c r="K72" s="100"/>
      <c r="L72" s="100"/>
      <c r="M72" s="272"/>
      <c r="N72" s="96"/>
      <c r="O72" s="694"/>
    </row>
    <row r="73" spans="1:15" ht="44.25" customHeight="1" x14ac:dyDescent="0.25">
      <c r="A73" s="563" t="s">
        <v>302</v>
      </c>
      <c r="B73" s="737" t="s">
        <v>199</v>
      </c>
      <c r="C73" s="744"/>
      <c r="D73" s="748">
        <v>1</v>
      </c>
      <c r="E73" s="727">
        <v>264.39999999999998</v>
      </c>
      <c r="F73" s="166" t="s">
        <v>502</v>
      </c>
      <c r="G73" s="96"/>
      <c r="H73" s="100"/>
      <c r="I73" s="100"/>
      <c r="J73" s="100"/>
      <c r="K73" s="100"/>
      <c r="L73" s="100"/>
      <c r="M73" s="272"/>
      <c r="N73" s="96"/>
      <c r="O73" s="694"/>
    </row>
    <row r="74" spans="1:15" ht="44.25" customHeight="1" x14ac:dyDescent="0.25">
      <c r="A74" s="702"/>
      <c r="B74" s="738"/>
      <c r="C74" s="745"/>
      <c r="D74" s="749"/>
      <c r="E74" s="726"/>
      <c r="F74" s="166" t="s">
        <v>503</v>
      </c>
      <c r="G74" s="96"/>
      <c r="H74" s="100"/>
      <c r="I74" s="100"/>
      <c r="J74" s="100"/>
      <c r="K74" s="100"/>
      <c r="L74" s="100"/>
      <c r="M74" s="272"/>
      <c r="N74" s="96"/>
      <c r="O74" s="694"/>
    </row>
    <row r="75" spans="1:15" ht="44.25" customHeight="1" x14ac:dyDescent="0.25">
      <c r="A75" s="702"/>
      <c r="B75" s="738"/>
      <c r="C75" s="745"/>
      <c r="D75" s="749"/>
      <c r="E75" s="726"/>
      <c r="F75" s="166" t="s">
        <v>504</v>
      </c>
      <c r="G75" s="96"/>
      <c r="H75" s="100"/>
      <c r="I75" s="100"/>
      <c r="J75" s="100"/>
      <c r="K75" s="100"/>
      <c r="L75" s="100"/>
      <c r="M75" s="272"/>
      <c r="N75" s="96"/>
      <c r="O75" s="694"/>
    </row>
    <row r="76" spans="1:15" ht="44.25" customHeight="1" x14ac:dyDescent="0.25">
      <c r="A76" s="702"/>
      <c r="B76" s="738"/>
      <c r="C76" s="745"/>
      <c r="D76" s="749"/>
      <c r="E76" s="726"/>
      <c r="F76" s="300" t="s">
        <v>505</v>
      </c>
      <c r="G76" s="96"/>
      <c r="H76" s="100"/>
      <c r="I76" s="100"/>
      <c r="J76" s="100"/>
      <c r="K76" s="100"/>
      <c r="L76" s="100"/>
      <c r="M76" s="272"/>
      <c r="N76" s="96"/>
      <c r="O76" s="694"/>
    </row>
    <row r="77" spans="1:15" ht="44.25" customHeight="1" x14ac:dyDescent="0.25">
      <c r="A77" s="702"/>
      <c r="B77" s="738"/>
      <c r="C77" s="745"/>
      <c r="D77" s="750"/>
      <c r="E77" s="726"/>
      <c r="F77" s="300" t="s">
        <v>506</v>
      </c>
      <c r="G77" s="96"/>
      <c r="H77" s="100"/>
      <c r="I77" s="100"/>
      <c r="J77" s="100"/>
      <c r="K77" s="100"/>
      <c r="L77" s="100"/>
      <c r="M77" s="272"/>
      <c r="N77" s="96"/>
      <c r="O77" s="694"/>
    </row>
    <row r="78" spans="1:15" ht="44.25" customHeight="1" x14ac:dyDescent="0.25">
      <c r="A78" s="721" t="s">
        <v>303</v>
      </c>
      <c r="B78" s="722" t="s">
        <v>235</v>
      </c>
      <c r="C78" s="723"/>
      <c r="D78" s="766">
        <v>0.2</v>
      </c>
      <c r="E78" s="724">
        <v>14</v>
      </c>
      <c r="F78" s="242" t="s">
        <v>507</v>
      </c>
      <c r="G78" s="96"/>
      <c r="H78" s="100"/>
      <c r="I78" s="100"/>
      <c r="J78" s="100"/>
      <c r="K78" s="100"/>
      <c r="L78" s="100"/>
      <c r="M78" s="272"/>
      <c r="N78" s="96"/>
      <c r="O78" s="694"/>
    </row>
    <row r="79" spans="1:15" ht="44.25" customHeight="1" x14ac:dyDescent="0.25">
      <c r="A79" s="721"/>
      <c r="B79" s="722"/>
      <c r="C79" s="723"/>
      <c r="D79" s="766"/>
      <c r="E79" s="724"/>
      <c r="F79" s="242" t="s">
        <v>508</v>
      </c>
      <c r="G79" s="96"/>
      <c r="H79" s="100"/>
      <c r="I79" s="100"/>
      <c r="J79" s="100"/>
      <c r="K79" s="100"/>
      <c r="L79" s="100"/>
      <c r="M79" s="272"/>
      <c r="N79" s="96"/>
      <c r="O79" s="695"/>
    </row>
    <row r="80" spans="1:15" ht="45" customHeight="1" x14ac:dyDescent="0.25">
      <c r="B80" s="643" t="s">
        <v>509</v>
      </c>
      <c r="C80" s="643" t="s">
        <v>372</v>
      </c>
      <c r="D80" s="643" t="s">
        <v>132</v>
      </c>
      <c r="E80" s="632" t="s">
        <v>535</v>
      </c>
      <c r="F80" s="633"/>
      <c r="G80" s="633"/>
      <c r="H80" s="763"/>
      <c r="I80" s="764" t="s">
        <v>368</v>
      </c>
      <c r="J80" s="764" t="s">
        <v>369</v>
      </c>
    </row>
    <row r="81" spans="2:10" ht="15" customHeight="1" x14ac:dyDescent="0.25">
      <c r="B81" s="644"/>
      <c r="C81" s="644"/>
      <c r="D81" s="644"/>
      <c r="E81" s="252" t="s">
        <v>373</v>
      </c>
      <c r="F81" s="252" t="s">
        <v>374</v>
      </c>
      <c r="G81" s="252" t="s">
        <v>375</v>
      </c>
      <c r="H81" s="252" t="s">
        <v>370</v>
      </c>
      <c r="I81" s="765"/>
      <c r="J81" s="765"/>
    </row>
    <row r="82" spans="2:10" ht="15" customHeight="1" x14ac:dyDescent="0.25">
      <c r="B82" s="223">
        <f>'5. Valoración_Riesgo '!M14</f>
        <v>0</v>
      </c>
      <c r="C82" s="96"/>
      <c r="D82" s="96"/>
      <c r="E82" s="100"/>
      <c r="F82" s="100"/>
      <c r="G82" s="100"/>
      <c r="H82" s="178"/>
      <c r="I82" s="101">
        <f>SUM(E82:H82)</f>
        <v>0</v>
      </c>
      <c r="J82" s="152"/>
    </row>
    <row r="83" spans="2:10" x14ac:dyDescent="0.25">
      <c r="B83" s="223">
        <f>'5. Valoración_Riesgo '!M15</f>
        <v>0</v>
      </c>
      <c r="C83" s="96"/>
      <c r="D83" s="96"/>
      <c r="E83" s="100"/>
      <c r="F83" s="100"/>
      <c r="G83" s="100"/>
      <c r="H83" s="178"/>
      <c r="I83" s="101">
        <f>SUM(E83:H83)</f>
        <v>0</v>
      </c>
      <c r="J83" s="152"/>
    </row>
    <row r="84" spans="2:10" x14ac:dyDescent="0.25">
      <c r="B84" s="223">
        <f>'5. Valoración_Riesgo '!M16</f>
        <v>0</v>
      </c>
      <c r="C84" s="96"/>
      <c r="D84" s="96"/>
      <c r="E84" s="100"/>
      <c r="F84" s="100"/>
      <c r="G84" s="100"/>
      <c r="H84" s="178"/>
      <c r="I84" s="101">
        <f>SUM(E84:H84)</f>
        <v>0</v>
      </c>
      <c r="J84" s="152"/>
    </row>
  </sheetData>
  <mergeCells count="116">
    <mergeCell ref="O68:O79"/>
    <mergeCell ref="B80:B81"/>
    <mergeCell ref="C80:C81"/>
    <mergeCell ref="D80:D81"/>
    <mergeCell ref="E80:H80"/>
    <mergeCell ref="I80:I81"/>
    <mergeCell ref="J80:J81"/>
    <mergeCell ref="D78:D79"/>
    <mergeCell ref="C73:C77"/>
    <mergeCell ref="B71:B72"/>
    <mergeCell ref="C71:C72"/>
    <mergeCell ref="C69:C70"/>
    <mergeCell ref="O22:O23"/>
    <mergeCell ref="B26:B29"/>
    <mergeCell ref="A24:A46"/>
    <mergeCell ref="B42:B46"/>
    <mergeCell ref="C42:C46"/>
    <mergeCell ref="E42:E46"/>
    <mergeCell ref="B30:B41"/>
    <mergeCell ref="O24:O46"/>
    <mergeCell ref="C30:C41"/>
    <mergeCell ref="C26:C28"/>
    <mergeCell ref="E26:E28"/>
    <mergeCell ref="D24:D25"/>
    <mergeCell ref="D26:D28"/>
    <mergeCell ref="C22:C23"/>
    <mergeCell ref="E30:E41"/>
    <mergeCell ref="B24:B25"/>
    <mergeCell ref="C24:C25"/>
    <mergeCell ref="E24:E25"/>
    <mergeCell ref="D30:D41"/>
    <mergeCell ref="D59:D60"/>
    <mergeCell ref="A68:F68"/>
    <mergeCell ref="A73:A77"/>
    <mergeCell ref="B63:B64"/>
    <mergeCell ref="C63:C64"/>
    <mergeCell ref="F6:F8"/>
    <mergeCell ref="B73:B77"/>
    <mergeCell ref="B65:B66"/>
    <mergeCell ref="C65:C66"/>
    <mergeCell ref="E65:E66"/>
    <mergeCell ref="D63:D64"/>
    <mergeCell ref="D65:D66"/>
    <mergeCell ref="E73:E77"/>
    <mergeCell ref="E71:E72"/>
    <mergeCell ref="E63:E64"/>
    <mergeCell ref="E69:E70"/>
    <mergeCell ref="A69:A70"/>
    <mergeCell ref="B69:B70"/>
    <mergeCell ref="D69:D70"/>
    <mergeCell ref="D71:D72"/>
    <mergeCell ref="D73:D77"/>
    <mergeCell ref="E22:E23"/>
    <mergeCell ref="D22:D23"/>
    <mergeCell ref="A18:A19"/>
    <mergeCell ref="A21:F21"/>
    <mergeCell ref="A22:A23"/>
    <mergeCell ref="B22:B23"/>
    <mergeCell ref="E10:E11"/>
    <mergeCell ref="A78:A79"/>
    <mergeCell ref="B78:B79"/>
    <mergeCell ref="C78:C79"/>
    <mergeCell ref="E78:E79"/>
    <mergeCell ref="A48:A62"/>
    <mergeCell ref="A71:A72"/>
    <mergeCell ref="B49:B55"/>
    <mergeCell ref="C49:C55"/>
    <mergeCell ref="D61:D62"/>
    <mergeCell ref="E59:E60"/>
    <mergeCell ref="E49:E55"/>
    <mergeCell ref="B61:B62"/>
    <mergeCell ref="C61:C62"/>
    <mergeCell ref="E61:E62"/>
    <mergeCell ref="B59:B60"/>
    <mergeCell ref="C59:C60"/>
    <mergeCell ref="D42:D46"/>
    <mergeCell ref="C12:C15"/>
    <mergeCell ref="A10:A17"/>
    <mergeCell ref="D49:D55"/>
    <mergeCell ref="A1:F1"/>
    <mergeCell ref="A2:F2"/>
    <mergeCell ref="A4:F4"/>
    <mergeCell ref="A3:F3"/>
    <mergeCell ref="A5:E5"/>
    <mergeCell ref="B6:B8"/>
    <mergeCell ref="E6:E8"/>
    <mergeCell ref="F5:O5"/>
    <mergeCell ref="D10:D11"/>
    <mergeCell ref="O10:O19"/>
    <mergeCell ref="B18:B19"/>
    <mergeCell ref="C18:C19"/>
    <mergeCell ref="E18:E19"/>
    <mergeCell ref="O63:O66"/>
    <mergeCell ref="O48:O62"/>
    <mergeCell ref="B16:B17"/>
    <mergeCell ref="C16:C17"/>
    <mergeCell ref="C10:C11"/>
    <mergeCell ref="I6:L6"/>
    <mergeCell ref="M6:M8"/>
    <mergeCell ref="N6:N8"/>
    <mergeCell ref="A9:F9"/>
    <mergeCell ref="O6:O8"/>
    <mergeCell ref="C6:C8"/>
    <mergeCell ref="G6:H6"/>
    <mergeCell ref="A63:A66"/>
    <mergeCell ref="B12:B15"/>
    <mergeCell ref="B57:B58"/>
    <mergeCell ref="D12:D15"/>
    <mergeCell ref="G7:G8"/>
    <mergeCell ref="H7:H8"/>
    <mergeCell ref="A6:A8"/>
    <mergeCell ref="D16:D17"/>
    <mergeCell ref="E12:E15"/>
    <mergeCell ref="E16:E17"/>
    <mergeCell ref="B10:B11"/>
    <mergeCell ref="D6:D8"/>
  </mergeCells>
  <pageMargins left="0.70866141732283472" right="0.70866141732283472" top="0.74803149606299213" bottom="0.74803149606299213" header="0.31496062992125984" footer="0.31496062992125984"/>
  <pageSetup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showGridLines="0" zoomScale="70" zoomScaleNormal="70" workbookViewId="0">
      <selection activeCell="B10" sqref="A10:F46"/>
    </sheetView>
  </sheetViews>
  <sheetFormatPr baseColWidth="10" defaultRowHeight="12.75" x14ac:dyDescent="0.2"/>
  <cols>
    <col min="1" max="1" width="15.42578125" customWidth="1"/>
    <col min="2" max="2" width="30.85546875" customWidth="1"/>
    <col min="3" max="3" width="13.85546875" customWidth="1"/>
    <col min="4" max="4" width="31.5703125" customWidth="1"/>
    <col min="5" max="6" width="29.140625" customWidth="1"/>
    <col min="7" max="15" width="21.28515625" customWidth="1"/>
  </cols>
  <sheetData>
    <row r="1" spans="1:16" ht="23.25" x14ac:dyDescent="0.2">
      <c r="A1" s="717" t="s">
        <v>343</v>
      </c>
      <c r="B1" s="718"/>
      <c r="C1" s="718"/>
      <c r="D1" s="718"/>
      <c r="E1" s="718"/>
      <c r="F1" s="718"/>
      <c r="G1" s="718"/>
      <c r="H1" s="718"/>
      <c r="I1" s="718"/>
      <c r="J1" s="718"/>
      <c r="K1" s="718"/>
    </row>
    <row r="2" spans="1:16" ht="91.5" customHeight="1" x14ac:dyDescent="0.2">
      <c r="A2" s="714" t="s">
        <v>347</v>
      </c>
      <c r="B2" s="715"/>
      <c r="C2" s="715"/>
      <c r="D2" s="715"/>
      <c r="E2" s="715"/>
      <c r="F2" s="715"/>
      <c r="G2" s="715"/>
      <c r="H2" s="715"/>
      <c r="I2" s="715"/>
      <c r="J2" s="715"/>
      <c r="K2" s="715"/>
    </row>
    <row r="3" spans="1:16" ht="23.25" x14ac:dyDescent="0.2">
      <c r="A3" s="717" t="s">
        <v>144</v>
      </c>
      <c r="B3" s="718"/>
      <c r="C3" s="718"/>
      <c r="D3" s="718"/>
      <c r="E3" s="718"/>
      <c r="F3" s="718"/>
    </row>
    <row r="4" spans="1:16" ht="23.25" x14ac:dyDescent="0.2">
      <c r="A4" s="718" t="s">
        <v>715</v>
      </c>
      <c r="B4" s="718"/>
      <c r="C4" s="718"/>
      <c r="D4" s="718"/>
      <c r="E4" s="718"/>
      <c r="F4" s="718"/>
    </row>
    <row r="5" spans="1:16" ht="23.25" x14ac:dyDescent="0.2">
      <c r="A5" s="778" t="s">
        <v>359</v>
      </c>
      <c r="B5" s="778"/>
      <c r="C5" s="778"/>
      <c r="D5" s="778"/>
      <c r="E5" s="778"/>
      <c r="F5" s="490" t="s">
        <v>376</v>
      </c>
      <c r="G5" s="490"/>
      <c r="H5" s="490"/>
      <c r="I5" s="490"/>
      <c r="J5" s="490"/>
      <c r="K5" s="490"/>
      <c r="L5" s="490"/>
    </row>
    <row r="6" spans="1:16" ht="15" customHeight="1" x14ac:dyDescent="0.2">
      <c r="A6" s="511" t="s">
        <v>700</v>
      </c>
      <c r="B6" s="511" t="s">
        <v>719</v>
      </c>
      <c r="C6" s="532" t="s">
        <v>720</v>
      </c>
      <c r="D6" s="549" t="s">
        <v>721</v>
      </c>
      <c r="E6" s="532" t="s">
        <v>722</v>
      </c>
      <c r="F6" s="734" t="s">
        <v>723</v>
      </c>
      <c r="G6" s="527" t="s">
        <v>724</v>
      </c>
      <c r="H6" s="528"/>
      <c r="I6" s="529" t="s">
        <v>725</v>
      </c>
      <c r="J6" s="529"/>
      <c r="K6" s="529"/>
      <c r="L6" s="529"/>
      <c r="M6" s="508" t="s">
        <v>726</v>
      </c>
      <c r="N6" s="508" t="s">
        <v>727</v>
      </c>
      <c r="O6" s="508" t="s">
        <v>728</v>
      </c>
    </row>
    <row r="7" spans="1:16" ht="15" customHeight="1" x14ac:dyDescent="0.2">
      <c r="A7" s="512"/>
      <c r="B7" s="512"/>
      <c r="C7" s="533"/>
      <c r="D7" s="550"/>
      <c r="E7" s="533"/>
      <c r="F7" s="735"/>
      <c r="G7" s="549" t="s">
        <v>364</v>
      </c>
      <c r="H7" s="549" t="s">
        <v>365</v>
      </c>
      <c r="I7" s="221" t="s">
        <v>366</v>
      </c>
      <c r="J7" s="221" t="s">
        <v>367</v>
      </c>
      <c r="K7" s="221" t="s">
        <v>210</v>
      </c>
      <c r="L7" s="221" t="s">
        <v>211</v>
      </c>
      <c r="M7" s="508"/>
      <c r="N7" s="508"/>
      <c r="O7" s="508"/>
    </row>
    <row r="8" spans="1:16" ht="15" customHeight="1" x14ac:dyDescent="0.2">
      <c r="A8" s="513"/>
      <c r="B8" s="513"/>
      <c r="C8" s="534"/>
      <c r="D8" s="551"/>
      <c r="E8" s="534"/>
      <c r="F8" s="736"/>
      <c r="G8" s="550"/>
      <c r="H8" s="550"/>
      <c r="I8" s="219" t="s">
        <v>164</v>
      </c>
      <c r="J8" s="219" t="s">
        <v>164</v>
      </c>
      <c r="K8" s="219" t="s">
        <v>164</v>
      </c>
      <c r="L8" s="219" t="s">
        <v>164</v>
      </c>
      <c r="M8" s="767"/>
      <c r="N8" s="767"/>
      <c r="O8" s="767"/>
    </row>
    <row r="9" spans="1:16" ht="39" customHeight="1" x14ac:dyDescent="0.2">
      <c r="A9" s="699" t="s">
        <v>350</v>
      </c>
      <c r="B9" s="700"/>
      <c r="C9" s="700"/>
      <c r="D9" s="700"/>
      <c r="E9" s="700"/>
      <c r="F9" s="768"/>
      <c r="G9" s="227"/>
      <c r="H9" s="276"/>
      <c r="I9" s="276"/>
      <c r="J9" s="276"/>
      <c r="K9" s="276"/>
      <c r="L9" s="276"/>
      <c r="M9" s="277"/>
      <c r="N9" s="227"/>
      <c r="O9" s="227"/>
      <c r="P9" s="227"/>
    </row>
    <row r="10" spans="1:16" ht="51" x14ac:dyDescent="0.2">
      <c r="A10" s="591" t="s">
        <v>352</v>
      </c>
      <c r="B10" s="704" t="s">
        <v>701</v>
      </c>
      <c r="C10" s="563"/>
      <c r="D10" s="582">
        <v>1</v>
      </c>
      <c r="E10" s="582"/>
      <c r="F10" s="321" t="s">
        <v>702</v>
      </c>
      <c r="G10" s="227"/>
      <c r="H10" s="276"/>
      <c r="I10" s="276"/>
      <c r="J10" s="276"/>
      <c r="K10" s="276"/>
      <c r="L10" s="276"/>
      <c r="M10" s="277"/>
      <c r="N10" s="227"/>
      <c r="O10" s="769" t="s">
        <v>729</v>
      </c>
      <c r="P10" s="227"/>
    </row>
    <row r="11" spans="1:16" ht="51" x14ac:dyDescent="0.2">
      <c r="A11" s="753"/>
      <c r="B11" s="705"/>
      <c r="C11" s="702"/>
      <c r="D11" s="755"/>
      <c r="E11" s="755"/>
      <c r="F11" s="321" t="s">
        <v>703</v>
      </c>
      <c r="G11" s="227"/>
      <c r="H11" s="276"/>
      <c r="I11" s="276"/>
      <c r="J11" s="276"/>
      <c r="K11" s="276"/>
      <c r="L11" s="276"/>
      <c r="M11" s="277"/>
      <c r="N11" s="227"/>
      <c r="O11" s="770"/>
      <c r="P11" s="227"/>
    </row>
    <row r="12" spans="1:16" ht="51" x14ac:dyDescent="0.2">
      <c r="A12" s="753"/>
      <c r="B12" s="705"/>
      <c r="C12" s="702"/>
      <c r="D12" s="755"/>
      <c r="E12" s="755"/>
      <c r="F12" s="321" t="s">
        <v>704</v>
      </c>
      <c r="G12" s="227"/>
      <c r="H12" s="276"/>
      <c r="I12" s="276"/>
      <c r="J12" s="276"/>
      <c r="K12" s="276"/>
      <c r="L12" s="276"/>
      <c r="M12" s="277"/>
      <c r="N12" s="227"/>
      <c r="O12" s="770"/>
      <c r="P12" s="227"/>
    </row>
    <row r="13" spans="1:16" ht="76.5" customHeight="1" x14ac:dyDescent="0.2">
      <c r="A13" s="777" t="s">
        <v>353</v>
      </c>
      <c r="B13" s="285" t="s">
        <v>705</v>
      </c>
      <c r="C13" s="299">
        <v>0</v>
      </c>
      <c r="D13" s="299">
        <v>1</v>
      </c>
      <c r="E13" s="299"/>
      <c r="F13" s="322" t="s">
        <v>706</v>
      </c>
      <c r="G13" s="227"/>
      <c r="H13" s="276"/>
      <c r="I13" s="276"/>
      <c r="J13" s="276"/>
      <c r="K13" s="276"/>
      <c r="L13" s="276"/>
      <c r="M13" s="277"/>
      <c r="N13" s="227"/>
      <c r="O13" s="770"/>
      <c r="P13" s="227"/>
    </row>
    <row r="14" spans="1:16" ht="38.25" x14ac:dyDescent="0.2">
      <c r="A14" s="777"/>
      <c r="B14" s="619" t="s">
        <v>707</v>
      </c>
      <c r="C14" s="772">
        <v>0</v>
      </c>
      <c r="D14" s="772">
        <v>1</v>
      </c>
      <c r="E14" s="772"/>
      <c r="F14" s="321" t="s">
        <v>708</v>
      </c>
      <c r="G14" s="227"/>
      <c r="H14" s="276"/>
      <c r="I14" s="276"/>
      <c r="J14" s="276"/>
      <c r="K14" s="276"/>
      <c r="L14" s="276"/>
      <c r="M14" s="277"/>
      <c r="N14" s="227"/>
      <c r="O14" s="770"/>
      <c r="P14" s="227"/>
    </row>
    <row r="15" spans="1:16" ht="38.25" x14ac:dyDescent="0.2">
      <c r="A15" s="777"/>
      <c r="B15" s="619"/>
      <c r="C15" s="772"/>
      <c r="D15" s="772"/>
      <c r="E15" s="772"/>
      <c r="F15" s="321" t="s">
        <v>709</v>
      </c>
      <c r="G15" s="227"/>
      <c r="H15" s="276"/>
      <c r="I15" s="276"/>
      <c r="J15" s="276"/>
      <c r="K15" s="276"/>
      <c r="L15" s="276"/>
      <c r="M15" s="277"/>
      <c r="N15" s="227"/>
      <c r="O15" s="770"/>
      <c r="P15" s="227"/>
    </row>
    <row r="16" spans="1:16" ht="25.5" x14ac:dyDescent="0.2">
      <c r="A16" s="777"/>
      <c r="B16" s="285" t="s">
        <v>710</v>
      </c>
      <c r="C16" s="299">
        <v>0</v>
      </c>
      <c r="D16" s="299">
        <v>3</v>
      </c>
      <c r="E16" s="299"/>
      <c r="F16" s="224" t="s">
        <v>711</v>
      </c>
      <c r="G16" s="227"/>
      <c r="H16" s="276"/>
      <c r="I16" s="276"/>
      <c r="J16" s="276"/>
      <c r="K16" s="276"/>
      <c r="L16" s="276"/>
      <c r="M16" s="277"/>
      <c r="N16" s="227"/>
      <c r="O16" s="770"/>
      <c r="P16" s="227"/>
    </row>
    <row r="17" spans="1:16" ht="63.75" x14ac:dyDescent="0.2">
      <c r="A17" s="777"/>
      <c r="B17" s="777" t="s">
        <v>381</v>
      </c>
      <c r="C17" s="772">
        <v>3</v>
      </c>
      <c r="D17" s="772">
        <v>3</v>
      </c>
      <c r="E17" s="772"/>
      <c r="F17" s="323" t="s">
        <v>712</v>
      </c>
      <c r="G17" s="227"/>
      <c r="H17" s="276"/>
      <c r="I17" s="276"/>
      <c r="J17" s="276"/>
      <c r="K17" s="276"/>
      <c r="L17" s="276"/>
      <c r="M17" s="277"/>
      <c r="N17" s="227"/>
      <c r="O17" s="770"/>
      <c r="P17" s="227"/>
    </row>
    <row r="18" spans="1:16" ht="38.25" x14ac:dyDescent="0.2">
      <c r="A18" s="777"/>
      <c r="B18" s="721"/>
      <c r="C18" s="772"/>
      <c r="D18" s="772"/>
      <c r="E18" s="772"/>
      <c r="F18" s="323" t="s">
        <v>713</v>
      </c>
      <c r="G18" s="227"/>
      <c r="H18" s="276"/>
      <c r="I18" s="276"/>
      <c r="J18" s="276"/>
      <c r="K18" s="276"/>
      <c r="L18" s="276"/>
      <c r="M18" s="277"/>
      <c r="N18" s="227"/>
      <c r="O18" s="770"/>
      <c r="P18" s="227"/>
    </row>
    <row r="19" spans="1:16" ht="45.75" customHeight="1" x14ac:dyDescent="0.2">
      <c r="A19" s="777"/>
      <c r="B19" s="721"/>
      <c r="C19" s="772"/>
      <c r="D19" s="772"/>
      <c r="E19" s="772"/>
      <c r="F19" s="323" t="s">
        <v>714</v>
      </c>
      <c r="G19" s="227"/>
      <c r="H19" s="276"/>
      <c r="I19" s="276"/>
      <c r="J19" s="276"/>
      <c r="K19" s="276"/>
      <c r="L19" s="276"/>
      <c r="M19" s="277"/>
      <c r="N19" s="227"/>
      <c r="O19" s="770"/>
      <c r="P19" s="227"/>
    </row>
    <row r="20" spans="1:16" ht="38.25" customHeight="1" x14ac:dyDescent="0.2">
      <c r="A20" s="777"/>
      <c r="B20" s="773" t="s">
        <v>380</v>
      </c>
      <c r="C20" s="772">
        <v>2</v>
      </c>
      <c r="D20" s="772">
        <v>3</v>
      </c>
      <c r="E20" s="772"/>
      <c r="F20" s="224"/>
      <c r="G20" s="227"/>
      <c r="H20" s="276"/>
      <c r="I20" s="276"/>
      <c r="J20" s="276"/>
      <c r="K20" s="276"/>
      <c r="L20" s="276"/>
      <c r="M20" s="277"/>
      <c r="N20" s="227"/>
      <c r="O20" s="770"/>
      <c r="P20" s="227"/>
    </row>
    <row r="21" spans="1:16" ht="38.25" customHeight="1" x14ac:dyDescent="0.2">
      <c r="A21" s="777"/>
      <c r="B21" s="773"/>
      <c r="C21" s="772"/>
      <c r="D21" s="772"/>
      <c r="E21" s="772"/>
      <c r="F21" s="224"/>
      <c r="G21" s="227"/>
      <c r="H21" s="276"/>
      <c r="I21" s="276"/>
      <c r="J21" s="276"/>
      <c r="K21" s="276"/>
      <c r="L21" s="276"/>
      <c r="M21" s="277"/>
      <c r="N21" s="227"/>
      <c r="O21" s="770"/>
      <c r="P21" s="227"/>
    </row>
    <row r="22" spans="1:16" ht="38.25" customHeight="1" x14ac:dyDescent="0.2">
      <c r="A22" s="777"/>
      <c r="B22" s="773"/>
      <c r="C22" s="772"/>
      <c r="D22" s="772"/>
      <c r="E22" s="772"/>
      <c r="F22" s="224"/>
      <c r="G22" s="227"/>
      <c r="H22" s="276"/>
      <c r="I22" s="276"/>
      <c r="J22" s="276"/>
      <c r="K22" s="276"/>
      <c r="L22" s="276"/>
      <c r="M22" s="277"/>
      <c r="N22" s="227"/>
      <c r="O22" s="770"/>
      <c r="P22" s="227"/>
    </row>
    <row r="23" spans="1:16" ht="38.25" customHeight="1" x14ac:dyDescent="0.2">
      <c r="A23" s="777"/>
      <c r="B23" s="773"/>
      <c r="C23" s="772"/>
      <c r="D23" s="772"/>
      <c r="E23" s="772"/>
      <c r="F23" s="224"/>
      <c r="G23" s="227"/>
      <c r="H23" s="276"/>
      <c r="I23" s="276"/>
      <c r="J23" s="276"/>
      <c r="K23" s="276"/>
      <c r="L23" s="276"/>
      <c r="M23" s="277"/>
      <c r="N23" s="227"/>
      <c r="O23" s="770"/>
      <c r="P23" s="227"/>
    </row>
    <row r="24" spans="1:16" ht="32.25" customHeight="1" x14ac:dyDescent="0.2">
      <c r="A24" s="777"/>
      <c r="B24" s="773"/>
      <c r="C24" s="772"/>
      <c r="D24" s="772"/>
      <c r="E24" s="772"/>
      <c r="F24" s="224"/>
      <c r="G24" s="227"/>
      <c r="H24" s="276"/>
      <c r="I24" s="276"/>
      <c r="J24" s="276"/>
      <c r="K24" s="276"/>
      <c r="L24" s="276"/>
      <c r="M24" s="277"/>
      <c r="N24" s="227"/>
      <c r="O24" s="770"/>
      <c r="P24" s="227"/>
    </row>
    <row r="25" spans="1:16" ht="30.75" customHeight="1" x14ac:dyDescent="0.2">
      <c r="A25" s="777"/>
      <c r="B25" s="775" t="s">
        <v>379</v>
      </c>
      <c r="C25" s="582">
        <v>2</v>
      </c>
      <c r="D25" s="582"/>
      <c r="E25" s="582"/>
      <c r="F25" s="224"/>
      <c r="G25" s="227"/>
      <c r="H25" s="276"/>
      <c r="I25" s="276"/>
      <c r="J25" s="276"/>
      <c r="K25" s="276"/>
      <c r="L25" s="276"/>
      <c r="M25" s="277"/>
      <c r="N25" s="227"/>
      <c r="O25" s="770"/>
      <c r="P25" s="227"/>
    </row>
    <row r="26" spans="1:16" ht="30.75" customHeight="1" x14ac:dyDescent="0.2">
      <c r="A26" s="777"/>
      <c r="B26" s="776"/>
      <c r="C26" s="755"/>
      <c r="D26" s="755">
        <v>3</v>
      </c>
      <c r="E26" s="755"/>
      <c r="F26" s="224"/>
      <c r="G26" s="227"/>
      <c r="H26" s="276"/>
      <c r="I26" s="276"/>
      <c r="J26" s="276"/>
      <c r="K26" s="276"/>
      <c r="L26" s="276"/>
      <c r="M26" s="277"/>
      <c r="N26" s="227"/>
      <c r="O26" s="770"/>
      <c r="P26" s="227"/>
    </row>
    <row r="27" spans="1:16" ht="30.75" customHeight="1" x14ac:dyDescent="0.2">
      <c r="A27" s="777"/>
      <c r="B27" s="776"/>
      <c r="C27" s="755"/>
      <c r="D27" s="755"/>
      <c r="E27" s="755"/>
      <c r="F27" s="224"/>
      <c r="G27" s="227"/>
      <c r="H27" s="276"/>
      <c r="I27" s="276"/>
      <c r="J27" s="276"/>
      <c r="K27" s="276"/>
      <c r="L27" s="276"/>
      <c r="M27" s="277"/>
      <c r="N27" s="227"/>
      <c r="O27" s="770"/>
      <c r="P27" s="227"/>
    </row>
    <row r="28" spans="1:16" ht="30.75" customHeight="1" x14ac:dyDescent="0.2">
      <c r="A28" s="777"/>
      <c r="B28" s="776"/>
      <c r="C28" s="755"/>
      <c r="D28" s="755"/>
      <c r="E28" s="755"/>
      <c r="F28" s="225"/>
      <c r="G28" s="227"/>
      <c r="H28" s="276"/>
      <c r="I28" s="276"/>
      <c r="J28" s="276"/>
      <c r="K28" s="276"/>
      <c r="L28" s="276"/>
      <c r="M28" s="277"/>
      <c r="N28" s="227"/>
      <c r="O28" s="770"/>
      <c r="P28" s="227"/>
    </row>
    <row r="29" spans="1:16" ht="30.75" customHeight="1" x14ac:dyDescent="0.2">
      <c r="A29" s="777"/>
      <c r="B29" s="776"/>
      <c r="C29" s="755"/>
      <c r="D29" s="755"/>
      <c r="E29" s="755"/>
      <c r="F29" s="224"/>
      <c r="G29" s="227"/>
      <c r="H29" s="276"/>
      <c r="I29" s="276"/>
      <c r="J29" s="276"/>
      <c r="K29" s="276"/>
      <c r="L29" s="276"/>
      <c r="M29" s="277"/>
      <c r="N29" s="227"/>
      <c r="O29" s="770"/>
      <c r="P29" s="227"/>
    </row>
    <row r="30" spans="1:16" ht="30.75" customHeight="1" x14ac:dyDescent="0.2">
      <c r="A30" s="777"/>
      <c r="B30" s="773" t="s">
        <v>378</v>
      </c>
      <c r="C30" s="772">
        <v>0</v>
      </c>
      <c r="D30" s="772">
        <v>3</v>
      </c>
      <c r="E30" s="772"/>
      <c r="F30" s="224"/>
      <c r="G30" s="227"/>
      <c r="H30" s="276"/>
      <c r="I30" s="276"/>
      <c r="J30" s="276"/>
      <c r="K30" s="276"/>
      <c r="L30" s="276"/>
      <c r="M30" s="277"/>
      <c r="N30" s="227"/>
      <c r="O30" s="770"/>
      <c r="P30" s="227"/>
    </row>
    <row r="31" spans="1:16" ht="30.75" customHeight="1" x14ac:dyDescent="0.2">
      <c r="A31" s="777"/>
      <c r="B31" s="773"/>
      <c r="C31" s="772"/>
      <c r="D31" s="772"/>
      <c r="E31" s="772"/>
      <c r="F31" s="224"/>
      <c r="G31" s="227"/>
      <c r="H31" s="276"/>
      <c r="I31" s="276"/>
      <c r="J31" s="276"/>
      <c r="K31" s="276"/>
      <c r="L31" s="276"/>
      <c r="M31" s="277"/>
      <c r="N31" s="227"/>
      <c r="O31" s="770"/>
      <c r="P31" s="227"/>
    </row>
    <row r="32" spans="1:16" ht="30.75" customHeight="1" x14ac:dyDescent="0.2">
      <c r="A32" s="777"/>
      <c r="B32" s="773"/>
      <c r="C32" s="772"/>
      <c r="D32" s="772"/>
      <c r="E32" s="772"/>
      <c r="F32" s="224"/>
      <c r="G32" s="227"/>
      <c r="H32" s="276"/>
      <c r="I32" s="276"/>
      <c r="J32" s="276"/>
      <c r="K32" s="276"/>
      <c r="L32" s="276"/>
      <c r="M32" s="277"/>
      <c r="N32" s="227"/>
      <c r="O32" s="770"/>
      <c r="P32" s="227"/>
    </row>
    <row r="33" spans="1:16" ht="30.75" customHeight="1" x14ac:dyDescent="0.2">
      <c r="A33" s="777"/>
      <c r="B33" s="774"/>
      <c r="C33" s="772"/>
      <c r="D33" s="772"/>
      <c r="E33" s="772"/>
      <c r="F33" s="224"/>
      <c r="G33" s="227"/>
      <c r="H33" s="276"/>
      <c r="I33" s="276"/>
      <c r="J33" s="276"/>
      <c r="K33" s="276"/>
      <c r="L33" s="276"/>
      <c r="M33" s="277"/>
      <c r="N33" s="227"/>
      <c r="O33" s="770"/>
      <c r="P33" s="227"/>
    </row>
    <row r="34" spans="1:16" ht="30.75" customHeight="1" x14ac:dyDescent="0.2">
      <c r="A34" s="777"/>
      <c r="B34" s="774"/>
      <c r="C34" s="772"/>
      <c r="D34" s="772"/>
      <c r="E34" s="772"/>
      <c r="F34" s="224"/>
      <c r="G34" s="227"/>
      <c r="H34" s="276"/>
      <c r="I34" s="276"/>
      <c r="J34" s="276"/>
      <c r="K34" s="276"/>
      <c r="L34" s="276"/>
      <c r="M34" s="277"/>
      <c r="N34" s="227"/>
      <c r="O34" s="770"/>
      <c r="P34" s="227"/>
    </row>
    <row r="35" spans="1:16" ht="30.75" customHeight="1" x14ac:dyDescent="0.2">
      <c r="A35" s="777"/>
      <c r="B35" s="773" t="s">
        <v>377</v>
      </c>
      <c r="C35" s="772">
        <v>0</v>
      </c>
      <c r="D35" s="772">
        <v>3</v>
      </c>
      <c r="E35" s="772"/>
      <c r="F35" s="224"/>
      <c r="G35" s="227"/>
      <c r="H35" s="276"/>
      <c r="I35" s="276"/>
      <c r="J35" s="276"/>
      <c r="K35" s="276"/>
      <c r="L35" s="276"/>
      <c r="M35" s="277"/>
      <c r="N35" s="227"/>
      <c r="O35" s="770"/>
      <c r="P35" s="227"/>
    </row>
    <row r="36" spans="1:16" ht="30.75" customHeight="1" x14ac:dyDescent="0.2">
      <c r="A36" s="777"/>
      <c r="B36" s="773"/>
      <c r="C36" s="772"/>
      <c r="D36" s="772"/>
      <c r="E36" s="772"/>
      <c r="F36" s="224"/>
      <c r="G36" s="227"/>
      <c r="H36" s="276"/>
      <c r="I36" s="276"/>
      <c r="J36" s="276"/>
      <c r="K36" s="276"/>
      <c r="L36" s="276"/>
      <c r="M36" s="277"/>
      <c r="N36" s="227"/>
      <c r="O36" s="770"/>
      <c r="P36" s="227"/>
    </row>
    <row r="37" spans="1:16" ht="30.75" customHeight="1" x14ac:dyDescent="0.2">
      <c r="A37" s="777"/>
      <c r="B37" s="773"/>
      <c r="C37" s="772"/>
      <c r="D37" s="772"/>
      <c r="E37" s="772"/>
      <c r="F37" s="224"/>
      <c r="G37" s="227"/>
      <c r="H37" s="276"/>
      <c r="I37" s="276"/>
      <c r="J37" s="276"/>
      <c r="K37" s="276"/>
      <c r="L37" s="276"/>
      <c r="M37" s="277"/>
      <c r="N37" s="227"/>
      <c r="O37" s="770"/>
      <c r="P37" s="227"/>
    </row>
    <row r="38" spans="1:16" ht="30.75" customHeight="1" x14ac:dyDescent="0.2">
      <c r="A38" s="777"/>
      <c r="B38" s="773"/>
      <c r="C38" s="772"/>
      <c r="D38" s="772"/>
      <c r="E38" s="772"/>
      <c r="F38" s="224"/>
      <c r="G38" s="227"/>
      <c r="H38" s="276"/>
      <c r="I38" s="276"/>
      <c r="J38" s="276"/>
      <c r="K38" s="276"/>
      <c r="L38" s="276"/>
      <c r="M38" s="277"/>
      <c r="N38" s="227"/>
      <c r="O38" s="770"/>
      <c r="P38" s="227"/>
    </row>
    <row r="39" spans="1:16" ht="30.75" customHeight="1" x14ac:dyDescent="0.2">
      <c r="A39" s="777"/>
      <c r="B39" s="774"/>
      <c r="C39" s="772"/>
      <c r="D39" s="772"/>
      <c r="E39" s="772"/>
      <c r="F39" s="224"/>
      <c r="G39" s="227"/>
      <c r="H39" s="276"/>
      <c r="I39" s="276"/>
      <c r="J39" s="276"/>
      <c r="K39" s="276"/>
      <c r="L39" s="276"/>
      <c r="M39" s="277"/>
      <c r="N39" s="227"/>
      <c r="O39" s="771"/>
      <c r="P39" s="227"/>
    </row>
    <row r="40" spans="1:16" ht="15" x14ac:dyDescent="0.25">
      <c r="A40" s="169"/>
      <c r="B40" s="169"/>
      <c r="C40" s="169"/>
      <c r="D40" s="169"/>
      <c r="E40" s="169"/>
      <c r="F40" s="226"/>
      <c r="G40" s="227"/>
      <c r="H40" s="276"/>
      <c r="I40" s="276"/>
      <c r="J40" s="276"/>
      <c r="K40" s="276"/>
      <c r="L40" s="276"/>
      <c r="M40" s="277"/>
      <c r="N40" s="227"/>
      <c r="O40" s="227"/>
      <c r="P40" s="227"/>
    </row>
    <row r="41" spans="1:16" ht="15" x14ac:dyDescent="0.25">
      <c r="A41" s="218"/>
      <c r="B41" s="643" t="s">
        <v>536</v>
      </c>
      <c r="C41" s="643" t="s">
        <v>372</v>
      </c>
      <c r="D41" s="643" t="s">
        <v>132</v>
      </c>
      <c r="E41" s="632" t="s">
        <v>535</v>
      </c>
      <c r="F41" s="633"/>
      <c r="G41" s="633"/>
      <c r="H41" s="763"/>
      <c r="I41" s="643" t="s">
        <v>368</v>
      </c>
      <c r="J41" s="643" t="s">
        <v>369</v>
      </c>
    </row>
    <row r="42" spans="1:16" ht="60.75" customHeight="1" x14ac:dyDescent="0.2">
      <c r="B42" s="644"/>
      <c r="C42" s="644"/>
      <c r="D42" s="644"/>
      <c r="E42" s="252" t="s">
        <v>373</v>
      </c>
      <c r="F42" s="252" t="s">
        <v>374</v>
      </c>
      <c r="G42" s="252" t="s">
        <v>375</v>
      </c>
      <c r="H42" s="252" t="s">
        <v>370</v>
      </c>
      <c r="I42" s="644"/>
      <c r="J42" s="644"/>
    </row>
    <row r="43" spans="1:16" ht="15" x14ac:dyDescent="0.25">
      <c r="B43" s="223">
        <f>'5. Valoración_Riesgo '!M18</f>
        <v>0</v>
      </c>
      <c r="C43" s="96"/>
      <c r="D43" s="96"/>
      <c r="E43" s="100"/>
      <c r="F43" s="100"/>
      <c r="G43" s="100"/>
      <c r="H43" s="178"/>
      <c r="I43" s="101">
        <f>SUM(E43:H43)</f>
        <v>0</v>
      </c>
      <c r="J43" s="279"/>
    </row>
    <row r="44" spans="1:16" ht="15" x14ac:dyDescent="0.25">
      <c r="B44" s="223">
        <f>'5. Valoración_Riesgo '!M19</f>
        <v>0</v>
      </c>
      <c r="C44" s="96"/>
      <c r="D44" s="96"/>
      <c r="E44" s="100"/>
      <c r="F44" s="100"/>
      <c r="G44" s="100"/>
      <c r="H44" s="178"/>
      <c r="I44" s="101">
        <f>SUM(E44:H44)</f>
        <v>0</v>
      </c>
      <c r="J44" s="279"/>
    </row>
    <row r="45" spans="1:16" ht="15" x14ac:dyDescent="0.25">
      <c r="B45" s="223">
        <f>'5. Valoración_Riesgo '!M20</f>
        <v>0</v>
      </c>
      <c r="C45" s="96"/>
      <c r="D45" s="96"/>
      <c r="E45" s="100"/>
      <c r="F45" s="100"/>
      <c r="G45" s="100"/>
      <c r="H45" s="178"/>
      <c r="I45" s="101">
        <f>SUM(E45:H45)</f>
        <v>0</v>
      </c>
      <c r="J45" s="279"/>
    </row>
  </sheetData>
  <mergeCells count="57">
    <mergeCell ref="J41:J42"/>
    <mergeCell ref="A1:K1"/>
    <mergeCell ref="A2:K2"/>
    <mergeCell ref="A3:F3"/>
    <mergeCell ref="A4:F4"/>
    <mergeCell ref="A5:E5"/>
    <mergeCell ref="F5:L5"/>
    <mergeCell ref="A10:A12"/>
    <mergeCell ref="A6:A8"/>
    <mergeCell ref="I41:I42"/>
    <mergeCell ref="B41:B42"/>
    <mergeCell ref="C41:C42"/>
    <mergeCell ref="C30:C34"/>
    <mergeCell ref="E25:E29"/>
    <mergeCell ref="E20:E24"/>
    <mergeCell ref="B30:B34"/>
    <mergeCell ref="D41:D42"/>
    <mergeCell ref="E41:H41"/>
    <mergeCell ref="A13:A39"/>
    <mergeCell ref="C25:C29"/>
    <mergeCell ref="D25:D29"/>
    <mergeCell ref="B14:B15"/>
    <mergeCell ref="C14:C15"/>
    <mergeCell ref="D14:D15"/>
    <mergeCell ref="D20:D24"/>
    <mergeCell ref="O10:O39"/>
    <mergeCell ref="D17:D19"/>
    <mergeCell ref="E14:E15"/>
    <mergeCell ref="B35:B39"/>
    <mergeCell ref="C35:C39"/>
    <mergeCell ref="D30:D34"/>
    <mergeCell ref="C17:C19"/>
    <mergeCell ref="D35:D39"/>
    <mergeCell ref="E35:E39"/>
    <mergeCell ref="E17:E19"/>
    <mergeCell ref="B25:B29"/>
    <mergeCell ref="B17:B19"/>
    <mergeCell ref="E30:E34"/>
    <mergeCell ref="B20:B24"/>
    <mergeCell ref="C20:C24"/>
    <mergeCell ref="E10:E12"/>
    <mergeCell ref="O6:O8"/>
    <mergeCell ref="G7:G8"/>
    <mergeCell ref="H7:H8"/>
    <mergeCell ref="D6:D8"/>
    <mergeCell ref="B10:B12"/>
    <mergeCell ref="C10:C12"/>
    <mergeCell ref="D10:D12"/>
    <mergeCell ref="G6:H6"/>
    <mergeCell ref="I6:L6"/>
    <mergeCell ref="M6:M8"/>
    <mergeCell ref="N6:N8"/>
    <mergeCell ref="B6:B8"/>
    <mergeCell ref="C6:C8"/>
    <mergeCell ref="E6:E8"/>
    <mergeCell ref="F6:F8"/>
    <mergeCell ref="A9:F9"/>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9"/>
  <sheetViews>
    <sheetView showGridLines="0" zoomScale="70" zoomScaleNormal="70" workbookViewId="0">
      <pane ySplit="8" topLeftCell="A126" activePane="bottomLeft" state="frozen"/>
      <selection activeCell="B10" sqref="A10:F46"/>
      <selection pane="bottomLeft" activeCell="B10" sqref="A10:F46"/>
    </sheetView>
  </sheetViews>
  <sheetFormatPr baseColWidth="10" defaultRowHeight="15" x14ac:dyDescent="0.25"/>
  <cols>
    <col min="1" max="1" width="35.7109375" style="98" customWidth="1"/>
    <col min="2" max="2" width="42.28515625" style="98" customWidth="1"/>
    <col min="3" max="3" width="13.42578125" style="98" customWidth="1"/>
    <col min="4" max="4" width="15" style="98" customWidth="1"/>
    <col min="5" max="5" width="20" style="98" customWidth="1"/>
    <col min="6" max="6" width="51.28515625" style="98" customWidth="1"/>
    <col min="7" max="15" width="36.85546875" style="98" customWidth="1"/>
    <col min="16" max="16384" width="11.42578125" style="98"/>
  </cols>
  <sheetData>
    <row r="1" spans="1:15" ht="50.25" customHeight="1" x14ac:dyDescent="0.25">
      <c r="A1" s="712" t="s">
        <v>343</v>
      </c>
      <c r="B1" s="713"/>
      <c r="C1" s="713"/>
      <c r="D1" s="713"/>
      <c r="E1" s="713"/>
      <c r="F1" s="713"/>
    </row>
    <row r="2" spans="1:15" s="97" customFormat="1" ht="69.75" customHeight="1" x14ac:dyDescent="0.25">
      <c r="A2" s="714" t="s">
        <v>201</v>
      </c>
      <c r="B2" s="715"/>
      <c r="C2" s="715"/>
      <c r="D2" s="715"/>
      <c r="E2" s="715"/>
      <c r="F2" s="715"/>
    </row>
    <row r="3" spans="1:15" s="97" customFormat="1" ht="48" customHeight="1" x14ac:dyDescent="0.25">
      <c r="A3" s="825" t="s">
        <v>200</v>
      </c>
      <c r="B3" s="826"/>
      <c r="C3" s="826"/>
      <c r="D3" s="826"/>
      <c r="E3" s="826"/>
      <c r="F3" s="826"/>
    </row>
    <row r="4" spans="1:15" s="97" customFormat="1" ht="48" customHeight="1" x14ac:dyDescent="0.25">
      <c r="A4" s="827" t="s">
        <v>740</v>
      </c>
      <c r="B4" s="827"/>
      <c r="C4" s="827"/>
      <c r="D4" s="827"/>
      <c r="E4" s="827"/>
      <c r="F4" s="827"/>
    </row>
    <row r="5" spans="1:15" s="97" customFormat="1" ht="48" customHeight="1" x14ac:dyDescent="0.25">
      <c r="A5" s="778" t="s">
        <v>359</v>
      </c>
      <c r="B5" s="778"/>
      <c r="C5" s="778"/>
      <c r="D5" s="778"/>
      <c r="E5" s="778"/>
      <c r="F5" s="490" t="s">
        <v>376</v>
      </c>
      <c r="G5" s="490"/>
      <c r="H5" s="490"/>
      <c r="I5" s="490"/>
      <c r="J5" s="490"/>
      <c r="K5" s="490"/>
      <c r="L5" s="490"/>
    </row>
    <row r="6" spans="1:15" s="97" customFormat="1" ht="31.5" customHeight="1" x14ac:dyDescent="0.25">
      <c r="A6" s="511" t="s">
        <v>700</v>
      </c>
      <c r="B6" s="511" t="s">
        <v>719</v>
      </c>
      <c r="C6" s="532" t="s">
        <v>720</v>
      </c>
      <c r="D6" s="549" t="s">
        <v>721</v>
      </c>
      <c r="E6" s="532" t="s">
        <v>722</v>
      </c>
      <c r="F6" s="734" t="s">
        <v>723</v>
      </c>
      <c r="G6" s="527" t="s">
        <v>724</v>
      </c>
      <c r="H6" s="528"/>
      <c r="I6" s="529" t="s">
        <v>725</v>
      </c>
      <c r="J6" s="529"/>
      <c r="K6" s="529"/>
      <c r="L6" s="529"/>
      <c r="M6" s="508" t="s">
        <v>726</v>
      </c>
      <c r="N6" s="508" t="s">
        <v>727</v>
      </c>
      <c r="O6" s="508" t="s">
        <v>728</v>
      </c>
    </row>
    <row r="7" spans="1:15" s="97" customFormat="1" ht="31.5" customHeight="1" x14ac:dyDescent="0.25">
      <c r="A7" s="512"/>
      <c r="B7" s="512"/>
      <c r="C7" s="533"/>
      <c r="D7" s="550"/>
      <c r="E7" s="533"/>
      <c r="F7" s="735"/>
      <c r="G7" s="549" t="s">
        <v>364</v>
      </c>
      <c r="H7" s="549" t="s">
        <v>365</v>
      </c>
      <c r="I7" s="221" t="s">
        <v>366</v>
      </c>
      <c r="J7" s="221" t="s">
        <v>367</v>
      </c>
      <c r="K7" s="221" t="s">
        <v>210</v>
      </c>
      <c r="L7" s="221" t="s">
        <v>211</v>
      </c>
      <c r="M7" s="508"/>
      <c r="N7" s="508"/>
      <c r="O7" s="508"/>
    </row>
    <row r="8" spans="1:15" s="97" customFormat="1" ht="31.5" customHeight="1" x14ac:dyDescent="0.25">
      <c r="A8" s="513"/>
      <c r="B8" s="513"/>
      <c r="C8" s="534"/>
      <c r="D8" s="551"/>
      <c r="E8" s="534"/>
      <c r="F8" s="736"/>
      <c r="G8" s="550"/>
      <c r="H8" s="550"/>
      <c r="I8" s="219" t="s">
        <v>164</v>
      </c>
      <c r="J8" s="219" t="s">
        <v>164</v>
      </c>
      <c r="K8" s="219" t="s">
        <v>164</v>
      </c>
      <c r="L8" s="219" t="s">
        <v>164</v>
      </c>
      <c r="M8" s="767"/>
      <c r="N8" s="767"/>
      <c r="O8" s="767"/>
    </row>
    <row r="9" spans="1:15" s="97" customFormat="1" ht="62.25" customHeight="1" x14ac:dyDescent="0.25">
      <c r="A9" s="699" t="s">
        <v>737</v>
      </c>
      <c r="B9" s="700"/>
      <c r="C9" s="700"/>
      <c r="D9" s="700"/>
      <c r="E9" s="700"/>
      <c r="F9" s="700"/>
      <c r="G9" s="96"/>
      <c r="H9" s="96"/>
      <c r="I9" s="96"/>
      <c r="J9" s="96"/>
      <c r="K9" s="96"/>
      <c r="L9" s="96"/>
      <c r="M9" s="272"/>
      <c r="N9" s="96"/>
      <c r="O9" s="96"/>
    </row>
    <row r="10" spans="1:15" s="97" customFormat="1" ht="37.5" customHeight="1" x14ac:dyDescent="0.25">
      <c r="A10" s="779" t="s">
        <v>261</v>
      </c>
      <c r="B10" s="779" t="s">
        <v>256</v>
      </c>
      <c r="C10" s="779"/>
      <c r="D10" s="779">
        <v>2</v>
      </c>
      <c r="E10" s="821"/>
      <c r="F10" s="201" t="s">
        <v>279</v>
      </c>
      <c r="G10" s="198"/>
      <c r="H10" s="278"/>
      <c r="I10" s="278"/>
      <c r="J10" s="278"/>
      <c r="K10" s="100"/>
      <c r="L10" s="100"/>
      <c r="M10" s="272"/>
      <c r="N10" s="96"/>
      <c r="O10" s="807" t="s">
        <v>512</v>
      </c>
    </row>
    <row r="11" spans="1:15" s="97" customFormat="1" ht="37.5" customHeight="1" x14ac:dyDescent="0.25">
      <c r="A11" s="780"/>
      <c r="B11" s="780"/>
      <c r="C11" s="780"/>
      <c r="D11" s="780"/>
      <c r="E11" s="821"/>
      <c r="F11" s="201" t="s">
        <v>280</v>
      </c>
      <c r="G11" s="198"/>
      <c r="H11" s="278"/>
      <c r="I11" s="278"/>
      <c r="J11" s="278"/>
      <c r="K11" s="100"/>
      <c r="L11" s="100"/>
      <c r="M11" s="272"/>
      <c r="N11" s="96"/>
      <c r="O11" s="808"/>
    </row>
    <row r="12" spans="1:15" s="97" customFormat="1" ht="37.5" customHeight="1" x14ac:dyDescent="0.25">
      <c r="A12" s="780"/>
      <c r="B12" s="780"/>
      <c r="C12" s="780"/>
      <c r="D12" s="780"/>
      <c r="E12" s="821"/>
      <c r="F12" s="201" t="s">
        <v>281</v>
      </c>
      <c r="G12" s="198"/>
      <c r="H12" s="278"/>
      <c r="I12" s="278"/>
      <c r="J12" s="278"/>
      <c r="K12" s="100"/>
      <c r="L12" s="100"/>
      <c r="M12" s="272"/>
      <c r="N12" s="96"/>
      <c r="O12" s="808"/>
    </row>
    <row r="13" spans="1:15" s="97" customFormat="1" ht="37.5" customHeight="1" x14ac:dyDescent="0.25">
      <c r="A13" s="780"/>
      <c r="B13" s="780"/>
      <c r="C13" s="780"/>
      <c r="D13" s="780"/>
      <c r="E13" s="821"/>
      <c r="F13" s="201" t="s">
        <v>309</v>
      </c>
      <c r="G13" s="198"/>
      <c r="H13" s="278"/>
      <c r="I13" s="278"/>
      <c r="J13" s="278"/>
      <c r="K13" s="100"/>
      <c r="L13" s="100"/>
      <c r="M13" s="272"/>
      <c r="N13" s="96"/>
      <c r="O13" s="808"/>
    </row>
    <row r="14" spans="1:15" s="97" customFormat="1" ht="37.5" customHeight="1" x14ac:dyDescent="0.25">
      <c r="A14" s="780"/>
      <c r="B14" s="780"/>
      <c r="C14" s="780"/>
      <c r="D14" s="780"/>
      <c r="E14" s="821"/>
      <c r="F14" s="201" t="s">
        <v>310</v>
      </c>
      <c r="G14" s="198"/>
      <c r="H14" s="278"/>
      <c r="I14" s="278"/>
      <c r="J14" s="278"/>
      <c r="K14" s="100"/>
      <c r="L14" s="100"/>
      <c r="M14" s="272"/>
      <c r="N14" s="96"/>
      <c r="O14" s="808"/>
    </row>
    <row r="15" spans="1:15" s="97" customFormat="1" ht="37.5" customHeight="1" x14ac:dyDescent="0.25">
      <c r="A15" s="780"/>
      <c r="B15" s="780"/>
      <c r="C15" s="780"/>
      <c r="D15" s="780"/>
      <c r="E15" s="821"/>
      <c r="F15" s="201" t="s">
        <v>311</v>
      </c>
      <c r="G15" s="198"/>
      <c r="H15" s="278"/>
      <c r="I15" s="278"/>
      <c r="J15" s="278"/>
      <c r="K15" s="100"/>
      <c r="L15" s="100"/>
      <c r="M15" s="272"/>
      <c r="N15" s="96"/>
      <c r="O15" s="808"/>
    </row>
    <row r="16" spans="1:15" s="97" customFormat="1" ht="37.5" customHeight="1" x14ac:dyDescent="0.25">
      <c r="A16" s="780"/>
      <c r="B16" s="780"/>
      <c r="C16" s="780"/>
      <c r="D16" s="780"/>
      <c r="E16" s="821"/>
      <c r="F16" s="201" t="s">
        <v>312</v>
      </c>
      <c r="G16" s="198"/>
      <c r="H16" s="278"/>
      <c r="I16" s="278"/>
      <c r="J16" s="278"/>
      <c r="K16" s="100"/>
      <c r="L16" s="100"/>
      <c r="M16" s="272"/>
      <c r="N16" s="96"/>
      <c r="O16" s="808"/>
    </row>
    <row r="17" spans="1:15" s="97" customFormat="1" ht="37.5" customHeight="1" x14ac:dyDescent="0.25">
      <c r="A17" s="780"/>
      <c r="B17" s="780"/>
      <c r="C17" s="780"/>
      <c r="D17" s="780"/>
      <c r="E17" s="821"/>
      <c r="F17" s="201" t="s">
        <v>313</v>
      </c>
      <c r="G17" s="198"/>
      <c r="H17" s="278"/>
      <c r="I17" s="278"/>
      <c r="J17" s="278"/>
      <c r="K17" s="100"/>
      <c r="L17" s="100"/>
      <c r="M17" s="272"/>
      <c r="N17" s="96"/>
      <c r="O17" s="808"/>
    </row>
    <row r="18" spans="1:15" s="97" customFormat="1" ht="37.5" customHeight="1" x14ac:dyDescent="0.25">
      <c r="A18" s="780"/>
      <c r="B18" s="780"/>
      <c r="C18" s="780"/>
      <c r="D18" s="780"/>
      <c r="E18" s="821"/>
      <c r="F18" s="201" t="s">
        <v>282</v>
      </c>
      <c r="G18" s="198"/>
      <c r="H18" s="278"/>
      <c r="I18" s="278"/>
      <c r="J18" s="278"/>
      <c r="K18" s="100"/>
      <c r="L18" s="100"/>
      <c r="M18" s="272"/>
      <c r="N18" s="96"/>
      <c r="O18" s="808"/>
    </row>
    <row r="19" spans="1:15" s="97" customFormat="1" ht="37.5" customHeight="1" x14ac:dyDescent="0.25">
      <c r="A19" s="780"/>
      <c r="B19" s="780"/>
      <c r="C19" s="780"/>
      <c r="D19" s="780"/>
      <c r="E19" s="821"/>
      <c r="F19" s="201" t="s">
        <v>314</v>
      </c>
      <c r="G19" s="198"/>
      <c r="H19" s="278"/>
      <c r="I19" s="278"/>
      <c r="J19" s="278"/>
      <c r="K19" s="100"/>
      <c r="L19" s="100"/>
      <c r="M19" s="272"/>
      <c r="N19" s="96"/>
      <c r="O19" s="808"/>
    </row>
    <row r="20" spans="1:15" s="97" customFormat="1" ht="37.5" customHeight="1" x14ac:dyDescent="0.25">
      <c r="A20" s="780"/>
      <c r="B20" s="780"/>
      <c r="C20" s="780"/>
      <c r="D20" s="780"/>
      <c r="E20" s="821"/>
      <c r="F20" s="258" t="s">
        <v>283</v>
      </c>
      <c r="G20" s="198"/>
      <c r="H20" s="278"/>
      <c r="I20" s="278"/>
      <c r="J20" s="278"/>
      <c r="K20" s="100"/>
      <c r="L20" s="100"/>
      <c r="M20" s="272"/>
      <c r="N20" s="96"/>
      <c r="O20" s="808"/>
    </row>
    <row r="21" spans="1:15" s="97" customFormat="1" ht="37.5" customHeight="1" x14ac:dyDescent="0.25">
      <c r="A21" s="780"/>
      <c r="B21" s="780"/>
      <c r="C21" s="780"/>
      <c r="D21" s="780"/>
      <c r="E21" s="821"/>
      <c r="F21" s="201" t="s">
        <v>315</v>
      </c>
      <c r="G21" s="198"/>
      <c r="H21" s="278"/>
      <c r="I21" s="278"/>
      <c r="J21" s="278"/>
      <c r="K21" s="100"/>
      <c r="L21" s="100"/>
      <c r="M21" s="272"/>
      <c r="N21" s="96"/>
      <c r="O21" s="808"/>
    </row>
    <row r="22" spans="1:15" s="97" customFormat="1" ht="37.5" customHeight="1" x14ac:dyDescent="0.25">
      <c r="A22" s="780"/>
      <c r="B22" s="780"/>
      <c r="C22" s="780"/>
      <c r="D22" s="780"/>
      <c r="E22" s="821"/>
      <c r="F22" s="201" t="s">
        <v>316</v>
      </c>
      <c r="G22" s="198"/>
      <c r="H22" s="278"/>
      <c r="I22" s="278"/>
      <c r="J22" s="278"/>
      <c r="K22" s="100"/>
      <c r="L22" s="100"/>
      <c r="M22" s="272"/>
      <c r="N22" s="96"/>
      <c r="O22" s="808"/>
    </row>
    <row r="23" spans="1:15" s="97" customFormat="1" ht="37.5" customHeight="1" x14ac:dyDescent="0.25">
      <c r="A23" s="780"/>
      <c r="B23" s="780"/>
      <c r="C23" s="780"/>
      <c r="D23" s="780"/>
      <c r="E23" s="821"/>
      <c r="F23" s="201" t="s">
        <v>317</v>
      </c>
      <c r="G23" s="198"/>
      <c r="H23" s="278"/>
      <c r="I23" s="278"/>
      <c r="J23" s="278"/>
      <c r="K23" s="100"/>
      <c r="L23" s="100"/>
      <c r="M23" s="272"/>
      <c r="N23" s="96"/>
      <c r="O23" s="808"/>
    </row>
    <row r="24" spans="1:15" s="97" customFormat="1" ht="37.5" customHeight="1" x14ac:dyDescent="0.25">
      <c r="A24" s="780"/>
      <c r="B24" s="780"/>
      <c r="C24" s="780"/>
      <c r="D24" s="780"/>
      <c r="E24" s="821"/>
      <c r="F24" s="201" t="s">
        <v>318</v>
      </c>
      <c r="G24" s="198"/>
      <c r="H24" s="278"/>
      <c r="I24" s="278"/>
      <c r="J24" s="278"/>
      <c r="K24" s="100"/>
      <c r="L24" s="100"/>
      <c r="M24" s="272"/>
      <c r="N24" s="96"/>
      <c r="O24" s="809"/>
    </row>
    <row r="25" spans="1:15" s="97" customFormat="1" ht="15.75" customHeight="1" x14ac:dyDescent="0.25">
      <c r="A25" s="798"/>
      <c r="B25" s="799"/>
      <c r="C25" s="799"/>
      <c r="D25" s="799"/>
      <c r="E25" s="799"/>
      <c r="F25" s="799"/>
      <c r="G25" s="259"/>
      <c r="H25" s="259"/>
      <c r="I25" s="259"/>
      <c r="J25" s="259"/>
      <c r="K25" s="259"/>
      <c r="L25" s="259"/>
      <c r="M25" s="259"/>
      <c r="N25" s="259"/>
      <c r="O25" s="259"/>
    </row>
    <row r="26" spans="1:15" s="97" customFormat="1" ht="51" customHeight="1" x14ac:dyDescent="0.25">
      <c r="A26" s="800" t="s">
        <v>351</v>
      </c>
      <c r="B26" s="801"/>
      <c r="C26" s="801"/>
      <c r="D26" s="801"/>
      <c r="E26" s="801"/>
      <c r="F26" s="801"/>
      <c r="G26" s="198"/>
      <c r="H26" s="278"/>
      <c r="I26" s="278"/>
      <c r="J26" s="278"/>
      <c r="K26" s="100"/>
      <c r="L26" s="100"/>
      <c r="M26" s="272"/>
      <c r="N26" s="96"/>
      <c r="O26" s="813" t="s">
        <v>666</v>
      </c>
    </row>
    <row r="27" spans="1:15" s="97" customFormat="1" x14ac:dyDescent="0.25">
      <c r="A27" s="804" t="s">
        <v>262</v>
      </c>
      <c r="B27" s="804" t="s">
        <v>257</v>
      </c>
      <c r="C27" s="821">
        <v>0</v>
      </c>
      <c r="D27" s="806">
        <v>0.75</v>
      </c>
      <c r="E27" s="783"/>
      <c r="F27" s="202" t="s">
        <v>674</v>
      </c>
      <c r="G27" s="198"/>
      <c r="H27" s="278"/>
      <c r="I27" s="278"/>
      <c r="J27" s="278"/>
      <c r="K27" s="100"/>
      <c r="L27" s="100"/>
      <c r="M27" s="272"/>
      <c r="N27" s="96"/>
      <c r="O27" s="814"/>
    </row>
    <row r="28" spans="1:15" s="97" customFormat="1" x14ac:dyDescent="0.25">
      <c r="A28" s="805"/>
      <c r="B28" s="805"/>
      <c r="C28" s="821"/>
      <c r="D28" s="806"/>
      <c r="E28" s="784"/>
      <c r="F28" s="202" t="s">
        <v>675</v>
      </c>
      <c r="G28" s="198"/>
      <c r="H28" s="278"/>
      <c r="I28" s="278"/>
      <c r="J28" s="278"/>
      <c r="K28" s="100"/>
      <c r="L28" s="100"/>
      <c r="M28" s="272"/>
      <c r="N28" s="96"/>
      <c r="O28" s="814"/>
    </row>
    <row r="29" spans="1:15" s="97" customFormat="1" x14ac:dyDescent="0.25">
      <c r="A29" s="805"/>
      <c r="B29" s="805"/>
      <c r="C29" s="821"/>
      <c r="D29" s="806"/>
      <c r="E29" s="784"/>
      <c r="F29" s="202" t="s">
        <v>676</v>
      </c>
      <c r="G29" s="198"/>
      <c r="H29" s="278"/>
      <c r="I29" s="278"/>
      <c r="J29" s="278"/>
      <c r="K29" s="100"/>
      <c r="L29" s="100"/>
      <c r="M29" s="272"/>
      <c r="N29" s="96"/>
      <c r="O29" s="814"/>
    </row>
    <row r="30" spans="1:15" s="97" customFormat="1" x14ac:dyDescent="0.25">
      <c r="A30" s="805"/>
      <c r="B30" s="805"/>
      <c r="C30" s="821"/>
      <c r="D30" s="806"/>
      <c r="E30" s="784"/>
      <c r="F30" s="202" t="s">
        <v>677</v>
      </c>
      <c r="G30" s="198"/>
      <c r="H30" s="278"/>
      <c r="I30" s="278"/>
      <c r="J30" s="278"/>
      <c r="K30" s="100"/>
      <c r="L30" s="100"/>
      <c r="M30" s="272"/>
      <c r="N30" s="96"/>
      <c r="O30" s="814"/>
    </row>
    <row r="31" spans="1:15" s="97" customFormat="1" x14ac:dyDescent="0.25">
      <c r="A31" s="805"/>
      <c r="B31" s="805"/>
      <c r="C31" s="821"/>
      <c r="D31" s="806"/>
      <c r="E31" s="784"/>
      <c r="F31" s="202" t="s">
        <v>678</v>
      </c>
      <c r="G31" s="198"/>
      <c r="H31" s="278"/>
      <c r="I31" s="278"/>
      <c r="J31" s="278"/>
      <c r="K31" s="100"/>
      <c r="L31" s="100"/>
      <c r="M31" s="272"/>
      <c r="N31" s="96"/>
      <c r="O31" s="814"/>
    </row>
    <row r="32" spans="1:15" s="97" customFormat="1" ht="25.5" x14ac:dyDescent="0.25">
      <c r="A32" s="805"/>
      <c r="B32" s="805"/>
      <c r="C32" s="821"/>
      <c r="D32" s="806"/>
      <c r="E32" s="784"/>
      <c r="F32" s="202" t="s">
        <v>679</v>
      </c>
      <c r="G32" s="198"/>
      <c r="H32" s="278"/>
      <c r="I32" s="278"/>
      <c r="J32" s="278"/>
      <c r="K32" s="100"/>
      <c r="L32" s="100"/>
      <c r="M32" s="272"/>
      <c r="N32" s="96"/>
      <c r="O32" s="814"/>
    </row>
    <row r="33" spans="1:15" s="97" customFormat="1" ht="25.5" x14ac:dyDescent="0.25">
      <c r="A33" s="828"/>
      <c r="B33" s="828"/>
      <c r="C33" s="821"/>
      <c r="D33" s="806"/>
      <c r="E33" s="803"/>
      <c r="F33" s="202" t="s">
        <v>680</v>
      </c>
      <c r="G33" s="198"/>
      <c r="H33" s="278"/>
      <c r="I33" s="278"/>
      <c r="J33" s="278"/>
      <c r="K33" s="100"/>
      <c r="L33" s="100"/>
      <c r="M33" s="272"/>
      <c r="N33" s="96"/>
      <c r="O33" s="814"/>
    </row>
    <row r="34" spans="1:15" s="97" customFormat="1" ht="25.5" x14ac:dyDescent="0.25">
      <c r="A34" s="779" t="s">
        <v>320</v>
      </c>
      <c r="B34" s="779" t="s">
        <v>319</v>
      </c>
      <c r="C34" s="779"/>
      <c r="D34" s="199"/>
      <c r="E34" s="779"/>
      <c r="F34" s="202" t="s">
        <v>681</v>
      </c>
      <c r="G34" s="198"/>
      <c r="H34" s="278"/>
      <c r="I34" s="278"/>
      <c r="J34" s="278"/>
      <c r="K34" s="100"/>
      <c r="L34" s="100"/>
      <c r="M34" s="272"/>
      <c r="N34" s="96"/>
      <c r="O34" s="814"/>
    </row>
    <row r="35" spans="1:15" s="97" customFormat="1" ht="25.5" x14ac:dyDescent="0.25">
      <c r="A35" s="802"/>
      <c r="B35" s="802"/>
      <c r="C35" s="802"/>
      <c r="D35" s="203"/>
      <c r="E35" s="802"/>
      <c r="F35" s="202" t="s">
        <v>682</v>
      </c>
      <c r="G35" s="198"/>
      <c r="H35" s="278"/>
      <c r="I35" s="278"/>
      <c r="J35" s="278"/>
      <c r="K35" s="100"/>
      <c r="L35" s="100"/>
      <c r="M35" s="272"/>
      <c r="N35" s="96"/>
      <c r="O35" s="815"/>
    </row>
    <row r="36" spans="1:15" s="97" customFormat="1" ht="15.75" customHeight="1" x14ac:dyDescent="0.25">
      <c r="A36" s="798"/>
      <c r="B36" s="799"/>
      <c r="C36" s="799"/>
      <c r="D36" s="799"/>
      <c r="E36" s="799"/>
      <c r="F36" s="799"/>
      <c r="G36" s="259"/>
      <c r="H36" s="259"/>
      <c r="I36" s="259"/>
      <c r="J36" s="259"/>
      <c r="K36" s="259"/>
      <c r="L36" s="259"/>
      <c r="M36" s="259"/>
      <c r="N36" s="259"/>
      <c r="O36" s="259"/>
    </row>
    <row r="37" spans="1:15" s="97" customFormat="1" ht="48.75" customHeight="1" x14ac:dyDescent="0.25">
      <c r="A37" s="800" t="s">
        <v>354</v>
      </c>
      <c r="B37" s="801"/>
      <c r="C37" s="801"/>
      <c r="D37" s="801"/>
      <c r="E37" s="801"/>
      <c r="F37" s="801"/>
      <c r="G37" s="198"/>
      <c r="H37" s="278"/>
      <c r="I37" s="278"/>
      <c r="J37" s="278"/>
      <c r="K37" s="100"/>
      <c r="L37" s="100"/>
      <c r="M37" s="272"/>
      <c r="N37" s="96"/>
      <c r="O37" s="813" t="s">
        <v>666</v>
      </c>
    </row>
    <row r="38" spans="1:15" s="97" customFormat="1" ht="25.5" x14ac:dyDescent="0.25">
      <c r="A38" s="804" t="s">
        <v>321</v>
      </c>
      <c r="B38" s="804" t="s">
        <v>258</v>
      </c>
      <c r="C38" s="804">
        <v>0</v>
      </c>
      <c r="D38" s="806">
        <v>0.1</v>
      </c>
      <c r="E38" s="783"/>
      <c r="F38" s="202" t="s">
        <v>683</v>
      </c>
      <c r="G38" s="198"/>
      <c r="H38" s="278"/>
      <c r="I38" s="278"/>
      <c r="J38" s="278"/>
      <c r="K38" s="100"/>
      <c r="L38" s="100"/>
      <c r="M38" s="272"/>
      <c r="N38" s="96"/>
      <c r="O38" s="814"/>
    </row>
    <row r="39" spans="1:15" s="97" customFormat="1" ht="25.5" x14ac:dyDescent="0.25">
      <c r="A39" s="805"/>
      <c r="B39" s="805"/>
      <c r="C39" s="805"/>
      <c r="D39" s="806"/>
      <c r="E39" s="784"/>
      <c r="F39" s="202" t="s">
        <v>684</v>
      </c>
      <c r="G39" s="198"/>
      <c r="H39" s="278"/>
      <c r="I39" s="278"/>
      <c r="J39" s="278"/>
      <c r="K39" s="100"/>
      <c r="L39" s="100"/>
      <c r="M39" s="272"/>
      <c r="N39" s="96"/>
      <c r="O39" s="814"/>
    </row>
    <row r="40" spans="1:15" s="97" customFormat="1" ht="25.5" x14ac:dyDescent="0.25">
      <c r="A40" s="805"/>
      <c r="B40" s="805"/>
      <c r="C40" s="805"/>
      <c r="D40" s="806"/>
      <c r="E40" s="784"/>
      <c r="F40" s="202" t="s">
        <v>685</v>
      </c>
      <c r="G40" s="198"/>
      <c r="H40" s="278"/>
      <c r="I40" s="278"/>
      <c r="J40" s="278"/>
      <c r="K40" s="100"/>
      <c r="L40" s="100"/>
      <c r="M40" s="272"/>
      <c r="N40" s="96"/>
      <c r="O40" s="815"/>
    </row>
    <row r="41" spans="1:15" s="97" customFormat="1" ht="15.75" customHeight="1" x14ac:dyDescent="0.25">
      <c r="A41" s="798"/>
      <c r="B41" s="799"/>
      <c r="C41" s="799"/>
      <c r="D41" s="799"/>
      <c r="E41" s="799"/>
      <c r="F41" s="799"/>
      <c r="G41" s="259"/>
      <c r="H41" s="259"/>
      <c r="I41" s="259"/>
      <c r="J41" s="259"/>
      <c r="K41" s="259"/>
      <c r="L41" s="259"/>
      <c r="M41" s="259"/>
      <c r="N41" s="259"/>
      <c r="O41" s="259"/>
    </row>
    <row r="42" spans="1:15" s="97" customFormat="1" ht="44.25" customHeight="1" x14ac:dyDescent="0.25">
      <c r="A42" s="800" t="s">
        <v>355</v>
      </c>
      <c r="B42" s="801"/>
      <c r="C42" s="801"/>
      <c r="D42" s="801"/>
      <c r="E42" s="801"/>
      <c r="F42" s="801"/>
      <c r="G42" s="198"/>
      <c r="H42" s="278"/>
      <c r="I42" s="278"/>
      <c r="J42" s="278"/>
      <c r="K42" s="100"/>
      <c r="L42" s="100"/>
      <c r="M42" s="272"/>
      <c r="N42" s="96"/>
      <c r="O42" s="807" t="s">
        <v>667</v>
      </c>
    </row>
    <row r="43" spans="1:15" s="97" customFormat="1" ht="39.75" customHeight="1" x14ac:dyDescent="0.25">
      <c r="A43" s="779" t="s">
        <v>322</v>
      </c>
      <c r="B43" s="290" t="s">
        <v>363</v>
      </c>
      <c r="C43" s="290">
        <v>0</v>
      </c>
      <c r="D43" s="290" t="s">
        <v>342</v>
      </c>
      <c r="E43" s="292">
        <v>50</v>
      </c>
      <c r="F43" s="204" t="s">
        <v>630</v>
      </c>
      <c r="G43" s="198"/>
      <c r="H43" s="278"/>
      <c r="I43" s="278"/>
      <c r="J43" s="278"/>
      <c r="K43" s="100"/>
      <c r="L43" s="100"/>
      <c r="M43" s="272"/>
      <c r="N43" s="96"/>
      <c r="O43" s="808"/>
    </row>
    <row r="44" spans="1:15" s="97" customFormat="1" ht="25.5" x14ac:dyDescent="0.25">
      <c r="A44" s="780"/>
      <c r="B44" s="290" t="s">
        <v>186</v>
      </c>
      <c r="C44" s="290">
        <v>0</v>
      </c>
      <c r="D44" s="290" t="s">
        <v>342</v>
      </c>
      <c r="E44" s="292">
        <v>50</v>
      </c>
      <c r="F44" s="204" t="s">
        <v>631</v>
      </c>
      <c r="G44" s="198"/>
      <c r="H44" s="278"/>
      <c r="I44" s="278"/>
      <c r="J44" s="278"/>
      <c r="K44" s="100"/>
      <c r="L44" s="100"/>
      <c r="M44" s="272"/>
      <c r="N44" s="96"/>
      <c r="O44" s="808"/>
    </row>
    <row r="45" spans="1:15" s="97" customFormat="1" ht="50.25" customHeight="1" x14ac:dyDescent="0.25">
      <c r="A45" s="780"/>
      <c r="B45" s="290" t="s">
        <v>633</v>
      </c>
      <c r="C45" s="290">
        <v>0</v>
      </c>
      <c r="D45" s="291">
        <v>0.25</v>
      </c>
      <c r="E45" s="292">
        <v>50</v>
      </c>
      <c r="F45" s="205" t="s">
        <v>632</v>
      </c>
      <c r="G45" s="198"/>
      <c r="H45" s="278"/>
      <c r="I45" s="278"/>
      <c r="J45" s="278"/>
      <c r="K45" s="100"/>
      <c r="L45" s="100"/>
      <c r="M45" s="272"/>
      <c r="N45" s="96"/>
      <c r="O45" s="808"/>
    </row>
    <row r="46" spans="1:15" s="97" customFormat="1" ht="36.75" customHeight="1" x14ac:dyDescent="0.25">
      <c r="A46" s="780"/>
      <c r="B46" s="290" t="s">
        <v>187</v>
      </c>
      <c r="C46" s="291">
        <v>0.1</v>
      </c>
      <c r="D46" s="291">
        <v>0.25</v>
      </c>
      <c r="E46" s="292">
        <v>70</v>
      </c>
      <c r="F46" s="204" t="s">
        <v>634</v>
      </c>
      <c r="G46" s="198"/>
      <c r="H46" s="278"/>
      <c r="I46" s="278"/>
      <c r="J46" s="278"/>
      <c r="K46" s="100"/>
      <c r="L46" s="100"/>
      <c r="M46" s="272"/>
      <c r="N46" s="96"/>
      <c r="O46" s="808"/>
    </row>
    <row r="47" spans="1:15" s="97" customFormat="1" x14ac:dyDescent="0.25">
      <c r="A47" s="780"/>
      <c r="B47" s="779" t="s">
        <v>188</v>
      </c>
      <c r="C47" s="781">
        <v>0.15</v>
      </c>
      <c r="D47" s="781">
        <v>0.3</v>
      </c>
      <c r="E47" s="783">
        <v>90</v>
      </c>
      <c r="F47" s="302" t="s">
        <v>635</v>
      </c>
      <c r="G47" s="198"/>
      <c r="H47" s="278"/>
      <c r="I47" s="278"/>
      <c r="J47" s="278"/>
      <c r="K47" s="100"/>
      <c r="L47" s="100"/>
      <c r="M47" s="272"/>
      <c r="N47" s="96"/>
      <c r="O47" s="808"/>
    </row>
    <row r="48" spans="1:15" s="97" customFormat="1" ht="25.5" x14ac:dyDescent="0.25">
      <c r="A48" s="780"/>
      <c r="B48" s="780"/>
      <c r="C48" s="782"/>
      <c r="D48" s="782"/>
      <c r="E48" s="784"/>
      <c r="F48" s="303" t="s">
        <v>636</v>
      </c>
      <c r="G48" s="198"/>
      <c r="H48" s="278"/>
      <c r="I48" s="278"/>
      <c r="J48" s="278"/>
      <c r="K48" s="100"/>
      <c r="L48" s="100"/>
      <c r="M48" s="272"/>
      <c r="N48" s="96"/>
      <c r="O48" s="808"/>
    </row>
    <row r="49" spans="1:15" s="97" customFormat="1" ht="51" x14ac:dyDescent="0.25">
      <c r="A49" s="780"/>
      <c r="B49" s="780"/>
      <c r="C49" s="782"/>
      <c r="D49" s="782"/>
      <c r="E49" s="784"/>
      <c r="F49" s="303" t="s">
        <v>637</v>
      </c>
      <c r="G49" s="198"/>
      <c r="H49" s="278"/>
      <c r="I49" s="278"/>
      <c r="J49" s="278"/>
      <c r="K49" s="100"/>
      <c r="L49" s="100"/>
      <c r="M49" s="272"/>
      <c r="N49" s="96"/>
      <c r="O49" s="808"/>
    </row>
    <row r="50" spans="1:15" s="97" customFormat="1" x14ac:dyDescent="0.25">
      <c r="A50" s="780"/>
      <c r="B50" s="780"/>
      <c r="C50" s="782"/>
      <c r="D50" s="797"/>
      <c r="E50" s="784"/>
      <c r="F50" s="303" t="s">
        <v>638</v>
      </c>
      <c r="G50" s="198"/>
      <c r="H50" s="278"/>
      <c r="I50" s="278"/>
      <c r="J50" s="278"/>
      <c r="K50" s="100"/>
      <c r="L50" s="100"/>
      <c r="M50" s="272"/>
      <c r="N50" s="96"/>
      <c r="O50" s="808"/>
    </row>
    <row r="51" spans="1:15" s="97" customFormat="1" ht="25.5" x14ac:dyDescent="0.25">
      <c r="A51" s="779" t="s">
        <v>323</v>
      </c>
      <c r="B51" s="290" t="s">
        <v>189</v>
      </c>
      <c r="C51" s="291">
        <v>0</v>
      </c>
      <c r="D51" s="291">
        <v>0.2</v>
      </c>
      <c r="E51" s="292">
        <v>140</v>
      </c>
      <c r="F51" s="204" t="s">
        <v>639</v>
      </c>
      <c r="G51" s="198"/>
      <c r="H51" s="278"/>
      <c r="I51" s="278"/>
      <c r="J51" s="278"/>
      <c r="K51" s="100"/>
      <c r="L51" s="100"/>
      <c r="M51" s="272"/>
      <c r="N51" s="96"/>
      <c r="O51" s="808"/>
    </row>
    <row r="52" spans="1:15" s="97" customFormat="1" ht="15" customHeight="1" x14ac:dyDescent="0.25">
      <c r="A52" s="780"/>
      <c r="B52" s="290" t="s">
        <v>190</v>
      </c>
      <c r="C52" s="290">
        <v>80</v>
      </c>
      <c r="D52" s="290">
        <v>0</v>
      </c>
      <c r="E52" s="292">
        <v>40</v>
      </c>
      <c r="F52" s="301" t="s">
        <v>640</v>
      </c>
      <c r="G52" s="198"/>
      <c r="H52" s="278"/>
      <c r="I52" s="278"/>
      <c r="J52" s="278"/>
      <c r="K52" s="100"/>
      <c r="L52" s="100"/>
      <c r="M52" s="272"/>
      <c r="N52" s="96"/>
      <c r="O52" s="808"/>
    </row>
    <row r="53" spans="1:15" s="97" customFormat="1" ht="25.5" x14ac:dyDescent="0.25">
      <c r="A53" s="780"/>
      <c r="B53" s="290" t="s">
        <v>191</v>
      </c>
      <c r="C53" s="290">
        <v>0</v>
      </c>
      <c r="D53" s="290">
        <v>0</v>
      </c>
      <c r="E53" s="292">
        <v>700</v>
      </c>
      <c r="F53" s="301" t="s">
        <v>641</v>
      </c>
      <c r="G53" s="198"/>
      <c r="H53" s="278"/>
      <c r="I53" s="278"/>
      <c r="J53" s="278"/>
      <c r="K53" s="100"/>
      <c r="L53" s="100"/>
      <c r="M53" s="272"/>
      <c r="N53" s="96"/>
      <c r="O53" s="808"/>
    </row>
    <row r="54" spans="1:15" s="97" customFormat="1" ht="25.5" x14ac:dyDescent="0.25">
      <c r="A54" s="780"/>
      <c r="B54" s="199" t="s">
        <v>192</v>
      </c>
      <c r="C54" s="199">
        <v>50</v>
      </c>
      <c r="D54" s="199">
        <v>0</v>
      </c>
      <c r="E54" s="207">
        <v>165</v>
      </c>
      <c r="F54" s="304" t="s">
        <v>642</v>
      </c>
      <c r="G54" s="198"/>
      <c r="H54" s="278"/>
      <c r="I54" s="278"/>
      <c r="J54" s="278"/>
      <c r="K54" s="100"/>
      <c r="L54" s="100"/>
      <c r="M54" s="272"/>
      <c r="N54" s="96"/>
      <c r="O54" s="808"/>
    </row>
    <row r="55" spans="1:15" s="97" customFormat="1" ht="25.5" x14ac:dyDescent="0.25">
      <c r="A55" s="780"/>
      <c r="B55" s="290" t="s">
        <v>193</v>
      </c>
      <c r="C55" s="290">
        <v>0</v>
      </c>
      <c r="D55" s="199">
        <v>0</v>
      </c>
      <c r="E55" s="292">
        <v>55</v>
      </c>
      <c r="F55" s="301" t="s">
        <v>643</v>
      </c>
      <c r="G55" s="198"/>
      <c r="H55" s="278"/>
      <c r="I55" s="278"/>
      <c r="J55" s="278"/>
      <c r="K55" s="100"/>
      <c r="L55" s="100"/>
      <c r="M55" s="272"/>
      <c r="N55" s="96"/>
      <c r="O55" s="808"/>
    </row>
    <row r="56" spans="1:15" s="97" customFormat="1" ht="27.75" customHeight="1" x14ac:dyDescent="0.25">
      <c r="A56" s="779" t="s">
        <v>324</v>
      </c>
      <c r="B56" s="779" t="s">
        <v>194</v>
      </c>
      <c r="C56" s="781">
        <v>0</v>
      </c>
      <c r="D56" s="781">
        <v>0.2</v>
      </c>
      <c r="E56" s="783">
        <v>50</v>
      </c>
      <c r="F56" s="303" t="s">
        <v>644</v>
      </c>
      <c r="G56" s="198"/>
      <c r="H56" s="278"/>
      <c r="I56" s="278"/>
      <c r="J56" s="278"/>
      <c r="K56" s="100"/>
      <c r="L56" s="100"/>
      <c r="M56" s="272"/>
      <c r="N56" s="96"/>
      <c r="O56" s="808"/>
    </row>
    <row r="57" spans="1:15" s="97" customFormat="1" x14ac:dyDescent="0.25">
      <c r="A57" s="780"/>
      <c r="B57" s="780"/>
      <c r="C57" s="782"/>
      <c r="D57" s="782"/>
      <c r="E57" s="784"/>
      <c r="F57" s="303" t="s">
        <v>645</v>
      </c>
      <c r="G57" s="198"/>
      <c r="H57" s="278"/>
      <c r="I57" s="278"/>
      <c r="J57" s="278"/>
      <c r="K57" s="100"/>
      <c r="L57" s="100"/>
      <c r="M57" s="272"/>
      <c r="N57" s="96"/>
      <c r="O57" s="808"/>
    </row>
    <row r="58" spans="1:15" s="97" customFormat="1" ht="25.5" x14ac:dyDescent="0.25">
      <c r="A58" s="780"/>
      <c r="B58" s="290" t="s">
        <v>195</v>
      </c>
      <c r="C58" s="291">
        <v>0</v>
      </c>
      <c r="D58" s="291">
        <v>0.3</v>
      </c>
      <c r="E58" s="292">
        <v>115</v>
      </c>
      <c r="F58" s="301" t="s">
        <v>646</v>
      </c>
      <c r="G58" s="198"/>
      <c r="H58" s="278"/>
      <c r="I58" s="278"/>
      <c r="J58" s="278"/>
      <c r="K58" s="100"/>
      <c r="L58" s="100"/>
      <c r="M58" s="272"/>
      <c r="N58" s="96"/>
      <c r="O58" s="808"/>
    </row>
    <row r="59" spans="1:15" s="97" customFormat="1" x14ac:dyDescent="0.25">
      <c r="A59" s="780"/>
      <c r="B59" s="779" t="s">
        <v>649</v>
      </c>
      <c r="C59" s="781">
        <v>0.4</v>
      </c>
      <c r="D59" s="781">
        <v>0.1</v>
      </c>
      <c r="E59" s="783">
        <v>240</v>
      </c>
      <c r="F59" s="301" t="s">
        <v>651</v>
      </c>
      <c r="G59" s="198"/>
      <c r="H59" s="278"/>
      <c r="I59" s="278"/>
      <c r="J59" s="278"/>
      <c r="K59" s="100"/>
      <c r="L59" s="100"/>
      <c r="M59" s="272"/>
      <c r="N59" s="96"/>
      <c r="O59" s="808"/>
    </row>
    <row r="60" spans="1:15" s="97" customFormat="1" x14ac:dyDescent="0.25">
      <c r="A60" s="780"/>
      <c r="B60" s="780"/>
      <c r="C60" s="782"/>
      <c r="D60" s="782"/>
      <c r="E60" s="784"/>
      <c r="F60" s="305" t="s">
        <v>652</v>
      </c>
      <c r="G60" s="198"/>
      <c r="H60" s="278"/>
      <c r="I60" s="278"/>
      <c r="J60" s="278"/>
      <c r="K60" s="100"/>
      <c r="L60" s="100"/>
      <c r="M60" s="272"/>
      <c r="N60" s="96"/>
      <c r="O60" s="808"/>
    </row>
    <row r="61" spans="1:15" s="97" customFormat="1" x14ac:dyDescent="0.25">
      <c r="A61" s="780"/>
      <c r="B61" s="780"/>
      <c r="C61" s="782"/>
      <c r="D61" s="782"/>
      <c r="E61" s="784"/>
      <c r="F61" s="306" t="s">
        <v>653</v>
      </c>
      <c r="G61" s="198"/>
      <c r="H61" s="278"/>
      <c r="I61" s="278"/>
      <c r="J61" s="278"/>
      <c r="K61" s="100"/>
      <c r="L61" s="100"/>
      <c r="M61" s="272"/>
      <c r="N61" s="96"/>
      <c r="O61" s="808"/>
    </row>
    <row r="62" spans="1:15" s="97" customFormat="1" x14ac:dyDescent="0.25">
      <c r="A62" s="780"/>
      <c r="B62" s="779" t="s">
        <v>650</v>
      </c>
      <c r="C62" s="781">
        <v>0</v>
      </c>
      <c r="D62" s="208"/>
      <c r="E62" s="783"/>
      <c r="F62" s="305" t="s">
        <v>651</v>
      </c>
      <c r="G62" s="198"/>
      <c r="H62" s="278"/>
      <c r="I62" s="278"/>
      <c r="J62" s="278"/>
      <c r="K62" s="100"/>
      <c r="L62" s="100"/>
      <c r="M62" s="272"/>
      <c r="N62" s="96"/>
      <c r="O62" s="808"/>
    </row>
    <row r="63" spans="1:15" s="97" customFormat="1" ht="25.5" x14ac:dyDescent="0.25">
      <c r="A63" s="780"/>
      <c r="B63" s="780"/>
      <c r="C63" s="782"/>
      <c r="D63" s="209"/>
      <c r="E63" s="784"/>
      <c r="F63" s="305" t="s">
        <v>654</v>
      </c>
      <c r="G63" s="198"/>
      <c r="H63" s="278"/>
      <c r="I63" s="278"/>
      <c r="J63" s="278"/>
      <c r="K63" s="100"/>
      <c r="L63" s="100"/>
      <c r="M63" s="272"/>
      <c r="N63" s="96"/>
      <c r="O63" s="808"/>
    </row>
    <row r="64" spans="1:15" s="97" customFormat="1" ht="25.5" x14ac:dyDescent="0.25">
      <c r="A64" s="780"/>
      <c r="B64" s="780"/>
      <c r="C64" s="782"/>
      <c r="D64" s="209"/>
      <c r="E64" s="784"/>
      <c r="F64" s="305" t="s">
        <v>655</v>
      </c>
      <c r="G64" s="198"/>
      <c r="H64" s="278"/>
      <c r="I64" s="278"/>
      <c r="J64" s="278"/>
      <c r="K64" s="100"/>
      <c r="L64" s="100"/>
      <c r="M64" s="272"/>
      <c r="N64" s="96"/>
      <c r="O64" s="808"/>
    </row>
    <row r="65" spans="1:15" s="97" customFormat="1" ht="40.5" customHeight="1" x14ac:dyDescent="0.25">
      <c r="A65" s="780"/>
      <c r="B65" s="290" t="s">
        <v>196</v>
      </c>
      <c r="C65" s="291">
        <v>0</v>
      </c>
      <c r="D65" s="208">
        <v>0</v>
      </c>
      <c r="E65" s="292">
        <v>125</v>
      </c>
      <c r="F65" s="204" t="s">
        <v>647</v>
      </c>
      <c r="G65" s="198"/>
      <c r="H65" s="278"/>
      <c r="I65" s="278"/>
      <c r="J65" s="278"/>
      <c r="K65" s="100"/>
      <c r="L65" s="100"/>
      <c r="M65" s="272"/>
      <c r="N65" s="96"/>
      <c r="O65" s="808"/>
    </row>
    <row r="66" spans="1:15" s="97" customFormat="1" ht="38.25" customHeight="1" x14ac:dyDescent="0.25">
      <c r="A66" s="780"/>
      <c r="B66" s="290" t="s">
        <v>197</v>
      </c>
      <c r="C66" s="291">
        <v>0</v>
      </c>
      <c r="D66" s="291">
        <v>0</v>
      </c>
      <c r="E66" s="292">
        <v>125</v>
      </c>
      <c r="F66" s="204" t="s">
        <v>648</v>
      </c>
      <c r="G66" s="198"/>
      <c r="H66" s="278"/>
      <c r="I66" s="278"/>
      <c r="J66" s="278"/>
      <c r="K66" s="100"/>
      <c r="L66" s="100"/>
      <c r="M66" s="272"/>
      <c r="N66" s="96"/>
      <c r="O66" s="808"/>
    </row>
    <row r="67" spans="1:15" s="97" customFormat="1" x14ac:dyDescent="0.25">
      <c r="A67" s="780"/>
      <c r="B67" s="779" t="s">
        <v>340</v>
      </c>
      <c r="C67" s="781">
        <v>0</v>
      </c>
      <c r="D67" s="781">
        <v>0</v>
      </c>
      <c r="E67" s="783"/>
      <c r="F67" s="205"/>
      <c r="G67" s="198"/>
      <c r="H67" s="278"/>
      <c r="I67" s="278"/>
      <c r="J67" s="278"/>
      <c r="K67" s="100"/>
      <c r="L67" s="100"/>
      <c r="M67" s="272"/>
      <c r="N67" s="96"/>
      <c r="O67" s="808"/>
    </row>
    <row r="68" spans="1:15" s="97" customFormat="1" x14ac:dyDescent="0.25">
      <c r="A68" s="780"/>
      <c r="B68" s="780"/>
      <c r="C68" s="782"/>
      <c r="D68" s="782"/>
      <c r="E68" s="784"/>
      <c r="F68" s="205"/>
      <c r="G68" s="198"/>
      <c r="H68" s="278"/>
      <c r="I68" s="278"/>
      <c r="J68" s="278"/>
      <c r="K68" s="100"/>
      <c r="L68" s="100"/>
      <c r="M68" s="272"/>
      <c r="N68" s="96"/>
      <c r="O68" s="808"/>
    </row>
    <row r="69" spans="1:15" s="97" customFormat="1" x14ac:dyDescent="0.25">
      <c r="A69" s="780"/>
      <c r="B69" s="780"/>
      <c r="C69" s="782"/>
      <c r="D69" s="782"/>
      <c r="E69" s="784"/>
      <c r="F69" s="205"/>
      <c r="G69" s="198"/>
      <c r="H69" s="278"/>
      <c r="I69" s="278"/>
      <c r="J69" s="278"/>
      <c r="K69" s="100"/>
      <c r="L69" s="100"/>
      <c r="M69" s="272"/>
      <c r="N69" s="96"/>
      <c r="O69" s="808"/>
    </row>
    <row r="70" spans="1:15" s="97" customFormat="1" x14ac:dyDescent="0.25">
      <c r="A70" s="780"/>
      <c r="B70" s="780"/>
      <c r="C70" s="782"/>
      <c r="D70" s="782"/>
      <c r="E70" s="784"/>
      <c r="F70" s="205"/>
      <c r="G70" s="198"/>
      <c r="H70" s="278"/>
      <c r="I70" s="278"/>
      <c r="J70" s="278"/>
      <c r="K70" s="100"/>
      <c r="L70" s="100"/>
      <c r="M70" s="272"/>
      <c r="N70" s="96"/>
      <c r="O70" s="808"/>
    </row>
    <row r="71" spans="1:15" s="97" customFormat="1" x14ac:dyDescent="0.25">
      <c r="A71" s="802"/>
      <c r="B71" s="802"/>
      <c r="C71" s="797"/>
      <c r="D71" s="797"/>
      <c r="E71" s="803"/>
      <c r="F71" s="205"/>
      <c r="G71" s="198"/>
      <c r="H71" s="278"/>
      <c r="I71" s="278"/>
      <c r="J71" s="278"/>
      <c r="K71" s="100"/>
      <c r="L71" s="100"/>
      <c r="M71" s="272"/>
      <c r="N71" s="96"/>
      <c r="O71" s="809"/>
    </row>
    <row r="72" spans="1:15" s="97" customFormat="1" ht="15.75" customHeight="1" x14ac:dyDescent="0.25">
      <c r="A72" s="210"/>
      <c r="B72" s="210"/>
      <c r="C72" s="210"/>
      <c r="D72" s="210"/>
      <c r="E72" s="210"/>
      <c r="F72" s="211"/>
      <c r="G72" s="257"/>
      <c r="H72" s="257"/>
      <c r="I72" s="257"/>
      <c r="J72" s="257"/>
      <c r="K72" s="257"/>
      <c r="L72" s="257"/>
      <c r="M72" s="257"/>
      <c r="N72" s="257"/>
      <c r="O72" s="257"/>
    </row>
    <row r="73" spans="1:15" s="97" customFormat="1" ht="41.25" customHeight="1" x14ac:dyDescent="0.25">
      <c r="A73" s="785" t="s">
        <v>202</v>
      </c>
      <c r="B73" s="786"/>
      <c r="C73" s="786"/>
      <c r="D73" s="786"/>
      <c r="E73" s="786"/>
      <c r="F73" s="787"/>
      <c r="G73" s="198"/>
      <c r="H73" s="278"/>
      <c r="I73" s="278"/>
      <c r="J73" s="278"/>
      <c r="K73" s="100"/>
      <c r="L73" s="100"/>
      <c r="M73" s="272"/>
      <c r="N73" s="96"/>
      <c r="O73" s="807" t="s">
        <v>668</v>
      </c>
    </row>
    <row r="74" spans="1:15" s="97" customFormat="1" ht="25.5" x14ac:dyDescent="0.25">
      <c r="A74" s="779" t="s">
        <v>325</v>
      </c>
      <c r="B74" s="779" t="s">
        <v>178</v>
      </c>
      <c r="C74" s="779">
        <v>450</v>
      </c>
      <c r="D74" s="779">
        <v>450</v>
      </c>
      <c r="E74" s="783">
        <v>150</v>
      </c>
      <c r="F74" s="204" t="s">
        <v>539</v>
      </c>
      <c r="G74" s="198"/>
      <c r="H74" s="278"/>
      <c r="I74" s="278"/>
      <c r="J74" s="278"/>
      <c r="K74" s="100"/>
      <c r="L74" s="100"/>
      <c r="M74" s="272"/>
      <c r="N74" s="96"/>
      <c r="O74" s="808"/>
    </row>
    <row r="75" spans="1:15" s="97" customFormat="1" ht="25.5" x14ac:dyDescent="0.25">
      <c r="A75" s="780"/>
      <c r="B75" s="780"/>
      <c r="C75" s="780"/>
      <c r="D75" s="780"/>
      <c r="E75" s="784"/>
      <c r="F75" s="204" t="s">
        <v>540</v>
      </c>
      <c r="G75" s="198"/>
      <c r="H75" s="278"/>
      <c r="I75" s="278"/>
      <c r="J75" s="278"/>
      <c r="K75" s="100"/>
      <c r="L75" s="100"/>
      <c r="M75" s="272"/>
      <c r="N75" s="96"/>
      <c r="O75" s="808"/>
    </row>
    <row r="76" spans="1:15" s="97" customFormat="1" ht="25.5" x14ac:dyDescent="0.25">
      <c r="A76" s="780"/>
      <c r="B76" s="780"/>
      <c r="C76" s="780"/>
      <c r="D76" s="780"/>
      <c r="E76" s="784"/>
      <c r="F76" s="204" t="s">
        <v>541</v>
      </c>
      <c r="G76" s="198"/>
      <c r="H76" s="278"/>
      <c r="I76" s="278"/>
      <c r="J76" s="278"/>
      <c r="K76" s="100"/>
      <c r="L76" s="100"/>
      <c r="M76" s="272"/>
      <c r="N76" s="96"/>
      <c r="O76" s="808"/>
    </row>
    <row r="77" spans="1:15" s="97" customFormat="1" ht="25.5" x14ac:dyDescent="0.25">
      <c r="A77" s="780"/>
      <c r="B77" s="780"/>
      <c r="C77" s="780"/>
      <c r="D77" s="780"/>
      <c r="E77" s="784"/>
      <c r="F77" s="204" t="s">
        <v>542</v>
      </c>
      <c r="G77" s="198"/>
      <c r="H77" s="278"/>
      <c r="I77" s="278"/>
      <c r="J77" s="278"/>
      <c r="K77" s="100"/>
      <c r="L77" s="100"/>
      <c r="M77" s="272"/>
      <c r="N77" s="96"/>
      <c r="O77" s="808"/>
    </row>
    <row r="78" spans="1:15" s="97" customFormat="1" ht="25.5" x14ac:dyDescent="0.25">
      <c r="A78" s="779" t="s">
        <v>326</v>
      </c>
      <c r="B78" s="779" t="s">
        <v>179</v>
      </c>
      <c r="C78" s="779">
        <v>160</v>
      </c>
      <c r="D78" s="779">
        <v>350</v>
      </c>
      <c r="E78" s="783">
        <v>93.6</v>
      </c>
      <c r="F78" s="204" t="s">
        <v>663</v>
      </c>
      <c r="G78" s="198"/>
      <c r="H78" s="278"/>
      <c r="I78" s="278"/>
      <c r="J78" s="278"/>
      <c r="K78" s="100"/>
      <c r="L78" s="100"/>
      <c r="M78" s="272"/>
      <c r="N78" s="96"/>
      <c r="O78" s="808"/>
    </row>
    <row r="79" spans="1:15" s="97" customFormat="1" ht="25.5" x14ac:dyDescent="0.25">
      <c r="A79" s="780"/>
      <c r="B79" s="780"/>
      <c r="C79" s="780"/>
      <c r="D79" s="780"/>
      <c r="E79" s="784"/>
      <c r="F79" s="204" t="s">
        <v>543</v>
      </c>
      <c r="G79" s="198"/>
      <c r="H79" s="278"/>
      <c r="I79" s="278"/>
      <c r="J79" s="278"/>
      <c r="K79" s="100"/>
      <c r="L79" s="100"/>
      <c r="M79" s="272"/>
      <c r="N79" s="96"/>
      <c r="O79" s="808"/>
    </row>
    <row r="80" spans="1:15" s="97" customFormat="1" ht="25.5" x14ac:dyDescent="0.25">
      <c r="A80" s="780"/>
      <c r="B80" s="780"/>
      <c r="C80" s="780"/>
      <c r="D80" s="780"/>
      <c r="E80" s="784"/>
      <c r="F80" s="204" t="s">
        <v>544</v>
      </c>
      <c r="G80" s="198"/>
      <c r="H80" s="278"/>
      <c r="I80" s="278"/>
      <c r="J80" s="278"/>
      <c r="K80" s="100"/>
      <c r="L80" s="100"/>
      <c r="M80" s="272"/>
      <c r="N80" s="96"/>
      <c r="O80" s="808"/>
    </row>
    <row r="81" spans="1:15" s="97" customFormat="1" ht="25.5" x14ac:dyDescent="0.25">
      <c r="A81" s="780"/>
      <c r="B81" s="780"/>
      <c r="C81" s="780"/>
      <c r="D81" s="780"/>
      <c r="E81" s="784"/>
      <c r="F81" s="204" t="s">
        <v>545</v>
      </c>
      <c r="G81" s="198"/>
      <c r="H81" s="278"/>
      <c r="I81" s="278"/>
      <c r="J81" s="278"/>
      <c r="K81" s="100"/>
      <c r="L81" s="100"/>
      <c r="M81" s="272"/>
      <c r="N81" s="96"/>
      <c r="O81" s="808"/>
    </row>
    <row r="82" spans="1:15" s="97" customFormat="1" ht="25.5" x14ac:dyDescent="0.25">
      <c r="A82" s="779" t="s">
        <v>327</v>
      </c>
      <c r="B82" s="779" t="s">
        <v>259</v>
      </c>
      <c r="C82" s="781">
        <v>0.1</v>
      </c>
      <c r="D82" s="781">
        <v>0.2</v>
      </c>
      <c r="E82" s="783">
        <v>81</v>
      </c>
      <c r="F82" s="204" t="s">
        <v>546</v>
      </c>
      <c r="G82" s="198"/>
      <c r="H82" s="278"/>
      <c r="I82" s="278"/>
      <c r="J82" s="278"/>
      <c r="K82" s="100"/>
      <c r="L82" s="100"/>
      <c r="M82" s="272"/>
      <c r="N82" s="96"/>
      <c r="O82" s="808"/>
    </row>
    <row r="83" spans="1:15" s="97" customFormat="1" ht="25.5" x14ac:dyDescent="0.25">
      <c r="A83" s="780"/>
      <c r="B83" s="780"/>
      <c r="C83" s="782"/>
      <c r="D83" s="782"/>
      <c r="E83" s="784"/>
      <c r="F83" s="212" t="s">
        <v>547</v>
      </c>
      <c r="G83" s="198"/>
      <c r="H83" s="278"/>
      <c r="I83" s="278"/>
      <c r="J83" s="278"/>
      <c r="K83" s="100"/>
      <c r="L83" s="100"/>
      <c r="M83" s="272"/>
      <c r="N83" s="96"/>
      <c r="O83" s="808"/>
    </row>
    <row r="84" spans="1:15" s="97" customFormat="1" ht="51" x14ac:dyDescent="0.25">
      <c r="A84" s="780"/>
      <c r="B84" s="780"/>
      <c r="C84" s="782"/>
      <c r="D84" s="782"/>
      <c r="E84" s="784"/>
      <c r="F84" s="204" t="s">
        <v>548</v>
      </c>
      <c r="G84" s="198"/>
      <c r="H84" s="278"/>
      <c r="I84" s="278"/>
      <c r="J84" s="278"/>
      <c r="K84" s="100"/>
      <c r="L84" s="100"/>
      <c r="M84" s="272"/>
      <c r="N84" s="96"/>
      <c r="O84" s="808"/>
    </row>
    <row r="85" spans="1:15" s="97" customFormat="1" ht="38.25" x14ac:dyDescent="0.25">
      <c r="A85" s="780"/>
      <c r="B85" s="780"/>
      <c r="C85" s="782"/>
      <c r="D85" s="782"/>
      <c r="E85" s="784"/>
      <c r="F85" s="204" t="s">
        <v>549</v>
      </c>
      <c r="G85" s="198"/>
      <c r="H85" s="278"/>
      <c r="I85" s="278"/>
      <c r="J85" s="278"/>
      <c r="K85" s="100"/>
      <c r="L85" s="100"/>
      <c r="M85" s="272"/>
      <c r="N85" s="96"/>
      <c r="O85" s="808"/>
    </row>
    <row r="86" spans="1:15" s="97" customFormat="1" ht="38.25" x14ac:dyDescent="0.25">
      <c r="A86" s="780"/>
      <c r="B86" s="802"/>
      <c r="C86" s="782"/>
      <c r="D86" s="782"/>
      <c r="E86" s="803"/>
      <c r="F86" s="204" t="s">
        <v>550</v>
      </c>
      <c r="G86" s="198"/>
      <c r="H86" s="278"/>
      <c r="I86" s="278"/>
      <c r="J86" s="278"/>
      <c r="K86" s="100"/>
      <c r="L86" s="100"/>
      <c r="M86" s="272"/>
      <c r="N86" s="96"/>
      <c r="O86" s="808"/>
    </row>
    <row r="87" spans="1:15" s="97" customFormat="1" ht="25.5" x14ac:dyDescent="0.25">
      <c r="A87" s="821" t="s">
        <v>328</v>
      </c>
      <c r="B87" s="779" t="s">
        <v>260</v>
      </c>
      <c r="C87" s="781">
        <v>0.05</v>
      </c>
      <c r="D87" s="781">
        <v>0.2</v>
      </c>
      <c r="E87" s="783">
        <v>42</v>
      </c>
      <c r="F87" s="204" t="s">
        <v>551</v>
      </c>
      <c r="G87" s="198"/>
      <c r="H87" s="278"/>
      <c r="I87" s="278"/>
      <c r="J87" s="278"/>
      <c r="K87" s="100"/>
      <c r="L87" s="100"/>
      <c r="M87" s="272"/>
      <c r="N87" s="96"/>
      <c r="O87" s="808"/>
    </row>
    <row r="88" spans="1:15" s="97" customFormat="1" ht="25.5" x14ac:dyDescent="0.25">
      <c r="A88" s="821"/>
      <c r="B88" s="780"/>
      <c r="C88" s="782"/>
      <c r="D88" s="782"/>
      <c r="E88" s="784"/>
      <c r="F88" s="204" t="s">
        <v>552</v>
      </c>
      <c r="G88" s="198"/>
      <c r="H88" s="278"/>
      <c r="I88" s="278"/>
      <c r="J88" s="278"/>
      <c r="K88" s="100"/>
      <c r="L88" s="100"/>
      <c r="M88" s="272"/>
      <c r="N88" s="96"/>
      <c r="O88" s="808"/>
    </row>
    <row r="89" spans="1:15" s="97" customFormat="1" ht="25.5" x14ac:dyDescent="0.25">
      <c r="A89" s="821"/>
      <c r="B89" s="780"/>
      <c r="C89" s="782"/>
      <c r="D89" s="782"/>
      <c r="E89" s="784"/>
      <c r="F89" s="204" t="s">
        <v>553</v>
      </c>
      <c r="G89" s="198"/>
      <c r="H89" s="278"/>
      <c r="I89" s="278"/>
      <c r="J89" s="278"/>
      <c r="K89" s="100"/>
      <c r="L89" s="100"/>
      <c r="M89" s="272"/>
      <c r="N89" s="96"/>
      <c r="O89" s="808"/>
    </row>
    <row r="90" spans="1:15" s="97" customFormat="1" ht="25.5" x14ac:dyDescent="0.25">
      <c r="A90" s="821"/>
      <c r="B90" s="780"/>
      <c r="C90" s="782"/>
      <c r="D90" s="782"/>
      <c r="E90" s="784"/>
      <c r="F90" s="204" t="s">
        <v>554</v>
      </c>
      <c r="G90" s="198"/>
      <c r="H90" s="278"/>
      <c r="I90" s="278"/>
      <c r="J90" s="278"/>
      <c r="K90" s="100"/>
      <c r="L90" s="100"/>
      <c r="M90" s="272"/>
      <c r="N90" s="96"/>
      <c r="O90" s="808"/>
    </row>
    <row r="91" spans="1:15" s="97" customFormat="1" ht="25.5" x14ac:dyDescent="0.25">
      <c r="A91" s="821"/>
      <c r="B91" s="802"/>
      <c r="C91" s="782"/>
      <c r="D91" s="782"/>
      <c r="E91" s="803"/>
      <c r="F91" s="204" t="s">
        <v>664</v>
      </c>
      <c r="G91" s="198"/>
      <c r="H91" s="278"/>
      <c r="I91" s="278"/>
      <c r="J91" s="278"/>
      <c r="K91" s="100"/>
      <c r="L91" s="100"/>
      <c r="M91" s="272"/>
      <c r="N91" s="96"/>
      <c r="O91" s="809"/>
    </row>
    <row r="92" spans="1:15" s="97" customFormat="1" ht="15.75" customHeight="1" x14ac:dyDescent="0.25">
      <c r="A92" s="210"/>
      <c r="B92" s="210"/>
      <c r="C92" s="210"/>
      <c r="D92" s="210"/>
      <c r="E92" s="210"/>
      <c r="F92" s="211"/>
      <c r="G92" s="293"/>
      <c r="H92" s="293"/>
      <c r="I92" s="293"/>
      <c r="J92" s="293"/>
      <c r="K92" s="293"/>
      <c r="L92" s="293"/>
      <c r="M92" s="293"/>
      <c r="N92" s="293"/>
      <c r="O92" s="293"/>
    </row>
    <row r="93" spans="1:15" s="97" customFormat="1" ht="42" customHeight="1" x14ac:dyDescent="0.25">
      <c r="A93" s="785" t="s">
        <v>203</v>
      </c>
      <c r="B93" s="786"/>
      <c r="C93" s="786"/>
      <c r="D93" s="786"/>
      <c r="E93" s="786"/>
      <c r="F93" s="787"/>
      <c r="G93" s="198"/>
      <c r="H93" s="278"/>
      <c r="I93" s="278"/>
      <c r="J93" s="278"/>
      <c r="K93" s="100"/>
      <c r="L93" s="100"/>
      <c r="M93" s="272"/>
      <c r="N93" s="96"/>
      <c r="O93" s="807" t="s">
        <v>669</v>
      </c>
    </row>
    <row r="94" spans="1:15" s="97" customFormat="1" ht="31.5" customHeight="1" x14ac:dyDescent="0.25">
      <c r="A94" s="816" t="s">
        <v>329</v>
      </c>
      <c r="B94" s="779" t="s">
        <v>172</v>
      </c>
      <c r="C94" s="779"/>
      <c r="D94" s="779">
        <v>27</v>
      </c>
      <c r="E94" s="819">
        <v>570.70000000000005</v>
      </c>
      <c r="F94" s="298" t="s">
        <v>611</v>
      </c>
      <c r="G94" s="198"/>
      <c r="H94" s="278"/>
      <c r="I94" s="278"/>
      <c r="J94" s="278"/>
      <c r="K94" s="100"/>
      <c r="L94" s="100"/>
      <c r="M94" s="272"/>
      <c r="N94" s="96"/>
      <c r="O94" s="808"/>
    </row>
    <row r="95" spans="1:15" s="97" customFormat="1" ht="31.5" customHeight="1" x14ac:dyDescent="0.25">
      <c r="A95" s="817"/>
      <c r="B95" s="780"/>
      <c r="C95" s="780"/>
      <c r="D95" s="780"/>
      <c r="E95" s="820"/>
      <c r="F95" s="204" t="s">
        <v>613</v>
      </c>
      <c r="G95" s="198"/>
      <c r="H95" s="278"/>
      <c r="I95" s="278"/>
      <c r="J95" s="278"/>
      <c r="K95" s="100"/>
      <c r="L95" s="100"/>
      <c r="M95" s="272"/>
      <c r="N95" s="96"/>
      <c r="O95" s="808"/>
    </row>
    <row r="96" spans="1:15" s="97" customFormat="1" ht="31.5" customHeight="1" x14ac:dyDescent="0.25">
      <c r="A96" s="817"/>
      <c r="B96" s="780"/>
      <c r="C96" s="780"/>
      <c r="D96" s="780"/>
      <c r="E96" s="820"/>
      <c r="F96" s="204" t="s">
        <v>614</v>
      </c>
      <c r="G96" s="198"/>
      <c r="H96" s="278"/>
      <c r="I96" s="278"/>
      <c r="J96" s="278"/>
      <c r="K96" s="100"/>
      <c r="L96" s="100"/>
      <c r="M96" s="272"/>
      <c r="N96" s="96"/>
      <c r="O96" s="808"/>
    </row>
    <row r="97" spans="1:15" s="97" customFormat="1" ht="31.5" customHeight="1" x14ac:dyDescent="0.25">
      <c r="A97" s="817"/>
      <c r="B97" s="779" t="s">
        <v>173</v>
      </c>
      <c r="C97" s="779"/>
      <c r="D97" s="779">
        <v>20</v>
      </c>
      <c r="E97" s="820"/>
      <c r="F97" s="298" t="s">
        <v>612</v>
      </c>
      <c r="G97" s="198"/>
      <c r="H97" s="278"/>
      <c r="I97" s="278"/>
      <c r="J97" s="278"/>
      <c r="K97" s="100"/>
      <c r="L97" s="100"/>
      <c r="M97" s="272"/>
      <c r="N97" s="96"/>
      <c r="O97" s="808"/>
    </row>
    <row r="98" spans="1:15" s="97" customFormat="1" ht="31.5" customHeight="1" x14ac:dyDescent="0.25">
      <c r="A98" s="817"/>
      <c r="B98" s="780"/>
      <c r="C98" s="780"/>
      <c r="D98" s="780"/>
      <c r="E98" s="820"/>
      <c r="F98" s="204" t="s">
        <v>615</v>
      </c>
      <c r="G98" s="198"/>
      <c r="H98" s="278"/>
      <c r="I98" s="278"/>
      <c r="J98" s="278"/>
      <c r="K98" s="100"/>
      <c r="L98" s="100"/>
      <c r="M98" s="272"/>
      <c r="N98" s="96"/>
      <c r="O98" s="809"/>
    </row>
    <row r="99" spans="1:15" s="97" customFormat="1" ht="31.5" customHeight="1" x14ac:dyDescent="0.25">
      <c r="A99" s="817"/>
      <c r="B99" s="779" t="s">
        <v>284</v>
      </c>
      <c r="C99" s="779"/>
      <c r="D99" s="199"/>
      <c r="E99" s="779"/>
      <c r="F99" s="204" t="s">
        <v>285</v>
      </c>
      <c r="G99" s="198"/>
      <c r="H99" s="278"/>
      <c r="I99" s="278"/>
      <c r="J99" s="278"/>
      <c r="K99" s="100"/>
      <c r="L99" s="100"/>
      <c r="M99" s="272"/>
      <c r="N99" s="96"/>
      <c r="O99" s="807" t="s">
        <v>511</v>
      </c>
    </row>
    <row r="100" spans="1:15" s="97" customFormat="1" ht="31.5" customHeight="1" x14ac:dyDescent="0.25">
      <c r="A100" s="817"/>
      <c r="B100" s="780"/>
      <c r="C100" s="780"/>
      <c r="D100" s="200"/>
      <c r="E100" s="780"/>
      <c r="F100" s="204" t="s">
        <v>286</v>
      </c>
      <c r="G100" s="198"/>
      <c r="H100" s="278"/>
      <c r="I100" s="278"/>
      <c r="J100" s="278"/>
      <c r="K100" s="100"/>
      <c r="L100" s="100"/>
      <c r="M100" s="272"/>
      <c r="N100" s="96"/>
      <c r="O100" s="808"/>
    </row>
    <row r="101" spans="1:15" s="97" customFormat="1" ht="31.5" customHeight="1" x14ac:dyDescent="0.25">
      <c r="A101" s="817"/>
      <c r="B101" s="780"/>
      <c r="C101" s="780"/>
      <c r="D101" s="200"/>
      <c r="E101" s="780"/>
      <c r="F101" s="204" t="s">
        <v>510</v>
      </c>
      <c r="G101" s="198"/>
      <c r="H101" s="278"/>
      <c r="I101" s="278"/>
      <c r="J101" s="278"/>
      <c r="K101" s="100"/>
      <c r="L101" s="100"/>
      <c r="M101" s="272"/>
      <c r="N101" s="96"/>
      <c r="O101" s="808"/>
    </row>
    <row r="102" spans="1:15" s="97" customFormat="1" ht="51.95" customHeight="1" x14ac:dyDescent="0.25">
      <c r="A102" s="817"/>
      <c r="B102" s="779" t="s">
        <v>287</v>
      </c>
      <c r="C102" s="779"/>
      <c r="D102" s="199"/>
      <c r="E102" s="779"/>
      <c r="F102" s="204" t="s">
        <v>288</v>
      </c>
      <c r="G102" s="198"/>
      <c r="H102" s="278"/>
      <c r="I102" s="278"/>
      <c r="J102" s="278"/>
      <c r="K102" s="100"/>
      <c r="L102" s="100"/>
      <c r="M102" s="272"/>
      <c r="N102" s="96"/>
      <c r="O102" s="808"/>
    </row>
    <row r="103" spans="1:15" s="97" customFormat="1" ht="31.5" customHeight="1" x14ac:dyDescent="0.25">
      <c r="A103" s="817"/>
      <c r="B103" s="780"/>
      <c r="C103" s="780"/>
      <c r="D103" s="200"/>
      <c r="E103" s="780"/>
      <c r="F103" s="204" t="s">
        <v>289</v>
      </c>
      <c r="G103" s="198"/>
      <c r="H103" s="278"/>
      <c r="I103" s="278"/>
      <c r="J103" s="278"/>
      <c r="K103" s="100"/>
      <c r="L103" s="100"/>
      <c r="M103" s="272"/>
      <c r="N103" s="96"/>
      <c r="O103" s="808"/>
    </row>
    <row r="104" spans="1:15" s="97" customFormat="1" ht="31.5" customHeight="1" x14ac:dyDescent="0.25">
      <c r="A104" s="818"/>
      <c r="B104" s="802"/>
      <c r="C104" s="802"/>
      <c r="D104" s="203"/>
      <c r="E104" s="802"/>
      <c r="F104" s="204" t="s">
        <v>290</v>
      </c>
      <c r="G104" s="198"/>
      <c r="H104" s="278"/>
      <c r="I104" s="278"/>
      <c r="J104" s="278"/>
      <c r="K104" s="100"/>
      <c r="L104" s="100"/>
      <c r="M104" s="272"/>
      <c r="N104" s="96"/>
      <c r="O104" s="809"/>
    </row>
    <row r="105" spans="1:15" s="97" customFormat="1" ht="15.75" customHeight="1" x14ac:dyDescent="0.25">
      <c r="A105" s="210"/>
      <c r="B105" s="210"/>
      <c r="C105" s="210"/>
      <c r="D105" s="210"/>
      <c r="E105" s="210"/>
      <c r="F105" s="211"/>
      <c r="G105" s="293"/>
      <c r="H105" s="293"/>
      <c r="I105" s="293"/>
      <c r="J105" s="293"/>
      <c r="K105" s="293"/>
      <c r="L105" s="293"/>
      <c r="M105" s="293"/>
      <c r="N105" s="293"/>
      <c r="O105" s="293"/>
    </row>
    <row r="106" spans="1:15" s="97" customFormat="1" ht="45" customHeight="1" x14ac:dyDescent="0.25">
      <c r="A106" s="785" t="s">
        <v>204</v>
      </c>
      <c r="B106" s="786"/>
      <c r="C106" s="786"/>
      <c r="D106" s="786"/>
      <c r="E106" s="786"/>
      <c r="F106" s="787"/>
      <c r="G106" s="198"/>
      <c r="H106" s="278"/>
      <c r="I106" s="278"/>
      <c r="J106" s="278"/>
      <c r="K106" s="100"/>
      <c r="L106" s="100"/>
      <c r="M106" s="272"/>
      <c r="N106" s="96"/>
      <c r="O106" s="96"/>
    </row>
    <row r="107" spans="1:15" s="97" customFormat="1" ht="53.25" customHeight="1" x14ac:dyDescent="0.25">
      <c r="A107" s="779" t="s">
        <v>330</v>
      </c>
      <c r="B107" s="779" t="s">
        <v>174</v>
      </c>
      <c r="C107" s="781">
        <v>0.6</v>
      </c>
      <c r="D107" s="781">
        <v>0.7</v>
      </c>
      <c r="E107" s="783">
        <v>135</v>
      </c>
      <c r="F107" s="204" t="s">
        <v>665</v>
      </c>
      <c r="G107" s="198"/>
      <c r="H107" s="278"/>
      <c r="I107" s="278"/>
      <c r="J107" s="278"/>
      <c r="K107" s="100"/>
      <c r="L107" s="100"/>
      <c r="M107" s="272"/>
      <c r="N107" s="96"/>
      <c r="O107" s="810" t="s">
        <v>523</v>
      </c>
    </row>
    <row r="108" spans="1:15" s="97" customFormat="1" ht="31.5" customHeight="1" x14ac:dyDescent="0.25">
      <c r="A108" s="780"/>
      <c r="B108" s="780"/>
      <c r="C108" s="782"/>
      <c r="D108" s="782"/>
      <c r="E108" s="784"/>
      <c r="F108" s="204" t="s">
        <v>514</v>
      </c>
      <c r="G108" s="198"/>
      <c r="H108" s="278"/>
      <c r="I108" s="278"/>
      <c r="J108" s="278"/>
      <c r="K108" s="100"/>
      <c r="L108" s="100"/>
      <c r="M108" s="272"/>
      <c r="N108" s="96"/>
      <c r="O108" s="811"/>
    </row>
    <row r="109" spans="1:15" s="97" customFormat="1" ht="25.5" x14ac:dyDescent="0.25">
      <c r="A109" s="780"/>
      <c r="B109" s="780"/>
      <c r="C109" s="782"/>
      <c r="D109" s="782"/>
      <c r="E109" s="784"/>
      <c r="F109" s="204" t="s">
        <v>515</v>
      </c>
      <c r="G109" s="198"/>
      <c r="H109" s="278"/>
      <c r="I109" s="278"/>
      <c r="J109" s="278"/>
      <c r="K109" s="100"/>
      <c r="L109" s="100"/>
      <c r="M109" s="272"/>
      <c r="N109" s="96"/>
      <c r="O109" s="811"/>
    </row>
    <row r="110" spans="1:15" s="97" customFormat="1" ht="74.25" customHeight="1" x14ac:dyDescent="0.25">
      <c r="A110" s="780"/>
      <c r="B110" s="780"/>
      <c r="C110" s="782"/>
      <c r="D110" s="782"/>
      <c r="E110" s="784"/>
      <c r="F110" s="204" t="s">
        <v>516</v>
      </c>
      <c r="G110" s="198"/>
      <c r="H110" s="278"/>
      <c r="I110" s="278"/>
      <c r="J110" s="278"/>
      <c r="K110" s="100"/>
      <c r="L110" s="100"/>
      <c r="M110" s="272"/>
      <c r="N110" s="96"/>
      <c r="O110" s="811"/>
    </row>
    <row r="111" spans="1:15" s="97" customFormat="1" ht="25.5" x14ac:dyDescent="0.25">
      <c r="A111" s="780"/>
      <c r="B111" s="780"/>
      <c r="C111" s="782"/>
      <c r="D111" s="782"/>
      <c r="E111" s="784"/>
      <c r="F111" s="204" t="s">
        <v>517</v>
      </c>
      <c r="G111" s="198"/>
      <c r="H111" s="278"/>
      <c r="I111" s="278"/>
      <c r="J111" s="278"/>
      <c r="K111" s="100"/>
      <c r="L111" s="100"/>
      <c r="M111" s="272"/>
      <c r="N111" s="96"/>
      <c r="O111" s="811"/>
    </row>
    <row r="112" spans="1:15" s="97" customFormat="1" ht="69.75" customHeight="1" x14ac:dyDescent="0.25">
      <c r="A112" s="780"/>
      <c r="B112" s="780"/>
      <c r="C112" s="782"/>
      <c r="D112" s="782"/>
      <c r="E112" s="784"/>
      <c r="F112" s="204" t="s">
        <v>513</v>
      </c>
      <c r="G112" s="198"/>
      <c r="H112" s="278"/>
      <c r="I112" s="278"/>
      <c r="J112" s="278"/>
      <c r="K112" s="100"/>
      <c r="L112" s="100"/>
      <c r="M112" s="272"/>
      <c r="N112" s="96"/>
      <c r="O112" s="811"/>
    </row>
    <row r="113" spans="1:15" s="97" customFormat="1" ht="69.75" customHeight="1" x14ac:dyDescent="0.25">
      <c r="A113" s="780"/>
      <c r="B113" s="780"/>
      <c r="C113" s="782"/>
      <c r="D113" s="782"/>
      <c r="E113" s="784"/>
      <c r="F113" s="204" t="s">
        <v>518</v>
      </c>
      <c r="G113" s="198"/>
      <c r="H113" s="278"/>
      <c r="I113" s="278"/>
      <c r="J113" s="278"/>
      <c r="K113" s="100"/>
      <c r="L113" s="100"/>
      <c r="M113" s="272"/>
      <c r="N113" s="96"/>
      <c r="O113" s="811"/>
    </row>
    <row r="114" spans="1:15" s="97" customFormat="1" ht="31.5" customHeight="1" x14ac:dyDescent="0.25">
      <c r="A114" s="780"/>
      <c r="B114" s="802"/>
      <c r="C114" s="797"/>
      <c r="D114" s="797"/>
      <c r="E114" s="803"/>
      <c r="F114" s="204" t="s">
        <v>660</v>
      </c>
      <c r="G114" s="198"/>
      <c r="H114" s="278"/>
      <c r="I114" s="278"/>
      <c r="J114" s="278"/>
      <c r="K114" s="100"/>
      <c r="L114" s="100"/>
      <c r="M114" s="272"/>
      <c r="N114" s="96"/>
      <c r="O114" s="811"/>
    </row>
    <row r="115" spans="1:15" s="97" customFormat="1" ht="31.5" customHeight="1" x14ac:dyDescent="0.25">
      <c r="A115" s="780"/>
      <c r="B115" s="779" t="s">
        <v>244</v>
      </c>
      <c r="C115" s="779"/>
      <c r="D115" s="779"/>
      <c r="E115" s="779"/>
      <c r="F115" s="204" t="s">
        <v>521</v>
      </c>
      <c r="G115" s="198"/>
      <c r="H115" s="278"/>
      <c r="I115" s="278"/>
      <c r="J115" s="278"/>
      <c r="K115" s="100"/>
      <c r="L115" s="100"/>
      <c r="M115" s="272"/>
      <c r="N115" s="96"/>
      <c r="O115" s="811"/>
    </row>
    <row r="116" spans="1:15" s="97" customFormat="1" ht="31.5" customHeight="1" x14ac:dyDescent="0.25">
      <c r="A116" s="780"/>
      <c r="B116" s="780"/>
      <c r="C116" s="780"/>
      <c r="D116" s="780"/>
      <c r="E116" s="780"/>
      <c r="F116" s="204" t="s">
        <v>519</v>
      </c>
      <c r="G116" s="198"/>
      <c r="H116" s="278"/>
      <c r="I116" s="278"/>
      <c r="J116" s="278"/>
      <c r="K116" s="100"/>
      <c r="L116" s="100"/>
      <c r="M116" s="272"/>
      <c r="N116" s="96"/>
      <c r="O116" s="811"/>
    </row>
    <row r="117" spans="1:15" s="97" customFormat="1" ht="31.5" customHeight="1" x14ac:dyDescent="0.25">
      <c r="A117" s="780"/>
      <c r="B117" s="780"/>
      <c r="C117" s="780"/>
      <c r="D117" s="780"/>
      <c r="E117" s="780"/>
      <c r="F117" s="204" t="s">
        <v>520</v>
      </c>
      <c r="G117" s="198"/>
      <c r="H117" s="278"/>
      <c r="I117" s="278"/>
      <c r="J117" s="278"/>
      <c r="K117" s="100"/>
      <c r="L117" s="100"/>
      <c r="M117" s="272"/>
      <c r="N117" s="96"/>
      <c r="O117" s="811"/>
    </row>
    <row r="118" spans="1:15" s="97" customFormat="1" ht="31.5" customHeight="1" x14ac:dyDescent="0.25">
      <c r="A118" s="780"/>
      <c r="B118" s="780"/>
      <c r="C118" s="780"/>
      <c r="D118" s="780"/>
      <c r="E118" s="780"/>
      <c r="F118" s="204" t="s">
        <v>522</v>
      </c>
      <c r="G118" s="198"/>
      <c r="H118" s="278"/>
      <c r="I118" s="278"/>
      <c r="J118" s="278"/>
      <c r="K118" s="100"/>
      <c r="L118" s="100"/>
      <c r="M118" s="272"/>
      <c r="N118" s="96"/>
      <c r="O118" s="812"/>
    </row>
    <row r="119" spans="1:15" s="97" customFormat="1" ht="25.5" x14ac:dyDescent="0.25">
      <c r="A119" s="779" t="s">
        <v>331</v>
      </c>
      <c r="B119" s="779" t="s">
        <v>180</v>
      </c>
      <c r="C119" s="781">
        <v>0.75</v>
      </c>
      <c r="D119" s="781">
        <v>0.77</v>
      </c>
      <c r="E119" s="783"/>
      <c r="F119" s="307" t="s">
        <v>616</v>
      </c>
      <c r="G119" s="198"/>
      <c r="H119" s="278"/>
      <c r="I119" s="278"/>
      <c r="J119" s="278"/>
      <c r="K119" s="100"/>
      <c r="L119" s="100"/>
      <c r="M119" s="272"/>
      <c r="N119" s="96"/>
      <c r="O119" s="807" t="s">
        <v>670</v>
      </c>
    </row>
    <row r="120" spans="1:15" s="97" customFormat="1" ht="25.5" x14ac:dyDescent="0.25">
      <c r="A120" s="780"/>
      <c r="B120" s="780"/>
      <c r="C120" s="782"/>
      <c r="D120" s="782"/>
      <c r="E120" s="784"/>
      <c r="F120" s="307" t="s">
        <v>617</v>
      </c>
      <c r="G120" s="198"/>
      <c r="H120" s="278"/>
      <c r="I120" s="278"/>
      <c r="J120" s="278"/>
      <c r="K120" s="100"/>
      <c r="L120" s="100"/>
      <c r="M120" s="272"/>
      <c r="N120" s="96"/>
      <c r="O120" s="808"/>
    </row>
    <row r="121" spans="1:15" s="97" customFormat="1" ht="51" x14ac:dyDescent="0.25">
      <c r="A121" s="780"/>
      <c r="B121" s="780"/>
      <c r="C121" s="782"/>
      <c r="D121" s="782"/>
      <c r="E121" s="784"/>
      <c r="F121" s="307" t="s">
        <v>618</v>
      </c>
      <c r="G121" s="198"/>
      <c r="H121" s="278"/>
      <c r="I121" s="278"/>
      <c r="J121" s="278"/>
      <c r="K121" s="100"/>
      <c r="L121" s="100"/>
      <c r="M121" s="272"/>
      <c r="N121" s="96"/>
      <c r="O121" s="808"/>
    </row>
    <row r="122" spans="1:15" s="97" customFormat="1" ht="25.5" x14ac:dyDescent="0.25">
      <c r="A122" s="780"/>
      <c r="B122" s="780"/>
      <c r="C122" s="782"/>
      <c r="D122" s="782"/>
      <c r="E122" s="784"/>
      <c r="F122" s="307" t="s">
        <v>619</v>
      </c>
      <c r="G122" s="198"/>
      <c r="H122" s="278"/>
      <c r="I122" s="278"/>
      <c r="J122" s="278"/>
      <c r="K122" s="100"/>
      <c r="L122" s="100"/>
      <c r="M122" s="272"/>
      <c r="N122" s="96"/>
      <c r="O122" s="808"/>
    </row>
    <row r="123" spans="1:15" s="97" customFormat="1" x14ac:dyDescent="0.25">
      <c r="A123" s="780"/>
      <c r="B123" s="779" t="s">
        <v>264</v>
      </c>
      <c r="C123" s="794">
        <v>1</v>
      </c>
      <c r="D123" s="794"/>
      <c r="E123" s="794"/>
      <c r="F123" s="308" t="s">
        <v>620</v>
      </c>
      <c r="G123" s="198"/>
      <c r="H123" s="278"/>
      <c r="I123" s="278"/>
      <c r="J123" s="278"/>
      <c r="K123" s="100"/>
      <c r="L123" s="100"/>
      <c r="M123" s="272"/>
      <c r="N123" s="96"/>
      <c r="O123" s="808"/>
    </row>
    <row r="124" spans="1:15" s="97" customFormat="1" ht="25.5" x14ac:dyDescent="0.25">
      <c r="A124" s="780"/>
      <c r="B124" s="780"/>
      <c r="C124" s="795"/>
      <c r="D124" s="795"/>
      <c r="E124" s="795"/>
      <c r="F124" s="308" t="s">
        <v>621</v>
      </c>
      <c r="G124" s="198"/>
      <c r="H124" s="278"/>
      <c r="I124" s="278"/>
      <c r="J124" s="278"/>
      <c r="K124" s="100"/>
      <c r="L124" s="100"/>
      <c r="M124" s="272"/>
      <c r="N124" s="96"/>
      <c r="O124" s="808"/>
    </row>
    <row r="125" spans="1:15" s="97" customFormat="1" x14ac:dyDescent="0.25">
      <c r="A125" s="780"/>
      <c r="B125" s="780"/>
      <c r="C125" s="795"/>
      <c r="D125" s="795"/>
      <c r="E125" s="795"/>
      <c r="F125" s="308" t="s">
        <v>622</v>
      </c>
      <c r="G125" s="198"/>
      <c r="H125" s="278"/>
      <c r="I125" s="278"/>
      <c r="J125" s="278"/>
      <c r="K125" s="100"/>
      <c r="L125" s="100"/>
      <c r="M125" s="272"/>
      <c r="N125" s="96"/>
      <c r="O125" s="808"/>
    </row>
    <row r="126" spans="1:15" s="97" customFormat="1" ht="25.5" x14ac:dyDescent="0.25">
      <c r="A126" s="780"/>
      <c r="B126" s="780"/>
      <c r="C126" s="795"/>
      <c r="D126" s="795"/>
      <c r="E126" s="795"/>
      <c r="F126" s="309" t="s">
        <v>623</v>
      </c>
      <c r="G126" s="198"/>
      <c r="H126" s="278"/>
      <c r="I126" s="278"/>
      <c r="J126" s="278"/>
      <c r="K126" s="100"/>
      <c r="L126" s="100"/>
      <c r="M126" s="272"/>
      <c r="N126" s="96"/>
      <c r="O126" s="808"/>
    </row>
    <row r="127" spans="1:15" s="97" customFormat="1" ht="25.5" x14ac:dyDescent="0.25">
      <c r="A127" s="780"/>
      <c r="B127" s="780"/>
      <c r="C127" s="795"/>
      <c r="D127" s="795"/>
      <c r="E127" s="795"/>
      <c r="F127" s="308" t="s">
        <v>624</v>
      </c>
      <c r="G127" s="198"/>
      <c r="H127" s="278"/>
      <c r="I127" s="278"/>
      <c r="J127" s="278"/>
      <c r="K127" s="100"/>
      <c r="L127" s="100"/>
      <c r="M127" s="272"/>
      <c r="N127" s="96"/>
      <c r="O127" s="808"/>
    </row>
    <row r="128" spans="1:15" s="97" customFormat="1" ht="25.5" x14ac:dyDescent="0.25">
      <c r="A128" s="780"/>
      <c r="B128" s="780"/>
      <c r="C128" s="795"/>
      <c r="D128" s="795"/>
      <c r="E128" s="795"/>
      <c r="F128" s="307" t="s">
        <v>660</v>
      </c>
      <c r="G128" s="198"/>
      <c r="H128" s="278"/>
      <c r="I128" s="278"/>
      <c r="J128" s="278"/>
      <c r="K128" s="100"/>
      <c r="L128" s="100"/>
      <c r="M128" s="272"/>
      <c r="N128" s="96"/>
      <c r="O128" s="808"/>
    </row>
    <row r="129" spans="1:15" s="97" customFormat="1" ht="25.5" x14ac:dyDescent="0.25">
      <c r="A129" s="780"/>
      <c r="B129" s="802"/>
      <c r="C129" s="796"/>
      <c r="D129" s="796"/>
      <c r="E129" s="796"/>
      <c r="F129" s="307" t="s">
        <v>661</v>
      </c>
      <c r="G129" s="198"/>
      <c r="H129" s="278"/>
      <c r="I129" s="278"/>
      <c r="J129" s="278"/>
      <c r="K129" s="100"/>
      <c r="L129" s="100"/>
      <c r="M129" s="272"/>
      <c r="N129" s="96"/>
      <c r="O129" s="808"/>
    </row>
    <row r="130" spans="1:15" s="97" customFormat="1" x14ac:dyDescent="0.25">
      <c r="A130" s="780"/>
      <c r="B130" s="779" t="s">
        <v>181</v>
      </c>
      <c r="C130" s="781">
        <v>0.6</v>
      </c>
      <c r="D130" s="781">
        <v>0.62</v>
      </c>
      <c r="E130" s="783"/>
      <c r="F130" s="307" t="s">
        <v>625</v>
      </c>
      <c r="G130" s="198"/>
      <c r="H130" s="278"/>
      <c r="I130" s="278"/>
      <c r="J130" s="278"/>
      <c r="K130" s="100"/>
      <c r="L130" s="100"/>
      <c r="M130" s="272"/>
      <c r="N130" s="96"/>
      <c r="O130" s="808"/>
    </row>
    <row r="131" spans="1:15" s="97" customFormat="1" ht="25.5" x14ac:dyDescent="0.25">
      <c r="A131" s="780"/>
      <c r="B131" s="780"/>
      <c r="C131" s="782"/>
      <c r="D131" s="782"/>
      <c r="E131" s="784"/>
      <c r="F131" s="307" t="s">
        <v>626</v>
      </c>
      <c r="G131" s="198"/>
      <c r="H131" s="278"/>
      <c r="I131" s="278"/>
      <c r="J131" s="278"/>
      <c r="K131" s="100"/>
      <c r="L131" s="100"/>
      <c r="M131" s="272"/>
      <c r="N131" s="96"/>
      <c r="O131" s="808"/>
    </row>
    <row r="132" spans="1:15" s="97" customFormat="1" ht="25.5" x14ac:dyDescent="0.25">
      <c r="A132" s="780"/>
      <c r="B132" s="780"/>
      <c r="C132" s="782"/>
      <c r="D132" s="782"/>
      <c r="E132" s="784"/>
      <c r="F132" s="307" t="s">
        <v>627</v>
      </c>
      <c r="G132" s="198"/>
      <c r="H132" s="278"/>
      <c r="I132" s="278"/>
      <c r="J132" s="278"/>
      <c r="K132" s="100"/>
      <c r="L132" s="100"/>
      <c r="M132" s="272"/>
      <c r="N132" s="96"/>
      <c r="O132" s="808"/>
    </row>
    <row r="133" spans="1:15" s="97" customFormat="1" ht="25.5" x14ac:dyDescent="0.25">
      <c r="A133" s="780"/>
      <c r="B133" s="780"/>
      <c r="C133" s="782"/>
      <c r="D133" s="782"/>
      <c r="E133" s="784"/>
      <c r="F133" s="307" t="s">
        <v>662</v>
      </c>
      <c r="G133" s="198"/>
      <c r="H133" s="278"/>
      <c r="I133" s="278"/>
      <c r="J133" s="278"/>
      <c r="K133" s="100"/>
      <c r="L133" s="100"/>
      <c r="M133" s="272"/>
      <c r="N133" s="96"/>
      <c r="O133" s="809"/>
    </row>
    <row r="134" spans="1:15" s="97" customFormat="1" ht="15.75" customHeight="1" x14ac:dyDescent="0.25">
      <c r="A134" s="210"/>
      <c r="B134" s="210"/>
      <c r="C134" s="210"/>
      <c r="D134" s="210"/>
      <c r="E134" s="210"/>
      <c r="F134" s="211"/>
      <c r="G134" s="293"/>
      <c r="H134" s="293"/>
      <c r="I134" s="293"/>
      <c r="J134" s="293"/>
      <c r="K134" s="293"/>
      <c r="L134" s="293"/>
      <c r="M134" s="293"/>
      <c r="N134" s="293"/>
      <c r="O134" s="293"/>
    </row>
    <row r="135" spans="1:15" ht="42.75" customHeight="1" x14ac:dyDescent="0.25">
      <c r="A135" s="785" t="s">
        <v>205</v>
      </c>
      <c r="B135" s="786"/>
      <c r="C135" s="786"/>
      <c r="D135" s="786"/>
      <c r="E135" s="786"/>
      <c r="F135" s="787"/>
      <c r="G135" s="214"/>
      <c r="H135" s="278"/>
      <c r="I135" s="278"/>
      <c r="J135" s="278"/>
      <c r="K135" s="100"/>
      <c r="L135" s="100"/>
      <c r="M135" s="279"/>
      <c r="N135" s="220"/>
      <c r="O135" s="822" t="s">
        <v>671</v>
      </c>
    </row>
    <row r="136" spans="1:15" ht="33.950000000000003" customHeight="1" x14ac:dyDescent="0.25">
      <c r="A136" s="248" t="s">
        <v>332</v>
      </c>
      <c r="B136" s="248" t="s">
        <v>175</v>
      </c>
      <c r="C136" s="248">
        <v>10</v>
      </c>
      <c r="D136" s="248">
        <v>2</v>
      </c>
      <c r="E136" s="249"/>
      <c r="F136" s="206" t="s">
        <v>524</v>
      </c>
      <c r="G136" s="214"/>
      <c r="H136" s="278"/>
      <c r="I136" s="278"/>
      <c r="J136" s="278"/>
      <c r="K136" s="100"/>
      <c r="L136" s="100"/>
      <c r="M136" s="279"/>
      <c r="N136" s="220"/>
      <c r="O136" s="823"/>
    </row>
    <row r="137" spans="1:15" ht="25.5" x14ac:dyDescent="0.25">
      <c r="A137" s="248" t="s">
        <v>333</v>
      </c>
      <c r="B137" s="248" t="s">
        <v>176</v>
      </c>
      <c r="C137" s="248">
        <v>10</v>
      </c>
      <c r="D137" s="248">
        <v>2</v>
      </c>
      <c r="E137" s="249"/>
      <c r="F137" s="206" t="s">
        <v>525</v>
      </c>
      <c r="G137" s="214"/>
      <c r="H137" s="278"/>
      <c r="I137" s="278"/>
      <c r="J137" s="278"/>
      <c r="K137" s="100"/>
      <c r="L137" s="100"/>
      <c r="M137" s="279"/>
      <c r="N137" s="220"/>
      <c r="O137" s="824"/>
    </row>
    <row r="138" spans="1:15" s="97" customFormat="1" ht="15.75" customHeight="1" x14ac:dyDescent="0.25">
      <c r="A138" s="210"/>
      <c r="B138" s="210"/>
      <c r="C138" s="210"/>
      <c r="D138" s="210"/>
      <c r="E138" s="210"/>
      <c r="F138" s="211"/>
      <c r="G138" s="293"/>
      <c r="H138" s="293"/>
      <c r="I138" s="293"/>
      <c r="J138" s="293"/>
      <c r="K138" s="293"/>
      <c r="L138" s="293"/>
      <c r="M138" s="293"/>
      <c r="N138" s="293"/>
      <c r="O138" s="293"/>
    </row>
    <row r="139" spans="1:15" s="97" customFormat="1" ht="50.25" customHeight="1" x14ac:dyDescent="0.25">
      <c r="A139" s="785" t="s">
        <v>357</v>
      </c>
      <c r="B139" s="786"/>
      <c r="C139" s="786"/>
      <c r="D139" s="786"/>
      <c r="E139" s="786"/>
      <c r="F139" s="787"/>
      <c r="G139" s="198"/>
      <c r="H139" s="278"/>
      <c r="I139" s="278"/>
      <c r="J139" s="278"/>
      <c r="K139" s="100"/>
      <c r="L139" s="100"/>
      <c r="M139" s="272"/>
      <c r="N139" s="96"/>
      <c r="O139" s="96"/>
    </row>
    <row r="140" spans="1:15" s="97" customFormat="1" ht="31.5" customHeight="1" x14ac:dyDescent="0.25">
      <c r="A140" s="788" t="s">
        <v>659</v>
      </c>
      <c r="B140" s="788" t="s">
        <v>293</v>
      </c>
      <c r="C140" s="788">
        <v>1</v>
      </c>
      <c r="D140" s="215"/>
      <c r="E140" s="791">
        <v>50</v>
      </c>
      <c r="F140" s="206" t="s">
        <v>656</v>
      </c>
      <c r="G140" s="198"/>
      <c r="H140" s="278"/>
      <c r="I140" s="278"/>
      <c r="J140" s="278"/>
      <c r="K140" s="100"/>
      <c r="L140" s="100"/>
      <c r="M140" s="272"/>
      <c r="N140" s="96"/>
      <c r="O140" s="807" t="s">
        <v>672</v>
      </c>
    </row>
    <row r="141" spans="1:15" s="97" customFormat="1" ht="31.5" customHeight="1" x14ac:dyDescent="0.25">
      <c r="A141" s="789"/>
      <c r="B141" s="789"/>
      <c r="C141" s="789"/>
      <c r="D141" s="216"/>
      <c r="E141" s="792"/>
      <c r="F141" s="206" t="s">
        <v>657</v>
      </c>
      <c r="G141" s="198"/>
      <c r="H141" s="278"/>
      <c r="I141" s="278"/>
      <c r="J141" s="278"/>
      <c r="K141" s="100"/>
      <c r="L141" s="100"/>
      <c r="M141" s="272"/>
      <c r="N141" s="96"/>
      <c r="O141" s="808"/>
    </row>
    <row r="142" spans="1:15" s="97" customFormat="1" ht="31.5" customHeight="1" x14ac:dyDescent="0.25">
      <c r="A142" s="790"/>
      <c r="B142" s="790"/>
      <c r="C142" s="790"/>
      <c r="D142" s="217"/>
      <c r="E142" s="793"/>
      <c r="F142" s="312" t="s">
        <v>658</v>
      </c>
      <c r="G142" s="198"/>
      <c r="H142" s="198"/>
      <c r="I142" s="198"/>
      <c r="J142" s="198"/>
      <c r="K142" s="96"/>
      <c r="L142" s="96"/>
      <c r="M142" s="96"/>
      <c r="N142" s="96"/>
      <c r="O142" s="809"/>
    </row>
    <row r="143" spans="1:15" ht="15" customHeight="1" x14ac:dyDescent="0.25">
      <c r="A143" s="213"/>
      <c r="B143" s="643" t="s">
        <v>537</v>
      </c>
      <c r="C143" s="643" t="s">
        <v>372</v>
      </c>
      <c r="D143" s="643" t="s">
        <v>132</v>
      </c>
      <c r="E143" s="632" t="s">
        <v>535</v>
      </c>
      <c r="F143" s="633"/>
      <c r="G143" s="633"/>
      <c r="H143" s="763"/>
      <c r="I143" s="643" t="s">
        <v>368</v>
      </c>
      <c r="J143" s="643" t="s">
        <v>369</v>
      </c>
    </row>
    <row r="144" spans="1:15" ht="57.75" customHeight="1" x14ac:dyDescent="0.25">
      <c r="A144" s="213"/>
      <c r="B144" s="644"/>
      <c r="C144" s="644"/>
      <c r="D144" s="644"/>
      <c r="E144" s="252" t="s">
        <v>373</v>
      </c>
      <c r="F144" s="252" t="s">
        <v>374</v>
      </c>
      <c r="G144" s="252" t="s">
        <v>375</v>
      </c>
      <c r="H144" s="252" t="s">
        <v>370</v>
      </c>
      <c r="I144" s="644"/>
      <c r="J144" s="644"/>
    </row>
    <row r="145" spans="1:12" x14ac:dyDescent="0.25">
      <c r="A145" s="213"/>
      <c r="B145" s="223" t="str">
        <f>'5. Valoración_Riesgo '!M10</f>
        <v>Mantener a las autoridades al tanto de las acciones y los planes, programas y proyectos en ejecución y por ejecutar, motivándoles acerca de su importancia.</v>
      </c>
      <c r="C145" s="96"/>
      <c r="D145" s="96"/>
      <c r="E145" s="100"/>
      <c r="F145" s="100"/>
      <c r="G145" s="100"/>
      <c r="H145" s="178"/>
      <c r="I145" s="101">
        <f>SUM(E145:H145)</f>
        <v>0</v>
      </c>
      <c r="J145" s="152"/>
    </row>
    <row r="146" spans="1:12" x14ac:dyDescent="0.25">
      <c r="A146" s="213"/>
      <c r="B146" s="223" t="str">
        <f>'5. Valoración_Riesgo '!M11</f>
        <v>Solicitar a la cúpula política la definición final de las funciones de la DPS y su determinación estructural; y la consolidación de los procesos a cargo de la Dirección y los correspondientes a otras unidades que se encuentren íntimamente relacionados con Promoción de la Salud..</v>
      </c>
      <c r="C146" s="96"/>
      <c r="D146" s="96"/>
      <c r="E146" s="100"/>
      <c r="F146" s="100"/>
      <c r="G146" s="100"/>
      <c r="H146" s="178"/>
      <c r="I146" s="101">
        <f>SUM(E146:H146)</f>
        <v>0</v>
      </c>
      <c r="J146" s="152"/>
    </row>
    <row r="147" spans="1:12" x14ac:dyDescent="0.25">
      <c r="A147" s="213"/>
      <c r="B147" s="223" t="str">
        <f>'5. Valoración_Riesgo '!M12</f>
        <v xml:space="preserve">
Mantener un adecuado proceso de divulgación y empoderamiento del  recurso humano institucional acerca de los procesos a cargo de la Dirección y los correspondientes a otras unidades que se encuentren íntimamente relacionados con Promoción de la Salud.</v>
      </c>
      <c r="C147" s="96"/>
      <c r="D147" s="96"/>
      <c r="E147" s="100"/>
      <c r="F147" s="100"/>
      <c r="G147" s="100"/>
      <c r="H147" s="178"/>
      <c r="I147" s="101">
        <f>SUM(E147:H147)</f>
        <v>0</v>
      </c>
      <c r="J147" s="152"/>
    </row>
    <row r="148" spans="1:12" x14ac:dyDescent="0.25">
      <c r="A148" s="213"/>
      <c r="B148" s="213"/>
      <c r="C148" s="213"/>
      <c r="D148" s="213"/>
      <c r="E148" s="213"/>
      <c r="F148" s="213"/>
      <c r="G148" s="213"/>
      <c r="H148" s="213"/>
      <c r="I148" s="213"/>
      <c r="J148" s="213"/>
    </row>
    <row r="149" spans="1:12" x14ac:dyDescent="0.25">
      <c r="A149" s="213"/>
      <c r="B149" s="213"/>
      <c r="C149" s="213"/>
      <c r="D149" s="213"/>
      <c r="E149" s="213"/>
      <c r="F149" s="213"/>
      <c r="G149" s="213"/>
      <c r="H149" s="213"/>
      <c r="I149" s="213"/>
      <c r="J149" s="213"/>
    </row>
    <row r="150" spans="1:12" x14ac:dyDescent="0.25">
      <c r="A150" s="213"/>
      <c r="B150" s="213"/>
      <c r="C150" s="213"/>
      <c r="D150" s="213"/>
      <c r="E150" s="213"/>
      <c r="F150" s="213"/>
      <c r="G150" s="213"/>
      <c r="H150" s="213"/>
      <c r="I150" s="213"/>
      <c r="J150" s="213"/>
    </row>
    <row r="151" spans="1:12" ht="15" customHeight="1" x14ac:dyDescent="0.25">
      <c r="A151" s="213"/>
      <c r="B151" s="648" t="s">
        <v>237</v>
      </c>
      <c r="C151" s="648"/>
      <c r="D151" s="648"/>
      <c r="E151" s="648"/>
      <c r="F151" s="648"/>
      <c r="G151" s="648"/>
      <c r="H151" s="648"/>
      <c r="I151" s="648"/>
      <c r="J151" s="648"/>
      <c r="K151" s="648"/>
    </row>
    <row r="152" spans="1:12" ht="15" customHeight="1" x14ac:dyDescent="0.25">
      <c r="A152" s="213"/>
      <c r="B152" s="648"/>
      <c r="C152" s="648"/>
      <c r="D152" s="648"/>
      <c r="E152" s="648"/>
      <c r="F152" s="648"/>
      <c r="G152" s="648"/>
      <c r="H152" s="648"/>
      <c r="I152" s="648"/>
      <c r="J152" s="648"/>
      <c r="K152" s="648"/>
    </row>
    <row r="153" spans="1:12" ht="15" customHeight="1" x14ac:dyDescent="0.25">
      <c r="A153" s="213"/>
      <c r="B153" s="649" t="s">
        <v>124</v>
      </c>
      <c r="C153" s="649"/>
      <c r="D153" s="649"/>
      <c r="E153" s="649"/>
      <c r="F153" s="649"/>
      <c r="G153" s="649"/>
      <c r="H153" s="649"/>
      <c r="I153" s="649"/>
      <c r="J153" s="649"/>
      <c r="K153" s="649"/>
    </row>
    <row r="154" spans="1:12" ht="15" customHeight="1" x14ac:dyDescent="0.25">
      <c r="A154" s="213"/>
      <c r="B154" s="649"/>
      <c r="C154" s="649"/>
      <c r="D154" s="649"/>
      <c r="E154" s="649"/>
      <c r="F154" s="649"/>
      <c r="G154" s="649"/>
      <c r="H154" s="649"/>
      <c r="I154" s="649"/>
      <c r="J154" s="649"/>
      <c r="K154" s="649"/>
    </row>
    <row r="155" spans="1:12" ht="15.75" x14ac:dyDescent="0.25">
      <c r="A155" s="213"/>
      <c r="B155" s="650" t="s">
        <v>125</v>
      </c>
      <c r="C155" s="651"/>
      <c r="D155" s="651"/>
      <c r="E155" s="651"/>
      <c r="F155" s="651"/>
      <c r="G155" s="651"/>
      <c r="H155" s="651"/>
      <c r="I155" s="651"/>
      <c r="J155" s="651"/>
      <c r="K155" s="651"/>
    </row>
    <row r="156" spans="1:12" ht="15.75" customHeight="1" x14ac:dyDescent="0.25">
      <c r="A156" s="213"/>
      <c r="B156" s="652" t="s">
        <v>126</v>
      </c>
      <c r="C156" s="653"/>
      <c r="D156" s="289"/>
      <c r="E156" s="654" t="s">
        <v>127</v>
      </c>
      <c r="F156" s="654"/>
      <c r="G156" s="654"/>
      <c r="H156" s="654"/>
      <c r="I156" s="654"/>
      <c r="J156" s="654"/>
      <c r="K156" s="654"/>
    </row>
    <row r="157" spans="1:12" ht="31.5" x14ac:dyDescent="0.25">
      <c r="A157" s="213"/>
      <c r="B157" s="652" t="s">
        <v>128</v>
      </c>
      <c r="C157" s="658"/>
      <c r="D157" s="658"/>
      <c r="E157" s="653"/>
      <c r="F157" s="287"/>
      <c r="G157" s="115" t="s">
        <v>526</v>
      </c>
      <c r="H157" s="116"/>
      <c r="I157" s="116"/>
      <c r="J157" s="116"/>
      <c r="K157" s="260" t="s">
        <v>527</v>
      </c>
      <c r="L157" s="119" t="s">
        <v>528</v>
      </c>
    </row>
    <row r="158" spans="1:12" ht="15" customHeight="1" x14ac:dyDescent="0.25">
      <c r="A158" s="213"/>
      <c r="B158" s="662" t="s">
        <v>129</v>
      </c>
      <c r="C158" s="662" t="s">
        <v>130</v>
      </c>
      <c r="D158" s="664" t="s">
        <v>673</v>
      </c>
      <c r="E158" s="664" t="s">
        <v>131</v>
      </c>
      <c r="F158" s="286" t="s">
        <v>132</v>
      </c>
      <c r="G158" s="117" t="s">
        <v>133</v>
      </c>
      <c r="H158" s="117" t="s">
        <v>134</v>
      </c>
      <c r="I158" s="117" t="s">
        <v>135</v>
      </c>
      <c r="J158" s="117" t="s">
        <v>136</v>
      </c>
      <c r="K158" s="288" t="s">
        <v>529</v>
      </c>
      <c r="L158" s="120"/>
    </row>
    <row r="159" spans="1:12" ht="15" customHeight="1" x14ac:dyDescent="0.25">
      <c r="A159" s="213"/>
      <c r="B159" s="663"/>
      <c r="C159" s="663"/>
      <c r="D159" s="665"/>
      <c r="E159" s="665"/>
      <c r="F159" s="287"/>
      <c r="G159" s="118"/>
      <c r="H159" s="118"/>
      <c r="I159" s="118"/>
      <c r="J159" s="118"/>
      <c r="K159" s="288"/>
      <c r="L159" s="121"/>
    </row>
    <row r="160" spans="1:12" ht="15.75" x14ac:dyDescent="0.25">
      <c r="A160" s="213"/>
      <c r="B160" s="681" t="s">
        <v>137</v>
      </c>
      <c r="C160" s="261"/>
      <c r="D160" s="262"/>
      <c r="E160" s="262"/>
      <c r="F160" s="128"/>
      <c r="G160" s="128"/>
      <c r="H160" s="128"/>
      <c r="I160" s="128"/>
      <c r="J160" s="263"/>
      <c r="K160" s="279"/>
      <c r="L160" s="279"/>
    </row>
    <row r="161" spans="1:12" ht="15.75" x14ac:dyDescent="0.25">
      <c r="A161" s="213"/>
      <c r="B161" s="682"/>
      <c r="C161" s="261"/>
      <c r="D161" s="262"/>
      <c r="E161" s="262"/>
      <c r="F161" s="128"/>
      <c r="G161" s="128"/>
      <c r="H161" s="128"/>
      <c r="I161" s="128"/>
      <c r="J161" s="263"/>
      <c r="K161" s="279"/>
      <c r="L161" s="279"/>
    </row>
    <row r="162" spans="1:12" ht="15.75" x14ac:dyDescent="0.25">
      <c r="A162" s="213"/>
      <c r="B162" s="682"/>
      <c r="C162" s="261"/>
      <c r="D162" s="262"/>
      <c r="E162" s="264"/>
      <c r="F162" s="128"/>
      <c r="G162" s="128"/>
      <c r="H162" s="128"/>
      <c r="I162" s="128"/>
      <c r="J162" s="263"/>
      <c r="K162" s="279"/>
      <c r="L162" s="279"/>
    </row>
    <row r="163" spans="1:12" ht="15.75" x14ac:dyDescent="0.25">
      <c r="A163" s="213"/>
      <c r="B163" s="682"/>
      <c r="C163" s="261"/>
      <c r="D163" s="262"/>
      <c r="E163" s="262"/>
      <c r="F163" s="128"/>
      <c r="G163" s="128"/>
      <c r="H163" s="128"/>
      <c r="I163" s="128"/>
      <c r="J163" s="263"/>
      <c r="K163" s="279"/>
      <c r="L163" s="279"/>
    </row>
    <row r="164" spans="1:12" ht="15.75" x14ac:dyDescent="0.25">
      <c r="A164" s="213"/>
      <c r="B164" s="683"/>
      <c r="C164" s="261"/>
      <c r="D164" s="262"/>
      <c r="E164" s="262"/>
      <c r="F164" s="128"/>
      <c r="G164" s="128"/>
      <c r="H164" s="128"/>
      <c r="I164" s="128"/>
      <c r="J164" s="263"/>
      <c r="K164" s="279"/>
      <c r="L164" s="279"/>
    </row>
    <row r="165" spans="1:12" ht="15.75" x14ac:dyDescent="0.25">
      <c r="A165" s="213"/>
      <c r="B165" s="684" t="s">
        <v>138</v>
      </c>
      <c r="C165" s="261"/>
      <c r="D165" s="262"/>
      <c r="E165" s="262"/>
      <c r="F165" s="128"/>
      <c r="G165" s="128"/>
      <c r="H165" s="128"/>
      <c r="I165" s="128"/>
      <c r="J165" s="263"/>
      <c r="K165" s="279"/>
      <c r="L165" s="279"/>
    </row>
    <row r="166" spans="1:12" ht="15.75" x14ac:dyDescent="0.25">
      <c r="A166" s="213"/>
      <c r="B166" s="685"/>
      <c r="C166" s="261"/>
      <c r="D166" s="262"/>
      <c r="E166" s="262"/>
      <c r="F166" s="128"/>
      <c r="G166" s="128"/>
      <c r="H166" s="128"/>
      <c r="I166" s="128"/>
      <c r="J166" s="263"/>
      <c r="K166" s="279"/>
      <c r="L166" s="279"/>
    </row>
    <row r="167" spans="1:12" ht="15.75" x14ac:dyDescent="0.25">
      <c r="A167" s="213"/>
      <c r="B167" s="685"/>
      <c r="C167" s="261"/>
      <c r="D167" s="262"/>
      <c r="E167" s="262"/>
      <c r="F167" s="128"/>
      <c r="G167" s="128"/>
      <c r="H167" s="128"/>
      <c r="I167" s="128"/>
      <c r="J167" s="263"/>
      <c r="K167" s="279"/>
      <c r="L167" s="279"/>
    </row>
    <row r="168" spans="1:12" ht="15.75" x14ac:dyDescent="0.25">
      <c r="B168" s="685"/>
      <c r="C168" s="261"/>
      <c r="D168" s="262"/>
      <c r="E168" s="262"/>
      <c r="F168" s="128"/>
      <c r="G168" s="128"/>
      <c r="H168" s="128"/>
      <c r="I168" s="128"/>
      <c r="J168" s="263"/>
      <c r="K168" s="279"/>
      <c r="L168" s="279"/>
    </row>
    <row r="169" spans="1:12" ht="15.75" x14ac:dyDescent="0.25">
      <c r="B169" s="686"/>
      <c r="C169" s="261"/>
      <c r="D169" s="262"/>
      <c r="E169" s="262"/>
      <c r="F169" s="128"/>
      <c r="G169" s="128"/>
      <c r="H169" s="128"/>
      <c r="I169" s="128"/>
      <c r="J169" s="263"/>
      <c r="K169" s="279"/>
      <c r="L169" s="279"/>
    </row>
    <row r="170" spans="1:12" ht="15.75" x14ac:dyDescent="0.25">
      <c r="B170" s="687" t="s">
        <v>139</v>
      </c>
      <c r="C170" s="261"/>
      <c r="D170" s="262"/>
      <c r="E170" s="262"/>
      <c r="F170" s="128"/>
      <c r="G170" s="128"/>
      <c r="H170" s="128"/>
      <c r="I170" s="128"/>
      <c r="J170" s="263"/>
      <c r="K170" s="279"/>
      <c r="L170" s="279"/>
    </row>
    <row r="171" spans="1:12" ht="15.75" x14ac:dyDescent="0.25">
      <c r="B171" s="688"/>
      <c r="C171" s="261"/>
      <c r="D171" s="262"/>
      <c r="E171" s="262"/>
      <c r="F171" s="128"/>
      <c r="G171" s="128"/>
      <c r="H171" s="128"/>
      <c r="I171" s="128"/>
      <c r="J171" s="263"/>
      <c r="K171" s="279"/>
      <c r="L171" s="279"/>
    </row>
    <row r="172" spans="1:12" ht="15.75" x14ac:dyDescent="0.25">
      <c r="B172" s="688"/>
      <c r="C172" s="261"/>
      <c r="D172" s="262"/>
      <c r="E172" s="262"/>
      <c r="F172" s="128"/>
      <c r="G172" s="128"/>
      <c r="H172" s="128"/>
      <c r="I172" s="128"/>
      <c r="J172" s="263"/>
      <c r="K172" s="279"/>
      <c r="L172" s="279"/>
    </row>
    <row r="173" spans="1:12" ht="15.75" x14ac:dyDescent="0.25">
      <c r="B173" s="688"/>
      <c r="C173" s="261"/>
      <c r="D173" s="262"/>
      <c r="E173" s="262"/>
      <c r="F173" s="128"/>
      <c r="G173" s="128"/>
      <c r="H173" s="128"/>
      <c r="I173" s="128"/>
      <c r="J173" s="263"/>
      <c r="K173" s="279"/>
      <c r="L173" s="279"/>
    </row>
    <row r="174" spans="1:12" ht="15.75" x14ac:dyDescent="0.25">
      <c r="B174" s="689"/>
      <c r="C174" s="261"/>
      <c r="D174" s="262"/>
      <c r="E174" s="262"/>
      <c r="F174" s="128"/>
      <c r="G174" s="128"/>
      <c r="H174" s="128"/>
      <c r="I174" s="128"/>
      <c r="J174" s="263"/>
      <c r="K174" s="279"/>
      <c r="L174" s="279"/>
    </row>
    <row r="175" spans="1:12" ht="15.75" x14ac:dyDescent="0.25">
      <c r="B175" s="690" t="s">
        <v>140</v>
      </c>
      <c r="C175" s="261"/>
      <c r="D175" s="262"/>
      <c r="E175" s="262"/>
      <c r="F175" s="128"/>
      <c r="G175" s="128"/>
      <c r="H175" s="128"/>
      <c r="I175" s="128"/>
      <c r="J175" s="263"/>
      <c r="K175" s="279"/>
      <c r="L175" s="279"/>
    </row>
    <row r="176" spans="1:12" ht="15.75" x14ac:dyDescent="0.25">
      <c r="B176" s="691"/>
      <c r="C176" s="261"/>
      <c r="D176" s="262"/>
      <c r="E176" s="262"/>
      <c r="F176" s="128"/>
      <c r="G176" s="128"/>
      <c r="H176" s="128"/>
      <c r="I176" s="128"/>
      <c r="J176" s="263"/>
      <c r="K176" s="279"/>
      <c r="L176" s="279"/>
    </row>
    <row r="177" spans="2:12" ht="15.75" x14ac:dyDescent="0.25">
      <c r="B177" s="691"/>
      <c r="C177" s="261"/>
      <c r="D177" s="262"/>
      <c r="E177" s="262"/>
      <c r="F177" s="128"/>
      <c r="G177" s="128"/>
      <c r="H177" s="128"/>
      <c r="I177" s="128"/>
      <c r="J177" s="263"/>
      <c r="K177" s="279"/>
      <c r="L177" s="279"/>
    </row>
    <row r="178" spans="2:12" ht="15.75" x14ac:dyDescent="0.25">
      <c r="B178" s="691"/>
      <c r="C178" s="261"/>
      <c r="D178" s="262"/>
      <c r="E178" s="262"/>
      <c r="F178" s="128"/>
      <c r="G178" s="128"/>
      <c r="H178" s="128"/>
      <c r="I178" s="128"/>
      <c r="J178" s="263"/>
      <c r="K178" s="279"/>
      <c r="L178" s="279"/>
    </row>
    <row r="179" spans="2:12" ht="15.75" x14ac:dyDescent="0.25">
      <c r="B179" s="692"/>
      <c r="C179" s="261"/>
      <c r="D179" s="262"/>
      <c r="E179" s="262"/>
      <c r="F179" s="128"/>
      <c r="G179" s="128"/>
      <c r="H179" s="128"/>
      <c r="I179" s="128"/>
      <c r="J179" s="263"/>
      <c r="K179" s="279"/>
      <c r="L179" s="279"/>
    </row>
    <row r="180" spans="2:12" ht="15.75" x14ac:dyDescent="0.25">
      <c r="B180" s="655" t="s">
        <v>141</v>
      </c>
      <c r="C180" s="261"/>
      <c r="D180" s="262"/>
      <c r="E180" s="262"/>
      <c r="F180" s="128"/>
      <c r="G180" s="128"/>
      <c r="H180" s="128"/>
      <c r="I180" s="128"/>
      <c r="J180" s="263"/>
      <c r="K180" s="279"/>
      <c r="L180" s="279"/>
    </row>
    <row r="181" spans="2:12" ht="15.75" x14ac:dyDescent="0.25">
      <c r="B181" s="656"/>
      <c r="C181" s="261"/>
      <c r="D181" s="262"/>
      <c r="E181" s="262"/>
      <c r="F181" s="128"/>
      <c r="G181" s="128"/>
      <c r="H181" s="128"/>
      <c r="I181" s="128"/>
      <c r="J181" s="263"/>
      <c r="K181" s="279"/>
      <c r="L181" s="279"/>
    </row>
    <row r="182" spans="2:12" ht="15.75" x14ac:dyDescent="0.25">
      <c r="B182" s="656"/>
      <c r="C182" s="261"/>
      <c r="D182" s="262"/>
      <c r="E182" s="262"/>
      <c r="F182" s="128"/>
      <c r="G182" s="128"/>
      <c r="H182" s="128"/>
      <c r="I182" s="128"/>
      <c r="J182" s="263"/>
      <c r="K182" s="279"/>
      <c r="L182" s="279"/>
    </row>
    <row r="183" spans="2:12" ht="15.75" x14ac:dyDescent="0.25">
      <c r="B183" s="656"/>
      <c r="C183" s="261"/>
      <c r="D183" s="262"/>
      <c r="E183" s="262"/>
      <c r="F183" s="128"/>
      <c r="G183" s="128"/>
      <c r="H183" s="128"/>
      <c r="I183" s="128"/>
      <c r="J183" s="263"/>
      <c r="K183" s="279"/>
      <c r="L183" s="279"/>
    </row>
    <row r="184" spans="2:12" ht="15.75" x14ac:dyDescent="0.25">
      <c r="B184" s="657"/>
      <c r="C184" s="261"/>
      <c r="D184" s="262"/>
      <c r="E184" s="262"/>
      <c r="F184" s="128"/>
      <c r="G184" s="128"/>
      <c r="H184" s="128"/>
      <c r="I184" s="128"/>
      <c r="J184" s="263"/>
      <c r="K184" s="279"/>
      <c r="L184" s="279"/>
    </row>
    <row r="185" spans="2:12" ht="15.75" x14ac:dyDescent="0.25">
      <c r="B185" s="666" t="s">
        <v>142</v>
      </c>
      <c r="C185" s="261"/>
      <c r="D185" s="262"/>
      <c r="E185" s="262"/>
      <c r="F185" s="128"/>
      <c r="G185" s="128"/>
      <c r="H185" s="128"/>
      <c r="I185" s="128"/>
      <c r="J185" s="265"/>
      <c r="K185" s="279"/>
      <c r="L185" s="279"/>
    </row>
    <row r="186" spans="2:12" ht="15.75" x14ac:dyDescent="0.25">
      <c r="B186" s="667"/>
      <c r="C186" s="261"/>
      <c r="D186" s="262"/>
      <c r="E186" s="262"/>
      <c r="F186" s="128"/>
      <c r="G186" s="128"/>
      <c r="H186" s="128"/>
      <c r="I186" s="128"/>
      <c r="J186" s="265"/>
      <c r="K186" s="279"/>
      <c r="L186" s="279"/>
    </row>
    <row r="187" spans="2:12" ht="15.75" x14ac:dyDescent="0.25">
      <c r="B187" s="667"/>
      <c r="C187" s="261"/>
      <c r="D187" s="262"/>
      <c r="E187" s="262"/>
      <c r="F187" s="128"/>
      <c r="G187" s="128"/>
      <c r="H187" s="128"/>
      <c r="I187" s="128"/>
      <c r="J187" s="265"/>
      <c r="K187" s="279"/>
      <c r="L187" s="279"/>
    </row>
    <row r="188" spans="2:12" ht="15.75" x14ac:dyDescent="0.25">
      <c r="B188" s="667"/>
      <c r="C188" s="261"/>
      <c r="D188" s="262"/>
      <c r="E188" s="262"/>
      <c r="F188" s="128"/>
      <c r="G188" s="128"/>
      <c r="H188" s="128"/>
      <c r="I188" s="128"/>
      <c r="J188" s="265"/>
      <c r="K188" s="279"/>
      <c r="L188" s="279"/>
    </row>
    <row r="189" spans="2:12" ht="15.75" x14ac:dyDescent="0.25">
      <c r="B189" s="668"/>
      <c r="C189" s="261"/>
      <c r="D189" s="262"/>
      <c r="E189" s="262"/>
      <c r="F189" s="128"/>
      <c r="G189" s="128"/>
      <c r="H189" s="128"/>
      <c r="I189" s="128"/>
      <c r="J189" s="265"/>
      <c r="K189" s="279"/>
      <c r="L189" s="279"/>
    </row>
  </sheetData>
  <mergeCells count="165">
    <mergeCell ref="A1:F1"/>
    <mergeCell ref="A2:F2"/>
    <mergeCell ref="A3:F3"/>
    <mergeCell ref="A4:F4"/>
    <mergeCell ref="A5:E5"/>
    <mergeCell ref="C27:C33"/>
    <mergeCell ref="D27:D33"/>
    <mergeCell ref="E27:E33"/>
    <mergeCell ref="E10:E24"/>
    <mergeCell ref="A25:F25"/>
    <mergeCell ref="A26:F26"/>
    <mergeCell ref="A27:A33"/>
    <mergeCell ref="B27:B33"/>
    <mergeCell ref="C10:C24"/>
    <mergeCell ref="D10:D24"/>
    <mergeCell ref="E6:E8"/>
    <mergeCell ref="F6:F8"/>
    <mergeCell ref="F5:L5"/>
    <mergeCell ref="A6:A8"/>
    <mergeCell ref="B6:B8"/>
    <mergeCell ref="C6:C8"/>
    <mergeCell ref="D6:D8"/>
    <mergeCell ref="A9:F9"/>
    <mergeCell ref="A10:A24"/>
    <mergeCell ref="O140:O142"/>
    <mergeCell ref="B59:B61"/>
    <mergeCell ref="C59:C61"/>
    <mergeCell ref="D59:D61"/>
    <mergeCell ref="E59:E61"/>
    <mergeCell ref="E74:E77"/>
    <mergeCell ref="B67:B71"/>
    <mergeCell ref="C67:C71"/>
    <mergeCell ref="D67:D71"/>
    <mergeCell ref="E67:E71"/>
    <mergeCell ref="O135:O137"/>
    <mergeCell ref="B78:B81"/>
    <mergeCell ref="C78:C81"/>
    <mergeCell ref="D78:D81"/>
    <mergeCell ref="E78:E81"/>
    <mergeCell ref="B82:B86"/>
    <mergeCell ref="C82:C86"/>
    <mergeCell ref="D82:D86"/>
    <mergeCell ref="B74:B77"/>
    <mergeCell ref="C74:C77"/>
    <mergeCell ref="D74:D77"/>
    <mergeCell ref="B87:B91"/>
    <mergeCell ref="C87:C91"/>
    <mergeCell ref="D87:D91"/>
    <mergeCell ref="O119:O133"/>
    <mergeCell ref="E87:E91"/>
    <mergeCell ref="E82:E86"/>
    <mergeCell ref="A94:A104"/>
    <mergeCell ref="B94:B96"/>
    <mergeCell ref="C94:C96"/>
    <mergeCell ref="D94:D96"/>
    <mergeCell ref="E94:E98"/>
    <mergeCell ref="B97:B98"/>
    <mergeCell ref="C97:C98"/>
    <mergeCell ref="D97:D98"/>
    <mergeCell ref="B99:B101"/>
    <mergeCell ref="C99:C101"/>
    <mergeCell ref="E99:E101"/>
    <mergeCell ref="B102:B104"/>
    <mergeCell ref="C102:C104"/>
    <mergeCell ref="E102:E104"/>
    <mergeCell ref="A93:F93"/>
    <mergeCell ref="A106:F106"/>
    <mergeCell ref="B115:B118"/>
    <mergeCell ref="A82:A86"/>
    <mergeCell ref="A87:A91"/>
    <mergeCell ref="A107:A118"/>
    <mergeCell ref="B107:B114"/>
    <mergeCell ref="O6:O8"/>
    <mergeCell ref="G7:G8"/>
    <mergeCell ref="H7:H8"/>
    <mergeCell ref="N6:N8"/>
    <mergeCell ref="O10:O24"/>
    <mergeCell ref="O107:O118"/>
    <mergeCell ref="O99:O104"/>
    <mergeCell ref="O26:O35"/>
    <mergeCell ref="O37:O40"/>
    <mergeCell ref="O42:O71"/>
    <mergeCell ref="O73:O91"/>
    <mergeCell ref="O93:O98"/>
    <mergeCell ref="G6:H6"/>
    <mergeCell ref="I6:L6"/>
    <mergeCell ref="M6:M8"/>
    <mergeCell ref="C107:C114"/>
    <mergeCell ref="D107:D114"/>
    <mergeCell ref="E107:E114"/>
    <mergeCell ref="B10:B24"/>
    <mergeCell ref="A73:F73"/>
    <mergeCell ref="A56:A71"/>
    <mergeCell ref="B56:B57"/>
    <mergeCell ref="C56:C57"/>
    <mergeCell ref="D56:D57"/>
    <mergeCell ref="E56:E57"/>
    <mergeCell ref="A51:A55"/>
    <mergeCell ref="B62:B64"/>
    <mergeCell ref="C62:C64"/>
    <mergeCell ref="E62:E64"/>
    <mergeCell ref="A78:A81"/>
    <mergeCell ref="A74:A77"/>
    <mergeCell ref="A34:A35"/>
    <mergeCell ref="B34:B35"/>
    <mergeCell ref="A37:F37"/>
    <mergeCell ref="A38:A40"/>
    <mergeCell ref="B38:B40"/>
    <mergeCell ref="C38:C40"/>
    <mergeCell ref="D38:D40"/>
    <mergeCell ref="E38:E40"/>
    <mergeCell ref="C119:C122"/>
    <mergeCell ref="D119:D122"/>
    <mergeCell ref="E119:E122"/>
    <mergeCell ref="B123:B129"/>
    <mergeCell ref="C115:C118"/>
    <mergeCell ref="D115:D118"/>
    <mergeCell ref="E115:E118"/>
    <mergeCell ref="C123:C129"/>
    <mergeCell ref="D123:D129"/>
    <mergeCell ref="B47:B50"/>
    <mergeCell ref="C47:C50"/>
    <mergeCell ref="D47:D50"/>
    <mergeCell ref="E47:E50"/>
    <mergeCell ref="A41:F41"/>
    <mergeCell ref="A42:F42"/>
    <mergeCell ref="C34:C35"/>
    <mergeCell ref="E34:E35"/>
    <mergeCell ref="A36:F36"/>
    <mergeCell ref="A43:A50"/>
    <mergeCell ref="C143:C144"/>
    <mergeCell ref="D143:D144"/>
    <mergeCell ref="J143:J144"/>
    <mergeCell ref="B130:B133"/>
    <mergeCell ref="B157:E157"/>
    <mergeCell ref="B158:B159"/>
    <mergeCell ref="C158:C159"/>
    <mergeCell ref="E158:E159"/>
    <mergeCell ref="D158:D159"/>
    <mergeCell ref="C130:C133"/>
    <mergeCell ref="D130:D133"/>
    <mergeCell ref="E130:E133"/>
    <mergeCell ref="I143:I144"/>
    <mergeCell ref="B143:B144"/>
    <mergeCell ref="E143:H143"/>
    <mergeCell ref="A139:F139"/>
    <mergeCell ref="A135:F135"/>
    <mergeCell ref="A140:A142"/>
    <mergeCell ref="B140:B142"/>
    <mergeCell ref="C140:C142"/>
    <mergeCell ref="E140:E142"/>
    <mergeCell ref="A119:A133"/>
    <mergeCell ref="E123:E129"/>
    <mergeCell ref="B119:B122"/>
    <mergeCell ref="B175:B179"/>
    <mergeCell ref="B180:B184"/>
    <mergeCell ref="B185:B189"/>
    <mergeCell ref="B151:K152"/>
    <mergeCell ref="B153:K154"/>
    <mergeCell ref="B155:K155"/>
    <mergeCell ref="E156:K156"/>
    <mergeCell ref="B160:B164"/>
    <mergeCell ref="B165:B169"/>
    <mergeCell ref="B170:B174"/>
    <mergeCell ref="B156:C156"/>
  </mergeCells>
  <pageMargins left="0.75" right="0.75" top="1" bottom="1" header="0.3" footer="0.3"/>
  <pageSetup scale="80" orientation="portrait"/>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314"/>
  <sheetViews>
    <sheetView topLeftCell="A316" zoomScale="98" zoomScaleNormal="98" workbookViewId="0">
      <selection activeCell="C180" sqref="C180"/>
    </sheetView>
  </sheetViews>
  <sheetFormatPr baseColWidth="10" defaultColWidth="35.85546875" defaultRowHeight="12.75" x14ac:dyDescent="0.2"/>
  <cols>
    <col min="1" max="16384" width="35.85546875" style="363"/>
  </cols>
  <sheetData>
    <row r="1" spans="1:6" x14ac:dyDescent="0.2">
      <c r="D1" s="364"/>
    </row>
    <row r="2" spans="1:6" ht="21" customHeight="1" x14ac:dyDescent="0.2">
      <c r="A2" s="829" t="s">
        <v>784</v>
      </c>
      <c r="B2" s="830"/>
      <c r="C2" s="830"/>
      <c r="D2" s="831"/>
    </row>
    <row r="3" spans="1:6" ht="77.25" customHeight="1" x14ac:dyDescent="0.2">
      <c r="A3" s="365" t="str">
        <f>'1. DireccyConducc DPS'!A4:O4</f>
        <v>Resultado esperado: RE.1 Dirección y Conducción Fortalecida</v>
      </c>
      <c r="B3" s="366" t="s">
        <v>785</v>
      </c>
      <c r="C3" s="367">
        <f>SUM(C5)</f>
        <v>100000</v>
      </c>
      <c r="D3" s="368"/>
    </row>
    <row r="4" spans="1:6" x14ac:dyDescent="0.2">
      <c r="A4" s="369" t="s">
        <v>786</v>
      </c>
      <c r="C4" s="370"/>
    </row>
    <row r="5" spans="1:6" ht="77.25" customHeight="1" x14ac:dyDescent="0.2">
      <c r="A5" s="371" t="str">
        <f>'1. DireccyConducc DPS'!A10</f>
        <v>RE. P1 Estructura de la Dirección  de Promoción de la Salud ajustada de acuerdo al nuevo modelo</v>
      </c>
      <c r="B5" s="372" t="s">
        <v>787</v>
      </c>
      <c r="C5" s="373">
        <f>SUM(C7,C83,C127)</f>
        <v>100000</v>
      </c>
      <c r="D5" s="374"/>
    </row>
    <row r="6" spans="1:6" ht="33" customHeight="1" x14ac:dyDescent="0.2">
      <c r="A6" s="375" t="s">
        <v>788</v>
      </c>
      <c r="B6" s="376" t="s">
        <v>789</v>
      </c>
      <c r="C6" s="377" t="s">
        <v>790</v>
      </c>
      <c r="D6" s="378" t="s">
        <v>791</v>
      </c>
    </row>
    <row r="7" spans="1:6" ht="15" customHeight="1" x14ac:dyDescent="0.2">
      <c r="A7" s="379">
        <v>1</v>
      </c>
      <c r="B7" s="380" t="s">
        <v>792</v>
      </c>
      <c r="C7" s="381">
        <f>SUM(C9,C16,C23,C32,C41,C46,C53,C58,C69,C75)</f>
        <v>100000</v>
      </c>
      <c r="D7" s="382"/>
    </row>
    <row r="8" spans="1:6" ht="15" customHeight="1" x14ac:dyDescent="0.2">
      <c r="A8" s="379"/>
      <c r="B8" s="380" t="s">
        <v>793</v>
      </c>
      <c r="C8" s="381"/>
      <c r="D8" s="382"/>
    </row>
    <row r="9" spans="1:6" x14ac:dyDescent="0.2">
      <c r="A9" s="383" t="s">
        <v>794</v>
      </c>
      <c r="B9" s="380" t="s">
        <v>795</v>
      </c>
      <c r="C9" s="384">
        <f>SUM(C10:C14)</f>
        <v>0</v>
      </c>
      <c r="D9" s="382"/>
    </row>
    <row r="10" spans="1:6" x14ac:dyDescent="0.2">
      <c r="A10" s="385" t="s">
        <v>796</v>
      </c>
      <c r="B10" s="386" t="s">
        <v>797</v>
      </c>
      <c r="C10" s="364">
        <v>0</v>
      </c>
      <c r="D10" s="387"/>
    </row>
    <row r="11" spans="1:6" ht="25.5" x14ac:dyDescent="0.2">
      <c r="A11" s="385" t="s">
        <v>798</v>
      </c>
      <c r="B11" s="386" t="s">
        <v>799</v>
      </c>
      <c r="C11" s="364">
        <v>0</v>
      </c>
      <c r="D11" s="387"/>
      <c r="F11" s="386"/>
    </row>
    <row r="12" spans="1:6" x14ac:dyDescent="0.2">
      <c r="A12" s="385" t="s">
        <v>800</v>
      </c>
      <c r="B12" s="386" t="s">
        <v>801</v>
      </c>
      <c r="D12" s="387"/>
      <c r="F12" s="386"/>
    </row>
    <row r="13" spans="1:6" ht="25.5" x14ac:dyDescent="0.2">
      <c r="A13" s="385" t="s">
        <v>802</v>
      </c>
      <c r="B13" s="386" t="s">
        <v>803</v>
      </c>
      <c r="C13" s="364">
        <v>0</v>
      </c>
      <c r="D13" s="387"/>
      <c r="F13" s="386"/>
    </row>
    <row r="14" spans="1:6" x14ac:dyDescent="0.2">
      <c r="A14" s="385" t="s">
        <v>804</v>
      </c>
      <c r="B14" s="386" t="s">
        <v>805</v>
      </c>
      <c r="C14" s="364">
        <v>0</v>
      </c>
      <c r="D14" s="387"/>
      <c r="F14" s="386"/>
    </row>
    <row r="15" spans="1:6" x14ac:dyDescent="0.2">
      <c r="A15" s="388"/>
      <c r="B15" s="389"/>
      <c r="C15" s="364"/>
      <c r="D15" s="387"/>
      <c r="F15" s="386"/>
    </row>
    <row r="16" spans="1:6" x14ac:dyDescent="0.2">
      <c r="A16" s="383" t="s">
        <v>806</v>
      </c>
      <c r="B16" s="380" t="s">
        <v>807</v>
      </c>
      <c r="C16" s="384">
        <f>SUM(C17:C21)</f>
        <v>0</v>
      </c>
      <c r="D16" s="382"/>
    </row>
    <row r="17" spans="1:4" x14ac:dyDescent="0.2">
      <c r="A17" s="385" t="s">
        <v>808</v>
      </c>
      <c r="B17" s="386" t="s">
        <v>809</v>
      </c>
      <c r="C17" s="364">
        <v>0</v>
      </c>
      <c r="D17" s="387"/>
    </row>
    <row r="18" spans="1:4" x14ac:dyDescent="0.2">
      <c r="A18" s="385" t="s">
        <v>810</v>
      </c>
      <c r="B18" s="386" t="s">
        <v>811</v>
      </c>
      <c r="C18" s="364">
        <v>0</v>
      </c>
      <c r="D18" s="387"/>
    </row>
    <row r="19" spans="1:4" x14ac:dyDescent="0.2">
      <c r="A19" s="385" t="s">
        <v>812</v>
      </c>
      <c r="B19" s="386" t="s">
        <v>813</v>
      </c>
      <c r="C19" s="364">
        <v>0</v>
      </c>
      <c r="D19" s="387"/>
    </row>
    <row r="20" spans="1:4" x14ac:dyDescent="0.2">
      <c r="A20" s="385" t="s">
        <v>814</v>
      </c>
      <c r="B20" s="386" t="s">
        <v>815</v>
      </c>
      <c r="C20" s="364">
        <v>0</v>
      </c>
      <c r="D20" s="387"/>
    </row>
    <row r="21" spans="1:4" x14ac:dyDescent="0.2">
      <c r="A21" s="385" t="s">
        <v>816</v>
      </c>
      <c r="B21" s="386" t="s">
        <v>817</v>
      </c>
      <c r="C21" s="364">
        <v>0</v>
      </c>
      <c r="D21" s="387"/>
    </row>
    <row r="22" spans="1:4" x14ac:dyDescent="0.2">
      <c r="A22" s="388"/>
      <c r="B22" s="389"/>
      <c r="C22" s="384"/>
      <c r="D22" s="382"/>
    </row>
    <row r="23" spans="1:4" ht="25.5" x14ac:dyDescent="0.2">
      <c r="A23" s="383" t="s">
        <v>818</v>
      </c>
      <c r="B23" s="390" t="s">
        <v>819</v>
      </c>
      <c r="C23" s="384">
        <f>SUM(C24:C30)</f>
        <v>100000</v>
      </c>
      <c r="D23" s="382"/>
    </row>
    <row r="24" spans="1:4" x14ac:dyDescent="0.2">
      <c r="A24" s="385" t="s">
        <v>820</v>
      </c>
      <c r="B24" s="386" t="s">
        <v>821</v>
      </c>
      <c r="C24" s="364">
        <v>0</v>
      </c>
      <c r="D24" s="387"/>
    </row>
    <row r="25" spans="1:4" x14ac:dyDescent="0.2">
      <c r="A25" s="385" t="s">
        <v>822</v>
      </c>
      <c r="B25" s="386" t="s">
        <v>823</v>
      </c>
      <c r="C25" s="364">
        <v>0</v>
      </c>
      <c r="D25" s="387"/>
    </row>
    <row r="26" spans="1:4" x14ac:dyDescent="0.2">
      <c r="A26" s="385" t="s">
        <v>824</v>
      </c>
      <c r="B26" s="386" t="s">
        <v>825</v>
      </c>
      <c r="C26" s="364">
        <v>100000</v>
      </c>
      <c r="D26" s="387"/>
    </row>
    <row r="27" spans="1:4" x14ac:dyDescent="0.2">
      <c r="A27" s="385" t="s">
        <v>826</v>
      </c>
      <c r="B27" s="386" t="s">
        <v>827</v>
      </c>
      <c r="C27" s="364">
        <v>0</v>
      </c>
      <c r="D27" s="387"/>
    </row>
    <row r="28" spans="1:4" x14ac:dyDescent="0.2">
      <c r="A28" s="385" t="s">
        <v>828</v>
      </c>
      <c r="B28" s="386" t="s">
        <v>829</v>
      </c>
      <c r="C28" s="364">
        <v>0</v>
      </c>
      <c r="D28" s="387"/>
    </row>
    <row r="29" spans="1:4" ht="25.5" x14ac:dyDescent="0.2">
      <c r="A29" s="385" t="s">
        <v>830</v>
      </c>
      <c r="B29" s="386" t="s">
        <v>831</v>
      </c>
      <c r="C29" s="364">
        <v>0</v>
      </c>
      <c r="D29" s="387"/>
    </row>
    <row r="30" spans="1:4" ht="25.5" x14ac:dyDescent="0.2">
      <c r="A30" s="385" t="s">
        <v>832</v>
      </c>
      <c r="B30" s="386" t="s">
        <v>833</v>
      </c>
      <c r="C30" s="364">
        <v>0</v>
      </c>
      <c r="D30" s="387"/>
    </row>
    <row r="31" spans="1:4" x14ac:dyDescent="0.2">
      <c r="A31" s="388"/>
      <c r="B31" s="389"/>
      <c r="C31" s="364"/>
      <c r="D31" s="387"/>
    </row>
    <row r="32" spans="1:4" x14ac:dyDescent="0.2">
      <c r="A32" s="383" t="s">
        <v>834</v>
      </c>
      <c r="B32" s="380" t="s">
        <v>835</v>
      </c>
      <c r="C32" s="384">
        <f>SUM(C33:C39)</f>
        <v>0</v>
      </c>
      <c r="D32" s="382"/>
    </row>
    <row r="33" spans="1:4" x14ac:dyDescent="0.2">
      <c r="A33" s="385" t="s">
        <v>836</v>
      </c>
      <c r="B33" s="386" t="s">
        <v>837</v>
      </c>
      <c r="C33" s="364">
        <v>0</v>
      </c>
      <c r="D33" s="387"/>
    </row>
    <row r="34" spans="1:4" x14ac:dyDescent="0.2">
      <c r="A34" s="385" t="s">
        <v>838</v>
      </c>
      <c r="B34" s="386" t="s">
        <v>839</v>
      </c>
      <c r="C34" s="364">
        <v>0</v>
      </c>
      <c r="D34" s="387"/>
    </row>
    <row r="35" spans="1:4" x14ac:dyDescent="0.2">
      <c r="A35" s="385" t="s">
        <v>840</v>
      </c>
      <c r="B35" s="386" t="s">
        <v>841</v>
      </c>
      <c r="C35" s="364">
        <v>0</v>
      </c>
      <c r="D35" s="387"/>
    </row>
    <row r="36" spans="1:4" ht="25.5" x14ac:dyDescent="0.2">
      <c r="A36" s="385" t="s">
        <v>842</v>
      </c>
      <c r="B36" s="386" t="s">
        <v>843</v>
      </c>
      <c r="C36" s="364">
        <v>0</v>
      </c>
      <c r="D36" s="387"/>
    </row>
    <row r="37" spans="1:4" ht="25.5" x14ac:dyDescent="0.2">
      <c r="A37" s="385" t="s">
        <v>844</v>
      </c>
      <c r="B37" s="386" t="s">
        <v>845</v>
      </c>
      <c r="C37" s="364">
        <v>0</v>
      </c>
      <c r="D37" s="387"/>
    </row>
    <row r="38" spans="1:4" x14ac:dyDescent="0.2">
      <c r="A38" s="385" t="s">
        <v>846</v>
      </c>
      <c r="B38" s="386" t="s">
        <v>847</v>
      </c>
      <c r="C38" s="364">
        <v>0</v>
      </c>
      <c r="D38" s="387"/>
    </row>
    <row r="39" spans="1:4" ht="35.25" customHeight="1" x14ac:dyDescent="0.2">
      <c r="A39" s="385" t="s">
        <v>848</v>
      </c>
      <c r="B39" s="386" t="s">
        <v>849</v>
      </c>
      <c r="C39" s="364"/>
      <c r="D39" s="387"/>
    </row>
    <row r="40" spans="1:4" x14ac:dyDescent="0.2">
      <c r="A40" s="388"/>
      <c r="B40" s="389"/>
      <c r="C40" s="364"/>
      <c r="D40" s="387"/>
    </row>
    <row r="41" spans="1:4" x14ac:dyDescent="0.2">
      <c r="A41" s="383" t="s">
        <v>850</v>
      </c>
      <c r="B41" s="380" t="s">
        <v>851</v>
      </c>
      <c r="C41" s="384">
        <f>SUM(C42++C43+C44)</f>
        <v>0</v>
      </c>
      <c r="D41" s="382"/>
    </row>
    <row r="42" spans="1:4" x14ac:dyDescent="0.2">
      <c r="A42" s="385" t="s">
        <v>852</v>
      </c>
      <c r="B42" s="386" t="s">
        <v>853</v>
      </c>
      <c r="C42" s="364">
        <v>0</v>
      </c>
      <c r="D42" s="387"/>
    </row>
    <row r="43" spans="1:4" x14ac:dyDescent="0.2">
      <c r="A43" s="385" t="s">
        <v>854</v>
      </c>
      <c r="B43" s="386" t="s">
        <v>855</v>
      </c>
      <c r="C43" s="364">
        <v>0</v>
      </c>
      <c r="D43" s="387"/>
    </row>
    <row r="44" spans="1:4" x14ac:dyDescent="0.2">
      <c r="A44" s="385" t="s">
        <v>856</v>
      </c>
      <c r="B44" s="386" t="s">
        <v>857</v>
      </c>
      <c r="C44" s="364">
        <v>0</v>
      </c>
      <c r="D44" s="387"/>
    </row>
    <row r="45" spans="1:4" x14ac:dyDescent="0.2">
      <c r="A45" s="388"/>
      <c r="B45" s="389"/>
      <c r="C45" s="364"/>
      <c r="D45" s="387"/>
    </row>
    <row r="46" spans="1:4" ht="25.5" x14ac:dyDescent="0.2">
      <c r="A46" s="383" t="s">
        <v>858</v>
      </c>
      <c r="B46" s="380" t="s">
        <v>859</v>
      </c>
      <c r="C46" s="384">
        <f>SUM(C47+C50+C51)</f>
        <v>0</v>
      </c>
      <c r="D46" s="382"/>
    </row>
    <row r="47" spans="1:4" x14ac:dyDescent="0.2">
      <c r="A47" s="385" t="s">
        <v>860</v>
      </c>
      <c r="B47" s="389" t="s">
        <v>861</v>
      </c>
      <c r="C47" s="384">
        <f>SUM(C48:C49)</f>
        <v>0</v>
      </c>
      <c r="D47" s="382"/>
    </row>
    <row r="48" spans="1:4" x14ac:dyDescent="0.2">
      <c r="A48" s="388" t="s">
        <v>862</v>
      </c>
      <c r="B48" s="389" t="s">
        <v>863</v>
      </c>
      <c r="C48" s="364">
        <v>0</v>
      </c>
      <c r="D48" s="387"/>
    </row>
    <row r="49" spans="1:4" ht="25.5" x14ac:dyDescent="0.2">
      <c r="A49" s="388" t="s">
        <v>864</v>
      </c>
      <c r="B49" s="389" t="s">
        <v>865</v>
      </c>
      <c r="C49" s="364">
        <v>0</v>
      </c>
      <c r="D49" s="387"/>
    </row>
    <row r="50" spans="1:4" x14ac:dyDescent="0.2">
      <c r="A50" s="385" t="s">
        <v>866</v>
      </c>
      <c r="B50" s="386" t="s">
        <v>867</v>
      </c>
      <c r="C50" s="364">
        <v>0</v>
      </c>
      <c r="D50" s="387"/>
    </row>
    <row r="51" spans="1:4" x14ac:dyDescent="0.2">
      <c r="A51" s="385" t="s">
        <v>868</v>
      </c>
      <c r="B51" s="386" t="s">
        <v>869</v>
      </c>
      <c r="C51" s="364">
        <v>0</v>
      </c>
      <c r="D51" s="387"/>
    </row>
    <row r="52" spans="1:4" x14ac:dyDescent="0.2">
      <c r="A52" s="388"/>
      <c r="B52" s="389"/>
      <c r="C52" s="364"/>
      <c r="D52" s="387"/>
    </row>
    <row r="53" spans="1:4" x14ac:dyDescent="0.2">
      <c r="A53" s="383" t="s">
        <v>870</v>
      </c>
      <c r="B53" s="380" t="s">
        <v>871</v>
      </c>
      <c r="C53" s="381" t="s">
        <v>872</v>
      </c>
      <c r="D53" s="382"/>
    </row>
    <row r="54" spans="1:4" x14ac:dyDescent="0.2">
      <c r="A54" s="385" t="s">
        <v>873</v>
      </c>
      <c r="B54" s="386" t="s">
        <v>874</v>
      </c>
      <c r="C54" s="391" t="s">
        <v>872</v>
      </c>
      <c r="D54" s="387"/>
    </row>
    <row r="55" spans="1:4" x14ac:dyDescent="0.2">
      <c r="A55" s="385" t="s">
        <v>875</v>
      </c>
      <c r="B55" s="386" t="s">
        <v>876</v>
      </c>
      <c r="C55" s="364">
        <v>0</v>
      </c>
      <c r="D55" s="387"/>
    </row>
    <row r="56" spans="1:4" x14ac:dyDescent="0.2">
      <c r="A56" s="385" t="s">
        <v>877</v>
      </c>
      <c r="B56" s="386" t="s">
        <v>878</v>
      </c>
      <c r="C56" s="364">
        <v>0</v>
      </c>
      <c r="D56" s="387"/>
    </row>
    <row r="57" spans="1:4" x14ac:dyDescent="0.2">
      <c r="A57" s="388"/>
      <c r="B57" s="389"/>
      <c r="C57" s="364"/>
      <c r="D57" s="387"/>
    </row>
    <row r="58" spans="1:4" x14ac:dyDescent="0.2">
      <c r="A58" s="383" t="s">
        <v>879</v>
      </c>
      <c r="B58" s="380" t="s">
        <v>880</v>
      </c>
      <c r="C58" s="384">
        <f>SUM(C59:C67)</f>
        <v>0</v>
      </c>
      <c r="D58" s="382"/>
    </row>
    <row r="59" spans="1:4" ht="21" customHeight="1" x14ac:dyDescent="0.2">
      <c r="A59" s="385" t="s">
        <v>881</v>
      </c>
      <c r="B59" s="386" t="s">
        <v>882</v>
      </c>
      <c r="C59" s="364">
        <v>0</v>
      </c>
      <c r="D59" s="387"/>
    </row>
    <row r="60" spans="1:4" x14ac:dyDescent="0.2">
      <c r="A60" s="385" t="s">
        <v>883</v>
      </c>
      <c r="B60" s="386" t="s">
        <v>884</v>
      </c>
      <c r="C60" s="364">
        <v>0</v>
      </c>
      <c r="D60" s="387"/>
    </row>
    <row r="61" spans="1:4" x14ac:dyDescent="0.2">
      <c r="A61" s="385" t="s">
        <v>885</v>
      </c>
      <c r="B61" s="386" t="s">
        <v>886</v>
      </c>
      <c r="C61" s="364">
        <v>0</v>
      </c>
      <c r="D61" s="387"/>
    </row>
    <row r="62" spans="1:4" ht="25.5" x14ac:dyDescent="0.2">
      <c r="A62" s="385" t="s">
        <v>887</v>
      </c>
      <c r="B62" s="386" t="s">
        <v>888</v>
      </c>
      <c r="C62" s="364">
        <v>0</v>
      </c>
      <c r="D62" s="387"/>
    </row>
    <row r="63" spans="1:4" ht="25.5" x14ac:dyDescent="0.2">
      <c r="A63" s="385" t="s">
        <v>889</v>
      </c>
      <c r="B63" s="386" t="s">
        <v>890</v>
      </c>
      <c r="C63" s="364">
        <v>0</v>
      </c>
      <c r="D63" s="387"/>
    </row>
    <row r="64" spans="1:4" ht="25.5" x14ac:dyDescent="0.2">
      <c r="A64" s="385" t="s">
        <v>891</v>
      </c>
      <c r="B64" s="386" t="s">
        <v>892</v>
      </c>
      <c r="C64" s="364">
        <v>0</v>
      </c>
      <c r="D64" s="387"/>
    </row>
    <row r="65" spans="1:4" x14ac:dyDescent="0.2">
      <c r="A65" s="385" t="s">
        <v>893</v>
      </c>
      <c r="B65" s="386" t="s">
        <v>894</v>
      </c>
      <c r="C65" s="364">
        <v>0</v>
      </c>
      <c r="D65" s="387"/>
    </row>
    <row r="66" spans="1:4" ht="25.5" x14ac:dyDescent="0.2">
      <c r="A66" s="385" t="s">
        <v>895</v>
      </c>
      <c r="B66" s="386" t="s">
        <v>896</v>
      </c>
      <c r="C66" s="364">
        <v>0</v>
      </c>
      <c r="D66" s="387"/>
    </row>
    <row r="67" spans="1:4" ht="25.5" x14ac:dyDescent="0.2">
      <c r="A67" s="385" t="s">
        <v>897</v>
      </c>
      <c r="B67" s="386" t="s">
        <v>898</v>
      </c>
      <c r="C67" s="364">
        <v>0</v>
      </c>
      <c r="D67" s="387"/>
    </row>
    <row r="68" spans="1:4" x14ac:dyDescent="0.2">
      <c r="A68" s="388"/>
      <c r="B68" s="389"/>
      <c r="C68" s="364"/>
      <c r="D68" s="387"/>
    </row>
    <row r="69" spans="1:4" x14ac:dyDescent="0.2">
      <c r="A69" s="383" t="s">
        <v>899</v>
      </c>
      <c r="B69" s="380" t="s">
        <v>900</v>
      </c>
      <c r="C69" s="384">
        <f>SUM(C70:C73)</f>
        <v>0</v>
      </c>
      <c r="D69" s="382"/>
    </row>
    <row r="70" spans="1:4" x14ac:dyDescent="0.2">
      <c r="A70" s="385" t="s">
        <v>901</v>
      </c>
      <c r="B70" s="386" t="s">
        <v>902</v>
      </c>
      <c r="C70" s="364">
        <v>0</v>
      </c>
      <c r="D70" s="387"/>
    </row>
    <row r="71" spans="1:4" x14ac:dyDescent="0.2">
      <c r="A71" s="385" t="s">
        <v>903</v>
      </c>
      <c r="B71" s="386" t="s">
        <v>904</v>
      </c>
      <c r="C71" s="364">
        <v>0</v>
      </c>
      <c r="D71" s="387"/>
    </row>
    <row r="72" spans="1:4" x14ac:dyDescent="0.2">
      <c r="A72" s="385" t="s">
        <v>905</v>
      </c>
      <c r="B72" s="386" t="s">
        <v>906</v>
      </c>
      <c r="C72" s="364">
        <v>0</v>
      </c>
      <c r="D72" s="387"/>
    </row>
    <row r="73" spans="1:4" x14ac:dyDescent="0.2">
      <c r="A73" s="385" t="s">
        <v>907</v>
      </c>
      <c r="B73" s="386" t="s">
        <v>908</v>
      </c>
      <c r="C73" s="364">
        <v>0</v>
      </c>
      <c r="D73" s="387"/>
    </row>
    <row r="74" spans="1:4" x14ac:dyDescent="0.2">
      <c r="A74" s="388"/>
      <c r="B74" s="389"/>
      <c r="C74" s="364"/>
      <c r="D74" s="387"/>
    </row>
    <row r="75" spans="1:4" x14ac:dyDescent="0.2">
      <c r="A75" s="383" t="s">
        <v>909</v>
      </c>
      <c r="B75" s="380" t="s">
        <v>910</v>
      </c>
      <c r="C75" s="384">
        <f>SUM(C76:C81)</f>
        <v>0</v>
      </c>
      <c r="D75" s="382"/>
    </row>
    <row r="76" spans="1:4" x14ac:dyDescent="0.2">
      <c r="A76" s="385" t="s">
        <v>911</v>
      </c>
      <c r="B76" s="386" t="s">
        <v>912</v>
      </c>
      <c r="C76" s="364">
        <v>0</v>
      </c>
      <c r="D76" s="387"/>
    </row>
    <row r="77" spans="1:4" x14ac:dyDescent="0.2">
      <c r="A77" s="385" t="s">
        <v>913</v>
      </c>
      <c r="B77" s="386" t="s">
        <v>914</v>
      </c>
      <c r="C77" s="364">
        <v>0</v>
      </c>
      <c r="D77" s="387"/>
    </row>
    <row r="78" spans="1:4" x14ac:dyDescent="0.2">
      <c r="A78" s="385" t="s">
        <v>915</v>
      </c>
      <c r="B78" s="386" t="s">
        <v>916</v>
      </c>
      <c r="C78" s="364">
        <v>0</v>
      </c>
      <c r="D78" s="387"/>
    </row>
    <row r="79" spans="1:4" ht="25.5" x14ac:dyDescent="0.2">
      <c r="A79" s="385" t="s">
        <v>917</v>
      </c>
      <c r="B79" s="386" t="s">
        <v>918</v>
      </c>
      <c r="C79" s="364">
        <v>0</v>
      </c>
      <c r="D79" s="387"/>
    </row>
    <row r="80" spans="1:4" x14ac:dyDescent="0.2">
      <c r="A80" s="385" t="s">
        <v>919</v>
      </c>
      <c r="B80" s="386" t="s">
        <v>920</v>
      </c>
      <c r="C80" s="364">
        <v>0</v>
      </c>
      <c r="D80" s="387"/>
    </row>
    <row r="81" spans="1:4" x14ac:dyDescent="0.2">
      <c r="A81" s="385" t="s">
        <v>921</v>
      </c>
      <c r="B81" s="386" t="s">
        <v>922</v>
      </c>
      <c r="C81" s="392">
        <v>0</v>
      </c>
      <c r="D81" s="393"/>
    </row>
    <row r="82" spans="1:4" x14ac:dyDescent="0.2">
      <c r="A82" s="394"/>
      <c r="B82" s="395"/>
      <c r="C82" s="396"/>
      <c r="D82" s="374"/>
    </row>
    <row r="83" spans="1:4" x14ac:dyDescent="0.2">
      <c r="A83" s="379">
        <v>2</v>
      </c>
      <c r="B83" s="380" t="s">
        <v>923</v>
      </c>
      <c r="C83" s="384">
        <f>SUM(C85+C92+C98+C107+C111+C117)</f>
        <v>0</v>
      </c>
      <c r="D83" s="382"/>
    </row>
    <row r="84" spans="1:4" x14ac:dyDescent="0.2">
      <c r="A84" s="379"/>
      <c r="B84" s="397"/>
      <c r="C84" s="364"/>
      <c r="D84" s="387"/>
    </row>
    <row r="85" spans="1:4" x14ac:dyDescent="0.2">
      <c r="A85" s="394" t="s">
        <v>924</v>
      </c>
      <c r="B85" s="380" t="s">
        <v>925</v>
      </c>
      <c r="C85" s="384">
        <f>SUM(C86:C90)</f>
        <v>0</v>
      </c>
      <c r="D85" s="382"/>
    </row>
    <row r="86" spans="1:4" x14ac:dyDescent="0.2">
      <c r="A86" s="385" t="s">
        <v>926</v>
      </c>
      <c r="B86" s="386" t="s">
        <v>927</v>
      </c>
      <c r="C86" s="364">
        <v>0</v>
      </c>
      <c r="D86" s="387"/>
    </row>
    <row r="87" spans="1:4" x14ac:dyDescent="0.2">
      <c r="A87" s="385" t="s">
        <v>928</v>
      </c>
      <c r="B87" s="386" t="s">
        <v>929</v>
      </c>
      <c r="C87" s="364">
        <v>0</v>
      </c>
      <c r="D87" s="387"/>
    </row>
    <row r="88" spans="1:4" x14ac:dyDescent="0.2">
      <c r="A88" s="385" t="s">
        <v>930</v>
      </c>
      <c r="B88" s="386" t="s">
        <v>931</v>
      </c>
      <c r="C88" s="364">
        <v>0</v>
      </c>
      <c r="D88" s="387"/>
    </row>
    <row r="89" spans="1:4" x14ac:dyDescent="0.2">
      <c r="A89" s="385" t="s">
        <v>932</v>
      </c>
      <c r="B89" s="386" t="s">
        <v>933</v>
      </c>
      <c r="C89" s="364">
        <v>0</v>
      </c>
      <c r="D89" s="387"/>
    </row>
    <row r="90" spans="1:4" x14ac:dyDescent="0.2">
      <c r="A90" s="385" t="s">
        <v>934</v>
      </c>
      <c r="B90" s="386" t="s">
        <v>935</v>
      </c>
      <c r="C90" s="364">
        <v>0</v>
      </c>
      <c r="D90" s="387"/>
    </row>
    <row r="91" spans="1:4" x14ac:dyDescent="0.2">
      <c r="A91" s="398"/>
      <c r="B91" s="389"/>
      <c r="C91" s="364"/>
      <c r="D91" s="387"/>
    </row>
    <row r="92" spans="1:4" ht="25.5" x14ac:dyDescent="0.2">
      <c r="A92" s="394" t="s">
        <v>936</v>
      </c>
      <c r="B92" s="380" t="s">
        <v>937</v>
      </c>
      <c r="C92" s="384">
        <f>SUM(C93:C96)</f>
        <v>0</v>
      </c>
      <c r="D92" s="382"/>
    </row>
    <row r="93" spans="1:4" x14ac:dyDescent="0.2">
      <c r="A93" s="385" t="s">
        <v>938</v>
      </c>
      <c r="B93" s="386" t="s">
        <v>939</v>
      </c>
      <c r="C93" s="364">
        <v>0</v>
      </c>
      <c r="D93" s="387"/>
    </row>
    <row r="94" spans="1:4" x14ac:dyDescent="0.2">
      <c r="A94" s="385" t="s">
        <v>940</v>
      </c>
      <c r="B94" s="386" t="s">
        <v>941</v>
      </c>
      <c r="C94" s="364">
        <v>0</v>
      </c>
      <c r="D94" s="387"/>
    </row>
    <row r="95" spans="1:4" x14ac:dyDescent="0.2">
      <c r="A95" s="385" t="s">
        <v>942</v>
      </c>
      <c r="B95" s="386" t="s">
        <v>943</v>
      </c>
      <c r="C95" s="364">
        <v>0</v>
      </c>
      <c r="D95" s="387"/>
    </row>
    <row r="96" spans="1:4" x14ac:dyDescent="0.2">
      <c r="A96" s="385" t="s">
        <v>944</v>
      </c>
      <c r="B96" s="386" t="s">
        <v>945</v>
      </c>
      <c r="C96" s="364">
        <v>0</v>
      </c>
      <c r="D96" s="387"/>
    </row>
    <row r="97" spans="1:4" x14ac:dyDescent="0.2">
      <c r="A97" s="398"/>
      <c r="B97" s="389"/>
      <c r="C97" s="364"/>
      <c r="D97" s="387"/>
    </row>
    <row r="98" spans="1:4" ht="25.5" x14ac:dyDescent="0.2">
      <c r="A98" s="394" t="s">
        <v>946</v>
      </c>
      <c r="B98" s="380" t="s">
        <v>947</v>
      </c>
      <c r="C98" s="384">
        <f>SUM(C99:C105)</f>
        <v>0</v>
      </c>
      <c r="D98" s="382"/>
    </row>
    <row r="99" spans="1:4" x14ac:dyDescent="0.2">
      <c r="A99" s="385" t="s">
        <v>948</v>
      </c>
      <c r="B99" s="386" t="s">
        <v>949</v>
      </c>
      <c r="C99" s="364">
        <v>0</v>
      </c>
      <c r="D99" s="387"/>
    </row>
    <row r="100" spans="1:4" ht="25.5" x14ac:dyDescent="0.2">
      <c r="A100" s="385" t="s">
        <v>950</v>
      </c>
      <c r="B100" s="386" t="s">
        <v>951</v>
      </c>
      <c r="C100" s="364">
        <v>0</v>
      </c>
      <c r="D100" s="387"/>
    </row>
    <row r="101" spans="1:4" x14ac:dyDescent="0.2">
      <c r="A101" s="385" t="s">
        <v>952</v>
      </c>
      <c r="B101" s="386" t="s">
        <v>953</v>
      </c>
      <c r="C101" s="364">
        <v>0</v>
      </c>
      <c r="D101" s="387"/>
    </row>
    <row r="102" spans="1:4" ht="25.5" x14ac:dyDescent="0.2">
      <c r="A102" s="385" t="s">
        <v>954</v>
      </c>
      <c r="B102" s="386" t="s">
        <v>955</v>
      </c>
      <c r="C102" s="364">
        <v>0</v>
      </c>
      <c r="D102" s="387"/>
    </row>
    <row r="103" spans="1:4" x14ac:dyDescent="0.2">
      <c r="A103" s="385" t="s">
        <v>956</v>
      </c>
      <c r="B103" s="386" t="s">
        <v>957</v>
      </c>
      <c r="C103" s="364">
        <v>0</v>
      </c>
      <c r="D103" s="387"/>
    </row>
    <row r="104" spans="1:4" x14ac:dyDescent="0.2">
      <c r="A104" s="385" t="s">
        <v>958</v>
      </c>
      <c r="B104" s="386" t="s">
        <v>959</v>
      </c>
      <c r="C104" s="364">
        <v>0</v>
      </c>
      <c r="D104" s="387"/>
    </row>
    <row r="105" spans="1:4" ht="25.5" x14ac:dyDescent="0.2">
      <c r="A105" s="385" t="s">
        <v>960</v>
      </c>
      <c r="B105" s="386" t="s">
        <v>961</v>
      </c>
      <c r="C105" s="364">
        <v>0</v>
      </c>
      <c r="D105" s="387"/>
    </row>
    <row r="106" spans="1:4" x14ac:dyDescent="0.2">
      <c r="A106" s="398"/>
      <c r="B106" s="389"/>
      <c r="C106" s="364"/>
      <c r="D106" s="387"/>
    </row>
    <row r="107" spans="1:4" ht="25.5" x14ac:dyDescent="0.2">
      <c r="A107" s="394" t="s">
        <v>962</v>
      </c>
      <c r="B107" s="380" t="s">
        <v>963</v>
      </c>
      <c r="C107" s="384">
        <f>SUM(C108:C109)</f>
        <v>0</v>
      </c>
      <c r="D107" s="382"/>
    </row>
    <row r="108" spans="1:4" x14ac:dyDescent="0.2">
      <c r="A108" s="385" t="s">
        <v>964</v>
      </c>
      <c r="B108" s="386" t="s">
        <v>965</v>
      </c>
      <c r="C108" s="364">
        <v>0</v>
      </c>
      <c r="D108" s="387"/>
    </row>
    <row r="109" spans="1:4" x14ac:dyDescent="0.2">
      <c r="A109" s="385" t="s">
        <v>966</v>
      </c>
      <c r="B109" s="386" t="s">
        <v>967</v>
      </c>
      <c r="C109" s="364">
        <v>0</v>
      </c>
      <c r="D109" s="387"/>
    </row>
    <row r="110" spans="1:4" x14ac:dyDescent="0.2">
      <c r="A110" s="398"/>
      <c r="B110" s="389"/>
      <c r="C110" s="364"/>
      <c r="D110" s="387"/>
    </row>
    <row r="111" spans="1:4" ht="25.5" x14ac:dyDescent="0.2">
      <c r="A111" s="394" t="s">
        <v>968</v>
      </c>
      <c r="B111" s="380" t="s">
        <v>969</v>
      </c>
      <c r="C111" s="384">
        <f>SUM(C112:C115)</f>
        <v>0</v>
      </c>
      <c r="D111" s="382"/>
    </row>
    <row r="112" spans="1:4" x14ac:dyDescent="0.2">
      <c r="A112" s="385" t="s">
        <v>970</v>
      </c>
      <c r="B112" s="386" t="s">
        <v>971</v>
      </c>
      <c r="C112" s="364">
        <v>0</v>
      </c>
      <c r="D112" s="387"/>
    </row>
    <row r="113" spans="1:4" x14ac:dyDescent="0.2">
      <c r="A113" s="385" t="s">
        <v>972</v>
      </c>
      <c r="B113" s="386" t="s">
        <v>973</v>
      </c>
      <c r="C113" s="364">
        <v>0</v>
      </c>
      <c r="D113" s="387"/>
    </row>
    <row r="114" spans="1:4" x14ac:dyDescent="0.2">
      <c r="A114" s="385" t="s">
        <v>974</v>
      </c>
      <c r="B114" s="386" t="s">
        <v>975</v>
      </c>
      <c r="C114" s="364">
        <v>0</v>
      </c>
      <c r="D114" s="387"/>
    </row>
    <row r="115" spans="1:4" ht="25.5" x14ac:dyDescent="0.2">
      <c r="A115" s="385" t="s">
        <v>976</v>
      </c>
      <c r="B115" s="386" t="s">
        <v>977</v>
      </c>
      <c r="C115" s="364">
        <v>0</v>
      </c>
      <c r="D115" s="387"/>
    </row>
    <row r="116" spans="1:4" x14ac:dyDescent="0.2">
      <c r="A116" s="398"/>
      <c r="B116" s="389"/>
      <c r="C116" s="364"/>
      <c r="D116" s="387"/>
    </row>
    <row r="117" spans="1:4" ht="25.5" x14ac:dyDescent="0.2">
      <c r="A117" s="394" t="s">
        <v>978</v>
      </c>
      <c r="B117" s="380" t="s">
        <v>979</v>
      </c>
      <c r="C117" s="384">
        <f>SUM(C118:C125)</f>
        <v>0</v>
      </c>
      <c r="D117" s="382"/>
    </row>
    <row r="118" spans="1:4" x14ac:dyDescent="0.2">
      <c r="A118" s="385" t="s">
        <v>980</v>
      </c>
      <c r="B118" s="386" t="s">
        <v>981</v>
      </c>
      <c r="C118" s="364"/>
      <c r="D118" s="387"/>
    </row>
    <row r="119" spans="1:4" ht="25.5" x14ac:dyDescent="0.2">
      <c r="A119" s="385" t="s">
        <v>982</v>
      </c>
      <c r="B119" s="386" t="s">
        <v>983</v>
      </c>
      <c r="C119" s="364">
        <v>0</v>
      </c>
      <c r="D119" s="387"/>
    </row>
    <row r="120" spans="1:4" x14ac:dyDescent="0.2">
      <c r="A120" s="385" t="s">
        <v>984</v>
      </c>
      <c r="B120" s="386" t="s">
        <v>985</v>
      </c>
      <c r="C120" s="364">
        <v>0</v>
      </c>
      <c r="D120" s="387"/>
    </row>
    <row r="121" spans="1:4" x14ac:dyDescent="0.2">
      <c r="A121" s="385" t="s">
        <v>986</v>
      </c>
      <c r="B121" s="386" t="s">
        <v>987</v>
      </c>
      <c r="C121" s="364">
        <v>0</v>
      </c>
      <c r="D121" s="387"/>
    </row>
    <row r="122" spans="1:4" x14ac:dyDescent="0.2">
      <c r="A122" s="385" t="s">
        <v>988</v>
      </c>
      <c r="B122" s="386" t="s">
        <v>989</v>
      </c>
      <c r="C122" s="364">
        <v>0</v>
      </c>
      <c r="D122" s="387"/>
    </row>
    <row r="123" spans="1:4" ht="25.5" x14ac:dyDescent="0.2">
      <c r="A123" s="385" t="s">
        <v>990</v>
      </c>
      <c r="B123" s="386" t="s">
        <v>991</v>
      </c>
      <c r="C123" s="364">
        <v>0</v>
      </c>
      <c r="D123" s="387"/>
    </row>
    <row r="124" spans="1:4" x14ac:dyDescent="0.2">
      <c r="A124" s="385" t="s">
        <v>992</v>
      </c>
      <c r="B124" s="386" t="s">
        <v>993</v>
      </c>
      <c r="C124" s="364">
        <v>0</v>
      </c>
      <c r="D124" s="387"/>
    </row>
    <row r="125" spans="1:4" x14ac:dyDescent="0.2">
      <c r="A125" s="385" t="s">
        <v>994</v>
      </c>
      <c r="B125" s="386" t="s">
        <v>995</v>
      </c>
      <c r="C125" s="364">
        <v>0</v>
      </c>
      <c r="D125" s="387"/>
    </row>
    <row r="126" spans="1:4" x14ac:dyDescent="0.2">
      <c r="A126" s="385"/>
      <c r="B126" s="389"/>
      <c r="C126" s="364"/>
      <c r="D126" s="387"/>
    </row>
    <row r="127" spans="1:4" x14ac:dyDescent="0.2">
      <c r="A127" s="379">
        <v>5</v>
      </c>
      <c r="B127" s="399" t="s">
        <v>996</v>
      </c>
      <c r="C127" s="384">
        <f>SUM(C129+C139+C149+C154)</f>
        <v>0</v>
      </c>
      <c r="D127" s="382"/>
    </row>
    <row r="128" spans="1:4" x14ac:dyDescent="0.2">
      <c r="A128" s="398"/>
      <c r="B128" s="389"/>
      <c r="C128" s="364"/>
      <c r="D128" s="387"/>
    </row>
    <row r="129" spans="1:4" x14ac:dyDescent="0.2">
      <c r="A129" s="400" t="s">
        <v>997</v>
      </c>
      <c r="B129" s="380" t="s">
        <v>998</v>
      </c>
      <c r="C129" s="384">
        <f>SUM(C130:C137)</f>
        <v>0</v>
      </c>
      <c r="D129" s="382"/>
    </row>
    <row r="130" spans="1:4" x14ac:dyDescent="0.2">
      <c r="A130" s="401" t="s">
        <v>999</v>
      </c>
      <c r="B130" s="386" t="s">
        <v>1000</v>
      </c>
      <c r="C130" s="364">
        <v>0</v>
      </c>
      <c r="D130" s="387"/>
    </row>
    <row r="131" spans="1:4" x14ac:dyDescent="0.2">
      <c r="A131" s="401" t="s">
        <v>1001</v>
      </c>
      <c r="B131" s="386" t="s">
        <v>1002</v>
      </c>
      <c r="C131" s="364">
        <v>0</v>
      </c>
      <c r="D131" s="387"/>
    </row>
    <row r="132" spans="1:4" x14ac:dyDescent="0.2">
      <c r="A132" s="401" t="s">
        <v>1003</v>
      </c>
      <c r="B132" s="386" t="s">
        <v>1004</v>
      </c>
      <c r="C132" s="364"/>
      <c r="D132" s="387"/>
    </row>
    <row r="133" spans="1:4" x14ac:dyDescent="0.2">
      <c r="A133" s="401" t="s">
        <v>1005</v>
      </c>
      <c r="B133" s="386" t="s">
        <v>1006</v>
      </c>
      <c r="C133" s="364"/>
      <c r="D133" s="387"/>
    </row>
    <row r="134" spans="1:4" x14ac:dyDescent="0.2">
      <c r="A134" s="401" t="s">
        <v>1007</v>
      </c>
      <c r="B134" s="386" t="s">
        <v>1008</v>
      </c>
      <c r="C134" s="364"/>
      <c r="D134" s="387"/>
    </row>
    <row r="135" spans="1:4" ht="25.5" x14ac:dyDescent="0.2">
      <c r="A135" s="401" t="s">
        <v>1009</v>
      </c>
      <c r="B135" s="386" t="s">
        <v>1010</v>
      </c>
      <c r="C135" s="364"/>
      <c r="D135" s="387"/>
    </row>
    <row r="136" spans="1:4" ht="25.5" x14ac:dyDescent="0.2">
      <c r="A136" s="401" t="s">
        <v>1011</v>
      </c>
      <c r="B136" s="386" t="s">
        <v>1012</v>
      </c>
      <c r="C136" s="364"/>
      <c r="D136" s="387"/>
    </row>
    <row r="137" spans="1:4" x14ac:dyDescent="0.2">
      <c r="A137" s="401" t="s">
        <v>1013</v>
      </c>
      <c r="B137" s="386" t="s">
        <v>1014</v>
      </c>
      <c r="C137" s="364">
        <v>0</v>
      </c>
      <c r="D137" s="387"/>
    </row>
    <row r="138" spans="1:4" x14ac:dyDescent="0.2">
      <c r="A138" s="401"/>
      <c r="B138" s="386"/>
      <c r="C138" s="364"/>
      <c r="D138" s="387"/>
    </row>
    <row r="139" spans="1:4" ht="25.5" x14ac:dyDescent="0.2">
      <c r="A139" s="400" t="s">
        <v>1015</v>
      </c>
      <c r="B139" s="380" t="s">
        <v>1016</v>
      </c>
      <c r="C139" s="384">
        <f>SUM(C140:C147)</f>
        <v>0</v>
      </c>
      <c r="D139" s="382"/>
    </row>
    <row r="140" spans="1:4" x14ac:dyDescent="0.2">
      <c r="A140" s="401" t="s">
        <v>1017</v>
      </c>
      <c r="B140" s="386" t="s">
        <v>1018</v>
      </c>
      <c r="C140" s="364">
        <v>0</v>
      </c>
      <c r="D140" s="387"/>
    </row>
    <row r="141" spans="1:4" x14ac:dyDescent="0.2">
      <c r="A141" s="401" t="s">
        <v>1019</v>
      </c>
      <c r="B141" s="386" t="s">
        <v>1020</v>
      </c>
      <c r="C141" s="364">
        <v>0</v>
      </c>
      <c r="D141" s="387"/>
    </row>
    <row r="142" spans="1:4" x14ac:dyDescent="0.2">
      <c r="A142" s="401" t="s">
        <v>1021</v>
      </c>
      <c r="B142" s="386" t="s">
        <v>1022</v>
      </c>
      <c r="C142" s="364">
        <v>0</v>
      </c>
      <c r="D142" s="387"/>
    </row>
    <row r="143" spans="1:4" x14ac:dyDescent="0.2">
      <c r="A143" s="401" t="s">
        <v>1023</v>
      </c>
      <c r="B143" s="386" t="s">
        <v>1024</v>
      </c>
      <c r="C143" s="364">
        <v>0</v>
      </c>
      <c r="D143" s="387"/>
    </row>
    <row r="144" spans="1:4" x14ac:dyDescent="0.2">
      <c r="A144" s="401" t="s">
        <v>1025</v>
      </c>
      <c r="B144" s="386" t="s">
        <v>1026</v>
      </c>
      <c r="C144" s="364">
        <v>0</v>
      </c>
      <c r="D144" s="387"/>
    </row>
    <row r="145" spans="1:4" x14ac:dyDescent="0.2">
      <c r="A145" s="401" t="s">
        <v>1027</v>
      </c>
      <c r="B145" s="386" t="s">
        <v>1028</v>
      </c>
      <c r="C145" s="364">
        <v>0</v>
      </c>
      <c r="D145" s="387"/>
    </row>
    <row r="146" spans="1:4" x14ac:dyDescent="0.2">
      <c r="A146" s="401" t="s">
        <v>1029</v>
      </c>
      <c r="B146" s="386" t="s">
        <v>1030</v>
      </c>
      <c r="C146" s="364">
        <v>0</v>
      </c>
      <c r="D146" s="387"/>
    </row>
    <row r="147" spans="1:4" ht="25.5" x14ac:dyDescent="0.2">
      <c r="A147" s="401" t="s">
        <v>1031</v>
      </c>
      <c r="B147" s="386" t="s">
        <v>1032</v>
      </c>
      <c r="C147" s="364">
        <v>0</v>
      </c>
      <c r="D147" s="387"/>
    </row>
    <row r="148" spans="1:4" x14ac:dyDescent="0.2">
      <c r="A148" s="401"/>
      <c r="B148" s="386"/>
      <c r="C148" s="364"/>
      <c r="D148" s="387"/>
    </row>
    <row r="149" spans="1:4" x14ac:dyDescent="0.2">
      <c r="A149" s="400" t="s">
        <v>1033</v>
      </c>
      <c r="B149" s="380" t="s">
        <v>1034</v>
      </c>
      <c r="C149" s="384">
        <f>SUM(C150:C152)</f>
        <v>0</v>
      </c>
      <c r="D149" s="382"/>
    </row>
    <row r="150" spans="1:4" x14ac:dyDescent="0.2">
      <c r="A150" s="401" t="s">
        <v>1035</v>
      </c>
      <c r="B150" s="386" t="s">
        <v>1036</v>
      </c>
      <c r="C150" s="364">
        <v>0</v>
      </c>
      <c r="D150" s="387"/>
    </row>
    <row r="151" spans="1:4" x14ac:dyDescent="0.2">
      <c r="A151" s="401" t="s">
        <v>1037</v>
      </c>
      <c r="B151" s="386" t="s">
        <v>1038</v>
      </c>
      <c r="C151" s="364">
        <v>0</v>
      </c>
      <c r="D151" s="387"/>
    </row>
    <row r="152" spans="1:4" x14ac:dyDescent="0.2">
      <c r="A152" s="401" t="s">
        <v>1039</v>
      </c>
      <c r="B152" s="386" t="s">
        <v>1040</v>
      </c>
      <c r="C152" s="364">
        <v>0</v>
      </c>
      <c r="D152" s="387"/>
    </row>
    <row r="153" spans="1:4" x14ac:dyDescent="0.2">
      <c r="A153" s="401"/>
      <c r="B153" s="386"/>
      <c r="C153" s="364"/>
      <c r="D153" s="387"/>
    </row>
    <row r="154" spans="1:4" x14ac:dyDescent="0.2">
      <c r="A154" s="400" t="s">
        <v>1041</v>
      </c>
      <c r="B154" s="380" t="s">
        <v>1042</v>
      </c>
      <c r="C154" s="384">
        <f>SUM(C155:C158)</f>
        <v>0</v>
      </c>
      <c r="D154" s="382"/>
    </row>
    <row r="155" spans="1:4" x14ac:dyDescent="0.2">
      <c r="A155" s="401" t="s">
        <v>1043</v>
      </c>
      <c r="B155" s="386" t="s">
        <v>1044</v>
      </c>
      <c r="C155" s="364">
        <v>0</v>
      </c>
      <c r="D155" s="387"/>
    </row>
    <row r="156" spans="1:4" x14ac:dyDescent="0.2">
      <c r="A156" s="401" t="s">
        <v>1045</v>
      </c>
      <c r="B156" s="386" t="s">
        <v>1046</v>
      </c>
      <c r="C156" s="364">
        <v>0</v>
      </c>
      <c r="D156" s="387"/>
    </row>
    <row r="157" spans="1:4" x14ac:dyDescent="0.2">
      <c r="A157" s="401" t="s">
        <v>1047</v>
      </c>
      <c r="B157" s="386" t="s">
        <v>1048</v>
      </c>
      <c r="C157" s="364">
        <v>0</v>
      </c>
      <c r="D157" s="387"/>
    </row>
    <row r="158" spans="1:4" x14ac:dyDescent="0.2">
      <c r="A158" s="401" t="s">
        <v>1049</v>
      </c>
      <c r="B158" s="386" t="s">
        <v>1050</v>
      </c>
      <c r="C158" s="364">
        <v>0</v>
      </c>
      <c r="D158" s="387"/>
    </row>
    <row r="159" spans="1:4" x14ac:dyDescent="0.2">
      <c r="A159" s="431"/>
      <c r="B159" s="431"/>
      <c r="C159" s="431"/>
      <c r="D159" s="431"/>
    </row>
    <row r="160" spans="1:4" x14ac:dyDescent="0.2">
      <c r="A160" s="369" t="s">
        <v>786</v>
      </c>
      <c r="C160" s="370"/>
    </row>
    <row r="161" spans="1:6" ht="77.25" customHeight="1" x14ac:dyDescent="0.2">
      <c r="A161" s="371" t="str">
        <f>'1. DireccyConducc DPS'!A13</f>
        <v>RE1.P2 Modelo de promoción de la salud articulado con actores sociales sectoriales e intersectoriales</v>
      </c>
      <c r="B161" s="372" t="s">
        <v>787</v>
      </c>
      <c r="C161" s="373">
        <f>SUM(C163,C239,C283)</f>
        <v>404550000</v>
      </c>
      <c r="D161" s="374"/>
    </row>
    <row r="162" spans="1:6" ht="33" customHeight="1" x14ac:dyDescent="0.2">
      <c r="A162" s="375" t="s">
        <v>788</v>
      </c>
      <c r="B162" s="376" t="s">
        <v>789</v>
      </c>
      <c r="C162" s="377" t="s">
        <v>790</v>
      </c>
      <c r="D162" s="378" t="s">
        <v>791</v>
      </c>
    </row>
    <row r="163" spans="1:6" ht="15" customHeight="1" x14ac:dyDescent="0.2">
      <c r="A163" s="379">
        <v>1</v>
      </c>
      <c r="B163" s="380" t="s">
        <v>792</v>
      </c>
      <c r="C163" s="381">
        <f>SUM(C165,C172,C179,C188,C197,C202,C209,C214,C225,C231)</f>
        <v>404050000</v>
      </c>
      <c r="D163" s="382"/>
    </row>
    <row r="164" spans="1:6" ht="15" customHeight="1" x14ac:dyDescent="0.2">
      <c r="A164" s="379"/>
      <c r="B164" s="380" t="s">
        <v>793</v>
      </c>
      <c r="C164" s="381"/>
      <c r="D164" s="382"/>
    </row>
    <row r="165" spans="1:6" x14ac:dyDescent="0.2">
      <c r="A165" s="383" t="s">
        <v>794</v>
      </c>
      <c r="B165" s="380" t="s">
        <v>795</v>
      </c>
      <c r="C165" s="384">
        <f>SUM(C166:C170)</f>
        <v>0</v>
      </c>
      <c r="D165" s="382"/>
    </row>
    <row r="166" spans="1:6" x14ac:dyDescent="0.2">
      <c r="A166" s="385" t="s">
        <v>796</v>
      </c>
      <c r="B166" s="386" t="s">
        <v>797</v>
      </c>
      <c r="C166" s="364">
        <v>0</v>
      </c>
      <c r="D166" s="387"/>
    </row>
    <row r="167" spans="1:6" ht="25.5" x14ac:dyDescent="0.2">
      <c r="A167" s="385" t="s">
        <v>798</v>
      </c>
      <c r="B167" s="386" t="s">
        <v>799</v>
      </c>
      <c r="C167" s="364">
        <v>0</v>
      </c>
      <c r="D167" s="387"/>
      <c r="F167" s="386"/>
    </row>
    <row r="168" spans="1:6" x14ac:dyDescent="0.2">
      <c r="A168" s="385" t="s">
        <v>800</v>
      </c>
      <c r="B168" s="386" t="s">
        <v>801</v>
      </c>
      <c r="D168" s="387"/>
      <c r="F168" s="386"/>
    </row>
    <row r="169" spans="1:6" ht="25.5" x14ac:dyDescent="0.2">
      <c r="A169" s="385" t="s">
        <v>802</v>
      </c>
      <c r="B169" s="386" t="s">
        <v>803</v>
      </c>
      <c r="C169" s="364">
        <v>0</v>
      </c>
      <c r="D169" s="387"/>
      <c r="F169" s="386"/>
    </row>
    <row r="170" spans="1:6" x14ac:dyDescent="0.2">
      <c r="A170" s="385" t="s">
        <v>804</v>
      </c>
      <c r="B170" s="386" t="s">
        <v>805</v>
      </c>
      <c r="C170" s="364">
        <v>0</v>
      </c>
      <c r="D170" s="387"/>
      <c r="F170" s="386"/>
    </row>
    <row r="171" spans="1:6" x14ac:dyDescent="0.2">
      <c r="A171" s="388"/>
      <c r="B171" s="389"/>
      <c r="C171" s="364"/>
      <c r="D171" s="387"/>
      <c r="F171" s="386"/>
    </row>
    <row r="172" spans="1:6" x14ac:dyDescent="0.2">
      <c r="A172" s="383" t="s">
        <v>806</v>
      </c>
      <c r="B172" s="380" t="s">
        <v>807</v>
      </c>
      <c r="C172" s="384">
        <f>SUM(C173:C177)</f>
        <v>0</v>
      </c>
      <c r="D172" s="382"/>
    </row>
    <row r="173" spans="1:6" x14ac:dyDescent="0.2">
      <c r="A173" s="385" t="s">
        <v>808</v>
      </c>
      <c r="B173" s="386" t="s">
        <v>809</v>
      </c>
      <c r="C173" s="364">
        <v>0</v>
      </c>
      <c r="D173" s="387"/>
    </row>
    <row r="174" spans="1:6" x14ac:dyDescent="0.2">
      <c r="A174" s="385" t="s">
        <v>810</v>
      </c>
      <c r="B174" s="386" t="s">
        <v>811</v>
      </c>
      <c r="C174" s="364">
        <v>0</v>
      </c>
      <c r="D174" s="387"/>
    </row>
    <row r="175" spans="1:6" x14ac:dyDescent="0.2">
      <c r="A175" s="385" t="s">
        <v>812</v>
      </c>
      <c r="B175" s="386" t="s">
        <v>813</v>
      </c>
      <c r="C175" s="364">
        <v>0</v>
      </c>
      <c r="D175" s="387"/>
    </row>
    <row r="176" spans="1:6" x14ac:dyDescent="0.2">
      <c r="A176" s="385" t="s">
        <v>814</v>
      </c>
      <c r="B176" s="386" t="s">
        <v>815</v>
      </c>
      <c r="C176" s="364">
        <v>0</v>
      </c>
      <c r="D176" s="387"/>
    </row>
    <row r="177" spans="1:4" x14ac:dyDescent="0.2">
      <c r="A177" s="385" t="s">
        <v>816</v>
      </c>
      <c r="B177" s="386" t="s">
        <v>817</v>
      </c>
      <c r="C177" s="364">
        <v>0</v>
      </c>
      <c r="D177" s="387"/>
    </row>
    <row r="178" spans="1:4" x14ac:dyDescent="0.2">
      <c r="A178" s="388"/>
      <c r="B178" s="389"/>
      <c r="C178" s="384"/>
      <c r="D178" s="382"/>
    </row>
    <row r="179" spans="1:4" ht="25.5" x14ac:dyDescent="0.2">
      <c r="A179" s="383" t="s">
        <v>818</v>
      </c>
      <c r="B179" s="390" t="s">
        <v>819</v>
      </c>
      <c r="C179" s="384">
        <f>SUM(C180:C186)</f>
        <v>401000000</v>
      </c>
      <c r="D179" s="382"/>
    </row>
    <row r="180" spans="1:4" x14ac:dyDescent="0.2">
      <c r="A180" s="385" t="s">
        <v>820</v>
      </c>
      <c r="B180" s="386" t="s">
        <v>821</v>
      </c>
      <c r="C180" s="364">
        <v>400000000</v>
      </c>
      <c r="D180" s="387"/>
    </row>
    <row r="181" spans="1:4" x14ac:dyDescent="0.2">
      <c r="A181" s="385" t="s">
        <v>822</v>
      </c>
      <c r="B181" s="386" t="s">
        <v>823</v>
      </c>
      <c r="C181" s="364">
        <v>0</v>
      </c>
      <c r="D181" s="387"/>
    </row>
    <row r="182" spans="1:4" x14ac:dyDescent="0.2">
      <c r="A182" s="385" t="s">
        <v>824</v>
      </c>
      <c r="B182" s="386" t="s">
        <v>825</v>
      </c>
      <c r="C182" s="364">
        <v>1000000</v>
      </c>
      <c r="D182" s="387"/>
    </row>
    <row r="183" spans="1:4" x14ac:dyDescent="0.2">
      <c r="A183" s="385" t="s">
        <v>826</v>
      </c>
      <c r="B183" s="386" t="s">
        <v>827</v>
      </c>
      <c r="C183" s="364">
        <v>0</v>
      </c>
      <c r="D183" s="387"/>
    </row>
    <row r="184" spans="1:4" x14ac:dyDescent="0.2">
      <c r="A184" s="385" t="s">
        <v>828</v>
      </c>
      <c r="B184" s="386" t="s">
        <v>829</v>
      </c>
      <c r="C184" s="364">
        <v>0</v>
      </c>
      <c r="D184" s="387"/>
    </row>
    <row r="185" spans="1:4" ht="25.5" x14ac:dyDescent="0.2">
      <c r="A185" s="385" t="s">
        <v>830</v>
      </c>
      <c r="B185" s="386" t="s">
        <v>831</v>
      </c>
      <c r="C185" s="364">
        <v>0</v>
      </c>
      <c r="D185" s="387"/>
    </row>
    <row r="186" spans="1:4" ht="25.5" x14ac:dyDescent="0.2">
      <c r="A186" s="385" t="s">
        <v>832</v>
      </c>
      <c r="B186" s="386" t="s">
        <v>833</v>
      </c>
      <c r="C186" s="364">
        <v>0</v>
      </c>
      <c r="D186" s="387"/>
    </row>
    <row r="187" spans="1:4" x14ac:dyDescent="0.2">
      <c r="A187" s="388"/>
      <c r="B187" s="389"/>
      <c r="C187" s="364"/>
      <c r="D187" s="387"/>
    </row>
    <row r="188" spans="1:4" x14ac:dyDescent="0.2">
      <c r="A188" s="383" t="s">
        <v>834</v>
      </c>
      <c r="B188" s="380" t="s">
        <v>835</v>
      </c>
      <c r="C188" s="384">
        <f>SUM(C189:C195)</f>
        <v>0</v>
      </c>
      <c r="D188" s="382"/>
    </row>
    <row r="189" spans="1:4" x14ac:dyDescent="0.2">
      <c r="A189" s="385" t="s">
        <v>836</v>
      </c>
      <c r="B189" s="386" t="s">
        <v>837</v>
      </c>
      <c r="C189" s="364">
        <v>0</v>
      </c>
      <c r="D189" s="387"/>
    </row>
    <row r="190" spans="1:4" x14ac:dyDescent="0.2">
      <c r="A190" s="385" t="s">
        <v>838</v>
      </c>
      <c r="B190" s="386" t="s">
        <v>839</v>
      </c>
      <c r="C190" s="364">
        <v>0</v>
      </c>
      <c r="D190" s="387"/>
    </row>
    <row r="191" spans="1:4" x14ac:dyDescent="0.2">
      <c r="A191" s="385" t="s">
        <v>840</v>
      </c>
      <c r="B191" s="386" t="s">
        <v>841</v>
      </c>
      <c r="C191" s="364">
        <v>0</v>
      </c>
      <c r="D191" s="387"/>
    </row>
    <row r="192" spans="1:4" ht="25.5" x14ac:dyDescent="0.2">
      <c r="A192" s="385" t="s">
        <v>842</v>
      </c>
      <c r="B192" s="386" t="s">
        <v>843</v>
      </c>
      <c r="C192" s="364">
        <v>0</v>
      </c>
      <c r="D192" s="387"/>
    </row>
    <row r="193" spans="1:4" ht="25.5" x14ac:dyDescent="0.2">
      <c r="A193" s="385" t="s">
        <v>844</v>
      </c>
      <c r="B193" s="386" t="s">
        <v>845</v>
      </c>
      <c r="C193" s="364">
        <v>0</v>
      </c>
      <c r="D193" s="387"/>
    </row>
    <row r="194" spans="1:4" x14ac:dyDescent="0.2">
      <c r="A194" s="385" t="s">
        <v>846</v>
      </c>
      <c r="B194" s="386" t="s">
        <v>847</v>
      </c>
      <c r="C194" s="364">
        <v>0</v>
      </c>
      <c r="D194" s="387"/>
    </row>
    <row r="195" spans="1:4" ht="35.25" customHeight="1" x14ac:dyDescent="0.2">
      <c r="A195" s="385" t="s">
        <v>848</v>
      </c>
      <c r="B195" s="386" t="s">
        <v>849</v>
      </c>
      <c r="C195" s="364"/>
      <c r="D195" s="387"/>
    </row>
    <row r="196" spans="1:4" x14ac:dyDescent="0.2">
      <c r="A196" s="388"/>
      <c r="B196" s="389"/>
      <c r="C196" s="364"/>
      <c r="D196" s="387"/>
    </row>
    <row r="197" spans="1:4" x14ac:dyDescent="0.2">
      <c r="A197" s="383" t="s">
        <v>850</v>
      </c>
      <c r="B197" s="380" t="s">
        <v>851</v>
      </c>
      <c r="C197" s="384">
        <f>SUM(C198++C199+C200)</f>
        <v>3050000</v>
      </c>
      <c r="D197" s="382"/>
    </row>
    <row r="198" spans="1:4" x14ac:dyDescent="0.2">
      <c r="A198" s="385" t="s">
        <v>852</v>
      </c>
      <c r="B198" s="386" t="s">
        <v>853</v>
      </c>
      <c r="C198" s="364">
        <v>3050000</v>
      </c>
      <c r="D198" s="387"/>
    </row>
    <row r="199" spans="1:4" x14ac:dyDescent="0.2">
      <c r="A199" s="385" t="s">
        <v>854</v>
      </c>
      <c r="B199" s="386" t="s">
        <v>855</v>
      </c>
      <c r="C199" s="364">
        <v>0</v>
      </c>
      <c r="D199" s="387"/>
    </row>
    <row r="200" spans="1:4" x14ac:dyDescent="0.2">
      <c r="A200" s="385" t="s">
        <v>856</v>
      </c>
      <c r="B200" s="386" t="s">
        <v>857</v>
      </c>
      <c r="C200" s="364">
        <v>0</v>
      </c>
      <c r="D200" s="387"/>
    </row>
    <row r="201" spans="1:4" x14ac:dyDescent="0.2">
      <c r="A201" s="388"/>
      <c r="B201" s="389"/>
      <c r="C201" s="364"/>
      <c r="D201" s="387"/>
    </row>
    <row r="202" spans="1:4" ht="25.5" x14ac:dyDescent="0.2">
      <c r="A202" s="383" t="s">
        <v>858</v>
      </c>
      <c r="B202" s="380" t="s">
        <v>859</v>
      </c>
      <c r="C202" s="384">
        <f>SUM(C203+C206+C207)</f>
        <v>0</v>
      </c>
      <c r="D202" s="382"/>
    </row>
    <row r="203" spans="1:4" x14ac:dyDescent="0.2">
      <c r="A203" s="385" t="s">
        <v>860</v>
      </c>
      <c r="B203" s="389" t="s">
        <v>861</v>
      </c>
      <c r="C203" s="384">
        <f>SUM(C204:C205)</f>
        <v>0</v>
      </c>
      <c r="D203" s="382"/>
    </row>
    <row r="204" spans="1:4" x14ac:dyDescent="0.2">
      <c r="A204" s="388" t="s">
        <v>862</v>
      </c>
      <c r="B204" s="389" t="s">
        <v>863</v>
      </c>
      <c r="C204" s="364">
        <v>0</v>
      </c>
      <c r="D204" s="387"/>
    </row>
    <row r="205" spans="1:4" ht="25.5" x14ac:dyDescent="0.2">
      <c r="A205" s="388" t="s">
        <v>864</v>
      </c>
      <c r="B205" s="389" t="s">
        <v>865</v>
      </c>
      <c r="C205" s="364">
        <v>0</v>
      </c>
      <c r="D205" s="387"/>
    </row>
    <row r="206" spans="1:4" x14ac:dyDescent="0.2">
      <c r="A206" s="385" t="s">
        <v>866</v>
      </c>
      <c r="B206" s="386" t="s">
        <v>867</v>
      </c>
      <c r="C206" s="364">
        <v>0</v>
      </c>
      <c r="D206" s="387"/>
    </row>
    <row r="207" spans="1:4" x14ac:dyDescent="0.2">
      <c r="A207" s="385" t="s">
        <v>868</v>
      </c>
      <c r="B207" s="386" t="s">
        <v>869</v>
      </c>
      <c r="C207" s="364">
        <v>0</v>
      </c>
      <c r="D207" s="387"/>
    </row>
    <row r="208" spans="1:4" x14ac:dyDescent="0.2">
      <c r="A208" s="388"/>
      <c r="B208" s="389"/>
      <c r="C208" s="364"/>
      <c r="D208" s="387"/>
    </row>
    <row r="209" spans="1:4" x14ac:dyDescent="0.2">
      <c r="A209" s="383" t="s">
        <v>870</v>
      </c>
      <c r="B209" s="380" t="s">
        <v>871</v>
      </c>
      <c r="C209" s="381" t="s">
        <v>872</v>
      </c>
      <c r="D209" s="382"/>
    </row>
    <row r="210" spans="1:4" x14ac:dyDescent="0.2">
      <c r="A210" s="385" t="s">
        <v>873</v>
      </c>
      <c r="B210" s="386" t="s">
        <v>874</v>
      </c>
      <c r="C210" s="391" t="s">
        <v>872</v>
      </c>
      <c r="D210" s="387"/>
    </row>
    <row r="211" spans="1:4" x14ac:dyDescent="0.2">
      <c r="A211" s="385" t="s">
        <v>875</v>
      </c>
      <c r="B211" s="386" t="s">
        <v>876</v>
      </c>
      <c r="C211" s="364">
        <v>0</v>
      </c>
      <c r="D211" s="387"/>
    </row>
    <row r="212" spans="1:4" x14ac:dyDescent="0.2">
      <c r="A212" s="385" t="s">
        <v>877</v>
      </c>
      <c r="B212" s="386" t="s">
        <v>878</v>
      </c>
      <c r="C212" s="364">
        <v>0</v>
      </c>
      <c r="D212" s="387"/>
    </row>
    <row r="213" spans="1:4" x14ac:dyDescent="0.2">
      <c r="A213" s="388"/>
      <c r="B213" s="389"/>
      <c r="C213" s="364"/>
      <c r="D213" s="387"/>
    </row>
    <row r="214" spans="1:4" x14ac:dyDescent="0.2">
      <c r="A214" s="383" t="s">
        <v>879</v>
      </c>
      <c r="B214" s="380" t="s">
        <v>880</v>
      </c>
      <c r="C214" s="384">
        <f>SUM(C215:C223)</f>
        <v>0</v>
      </c>
      <c r="D214" s="382"/>
    </row>
    <row r="215" spans="1:4" ht="21" customHeight="1" x14ac:dyDescent="0.2">
      <c r="A215" s="385" t="s">
        <v>881</v>
      </c>
      <c r="B215" s="386" t="s">
        <v>882</v>
      </c>
      <c r="C215" s="364">
        <v>0</v>
      </c>
      <c r="D215" s="387"/>
    </row>
    <row r="216" spans="1:4" x14ac:dyDescent="0.2">
      <c r="A216" s="385" t="s">
        <v>883</v>
      </c>
      <c r="B216" s="386" t="s">
        <v>884</v>
      </c>
      <c r="C216" s="364">
        <v>0</v>
      </c>
      <c r="D216" s="387"/>
    </row>
    <row r="217" spans="1:4" x14ac:dyDescent="0.2">
      <c r="A217" s="385" t="s">
        <v>885</v>
      </c>
      <c r="B217" s="386" t="s">
        <v>886</v>
      </c>
      <c r="C217" s="364">
        <v>0</v>
      </c>
      <c r="D217" s="387"/>
    </row>
    <row r="218" spans="1:4" ht="25.5" x14ac:dyDescent="0.2">
      <c r="A218" s="385" t="s">
        <v>887</v>
      </c>
      <c r="B218" s="386" t="s">
        <v>888</v>
      </c>
      <c r="C218" s="364">
        <v>0</v>
      </c>
      <c r="D218" s="387"/>
    </row>
    <row r="219" spans="1:4" ht="25.5" x14ac:dyDescent="0.2">
      <c r="A219" s="385" t="s">
        <v>889</v>
      </c>
      <c r="B219" s="386" t="s">
        <v>890</v>
      </c>
      <c r="C219" s="364">
        <v>0</v>
      </c>
      <c r="D219" s="387"/>
    </row>
    <row r="220" spans="1:4" ht="25.5" x14ac:dyDescent="0.2">
      <c r="A220" s="385" t="s">
        <v>891</v>
      </c>
      <c r="B220" s="386" t="s">
        <v>892</v>
      </c>
      <c r="C220" s="364">
        <v>0</v>
      </c>
      <c r="D220" s="387"/>
    </row>
    <row r="221" spans="1:4" x14ac:dyDescent="0.2">
      <c r="A221" s="385" t="s">
        <v>893</v>
      </c>
      <c r="B221" s="386" t="s">
        <v>894</v>
      </c>
      <c r="C221" s="364">
        <v>0</v>
      </c>
      <c r="D221" s="387"/>
    </row>
    <row r="222" spans="1:4" ht="25.5" x14ac:dyDescent="0.2">
      <c r="A222" s="385" t="s">
        <v>895</v>
      </c>
      <c r="B222" s="386" t="s">
        <v>896</v>
      </c>
      <c r="C222" s="364">
        <v>0</v>
      </c>
      <c r="D222" s="387"/>
    </row>
    <row r="223" spans="1:4" ht="25.5" x14ac:dyDescent="0.2">
      <c r="A223" s="385" t="s">
        <v>897</v>
      </c>
      <c r="B223" s="386" t="s">
        <v>898</v>
      </c>
      <c r="C223" s="364">
        <v>0</v>
      </c>
      <c r="D223" s="387"/>
    </row>
    <row r="224" spans="1:4" x14ac:dyDescent="0.2">
      <c r="A224" s="388"/>
      <c r="B224" s="389"/>
      <c r="C224" s="364"/>
      <c r="D224" s="387"/>
    </row>
    <row r="225" spans="1:4" x14ac:dyDescent="0.2">
      <c r="A225" s="383" t="s">
        <v>899</v>
      </c>
      <c r="B225" s="380" t="s">
        <v>900</v>
      </c>
      <c r="C225" s="384">
        <f>SUM(C226:C229)</f>
        <v>0</v>
      </c>
      <c r="D225" s="382"/>
    </row>
    <row r="226" spans="1:4" x14ac:dyDescent="0.2">
      <c r="A226" s="385" t="s">
        <v>901</v>
      </c>
      <c r="B226" s="386" t="s">
        <v>902</v>
      </c>
      <c r="C226" s="364">
        <v>0</v>
      </c>
      <c r="D226" s="387"/>
    </row>
    <row r="227" spans="1:4" x14ac:dyDescent="0.2">
      <c r="A227" s="385" t="s">
        <v>903</v>
      </c>
      <c r="B227" s="386" t="s">
        <v>904</v>
      </c>
      <c r="C227" s="364">
        <v>0</v>
      </c>
      <c r="D227" s="387"/>
    </row>
    <row r="228" spans="1:4" x14ac:dyDescent="0.2">
      <c r="A228" s="385" t="s">
        <v>905</v>
      </c>
      <c r="B228" s="386" t="s">
        <v>906</v>
      </c>
      <c r="C228" s="364">
        <v>0</v>
      </c>
      <c r="D228" s="387"/>
    </row>
    <row r="229" spans="1:4" x14ac:dyDescent="0.2">
      <c r="A229" s="385" t="s">
        <v>907</v>
      </c>
      <c r="B229" s="386" t="s">
        <v>908</v>
      </c>
      <c r="C229" s="364">
        <v>0</v>
      </c>
      <c r="D229" s="387"/>
    </row>
    <row r="230" spans="1:4" x14ac:dyDescent="0.2">
      <c r="A230" s="388"/>
      <c r="B230" s="389"/>
      <c r="C230" s="364"/>
      <c r="D230" s="387"/>
    </row>
    <row r="231" spans="1:4" x14ac:dyDescent="0.2">
      <c r="A231" s="383" t="s">
        <v>909</v>
      </c>
      <c r="B231" s="380" t="s">
        <v>910</v>
      </c>
      <c r="C231" s="384">
        <f>SUM(C232:C237)</f>
        <v>0</v>
      </c>
      <c r="D231" s="382"/>
    </row>
    <row r="232" spans="1:4" x14ac:dyDescent="0.2">
      <c r="A232" s="385" t="s">
        <v>911</v>
      </c>
      <c r="B232" s="386" t="s">
        <v>912</v>
      </c>
      <c r="C232" s="364">
        <v>0</v>
      </c>
      <c r="D232" s="387"/>
    </row>
    <row r="233" spans="1:4" x14ac:dyDescent="0.2">
      <c r="A233" s="385" t="s">
        <v>913</v>
      </c>
      <c r="B233" s="386" t="s">
        <v>914</v>
      </c>
      <c r="C233" s="364">
        <v>0</v>
      </c>
      <c r="D233" s="387"/>
    </row>
    <row r="234" spans="1:4" x14ac:dyDescent="0.2">
      <c r="A234" s="385" t="s">
        <v>915</v>
      </c>
      <c r="B234" s="386" t="s">
        <v>916</v>
      </c>
      <c r="C234" s="364">
        <v>0</v>
      </c>
      <c r="D234" s="387"/>
    </row>
    <row r="235" spans="1:4" ht="25.5" x14ac:dyDescent="0.2">
      <c r="A235" s="385" t="s">
        <v>917</v>
      </c>
      <c r="B235" s="386" t="s">
        <v>918</v>
      </c>
      <c r="C235" s="364">
        <v>0</v>
      </c>
      <c r="D235" s="387"/>
    </row>
    <row r="236" spans="1:4" x14ac:dyDescent="0.2">
      <c r="A236" s="385" t="s">
        <v>919</v>
      </c>
      <c r="B236" s="386" t="s">
        <v>920</v>
      </c>
      <c r="C236" s="364">
        <v>0</v>
      </c>
      <c r="D236" s="387"/>
    </row>
    <row r="237" spans="1:4" x14ac:dyDescent="0.2">
      <c r="A237" s="385" t="s">
        <v>921</v>
      </c>
      <c r="B237" s="386" t="s">
        <v>922</v>
      </c>
      <c r="C237" s="392">
        <v>0</v>
      </c>
      <c r="D237" s="393"/>
    </row>
    <row r="238" spans="1:4" x14ac:dyDescent="0.2">
      <c r="A238" s="394"/>
      <c r="B238" s="395"/>
      <c r="C238" s="396"/>
      <c r="D238" s="374"/>
    </row>
    <row r="239" spans="1:4" x14ac:dyDescent="0.2">
      <c r="A239" s="379">
        <v>2</v>
      </c>
      <c r="B239" s="380" t="s">
        <v>923</v>
      </c>
      <c r="C239" s="384">
        <f>SUM(C241+C248+C254+C263+C267+C273)</f>
        <v>500000</v>
      </c>
      <c r="D239" s="382"/>
    </row>
    <row r="240" spans="1:4" x14ac:dyDescent="0.2">
      <c r="A240" s="379"/>
      <c r="B240" s="397"/>
      <c r="C240" s="364"/>
      <c r="D240" s="387"/>
    </row>
    <row r="241" spans="1:4" x14ac:dyDescent="0.2">
      <c r="A241" s="394" t="s">
        <v>924</v>
      </c>
      <c r="B241" s="380" t="s">
        <v>925</v>
      </c>
      <c r="C241" s="384">
        <f>SUM(C242:C246)</f>
        <v>0</v>
      </c>
      <c r="D241" s="382"/>
    </row>
    <row r="242" spans="1:4" x14ac:dyDescent="0.2">
      <c r="A242" s="385" t="s">
        <v>926</v>
      </c>
      <c r="B242" s="386" t="s">
        <v>927</v>
      </c>
      <c r="C242" s="364">
        <v>0</v>
      </c>
      <c r="D242" s="387"/>
    </row>
    <row r="243" spans="1:4" x14ac:dyDescent="0.2">
      <c r="A243" s="385" t="s">
        <v>928</v>
      </c>
      <c r="B243" s="386" t="s">
        <v>929</v>
      </c>
      <c r="C243" s="364">
        <v>0</v>
      </c>
      <c r="D243" s="387"/>
    </row>
    <row r="244" spans="1:4" x14ac:dyDescent="0.2">
      <c r="A244" s="385" t="s">
        <v>930</v>
      </c>
      <c r="B244" s="386" t="s">
        <v>931</v>
      </c>
      <c r="C244" s="364">
        <v>0</v>
      </c>
      <c r="D244" s="387"/>
    </row>
    <row r="245" spans="1:4" x14ac:dyDescent="0.2">
      <c r="A245" s="385" t="s">
        <v>932</v>
      </c>
      <c r="B245" s="386" t="s">
        <v>933</v>
      </c>
      <c r="C245" s="364">
        <v>0</v>
      </c>
      <c r="D245" s="387"/>
    </row>
    <row r="246" spans="1:4" x14ac:dyDescent="0.2">
      <c r="A246" s="385" t="s">
        <v>934</v>
      </c>
      <c r="B246" s="386" t="s">
        <v>935</v>
      </c>
      <c r="C246" s="364">
        <v>0</v>
      </c>
      <c r="D246" s="387"/>
    </row>
    <row r="247" spans="1:4" x14ac:dyDescent="0.2">
      <c r="A247" s="398"/>
      <c r="B247" s="389"/>
      <c r="C247" s="364"/>
      <c r="D247" s="387"/>
    </row>
    <row r="248" spans="1:4" ht="25.5" x14ac:dyDescent="0.2">
      <c r="A248" s="394" t="s">
        <v>936</v>
      </c>
      <c r="B248" s="380" t="s">
        <v>937</v>
      </c>
      <c r="C248" s="384">
        <f>SUM(C249:C252)</f>
        <v>500000</v>
      </c>
      <c r="D248" s="382"/>
    </row>
    <row r="249" spans="1:4" x14ac:dyDescent="0.2">
      <c r="A249" s="385" t="s">
        <v>938</v>
      </c>
      <c r="B249" s="386" t="s">
        <v>939</v>
      </c>
      <c r="C249" s="364">
        <v>0</v>
      </c>
      <c r="D249" s="387"/>
    </row>
    <row r="250" spans="1:4" x14ac:dyDescent="0.2">
      <c r="A250" s="385" t="s">
        <v>940</v>
      </c>
      <c r="B250" s="386" t="s">
        <v>941</v>
      </c>
      <c r="C250" s="364">
        <v>0</v>
      </c>
      <c r="D250" s="387"/>
    </row>
    <row r="251" spans="1:4" x14ac:dyDescent="0.2">
      <c r="A251" s="385" t="s">
        <v>942</v>
      </c>
      <c r="B251" s="386" t="s">
        <v>943</v>
      </c>
      <c r="C251" s="364">
        <v>500000</v>
      </c>
      <c r="D251" s="387"/>
    </row>
    <row r="252" spans="1:4" x14ac:dyDescent="0.2">
      <c r="A252" s="385" t="s">
        <v>944</v>
      </c>
      <c r="B252" s="386" t="s">
        <v>945</v>
      </c>
      <c r="C252" s="364">
        <v>0</v>
      </c>
      <c r="D252" s="387"/>
    </row>
    <row r="253" spans="1:4" x14ac:dyDescent="0.2">
      <c r="A253" s="398"/>
      <c r="B253" s="389"/>
      <c r="C253" s="364"/>
      <c r="D253" s="387"/>
    </row>
    <row r="254" spans="1:4" ht="25.5" x14ac:dyDescent="0.2">
      <c r="A254" s="394" t="s">
        <v>946</v>
      </c>
      <c r="B254" s="380" t="s">
        <v>947</v>
      </c>
      <c r="C254" s="384">
        <f>SUM(C255:C261)</f>
        <v>0</v>
      </c>
      <c r="D254" s="382"/>
    </row>
    <row r="255" spans="1:4" x14ac:dyDescent="0.2">
      <c r="A255" s="385" t="s">
        <v>948</v>
      </c>
      <c r="B255" s="386" t="s">
        <v>949</v>
      </c>
      <c r="C255" s="364">
        <v>0</v>
      </c>
      <c r="D255" s="387"/>
    </row>
    <row r="256" spans="1:4" ht="25.5" x14ac:dyDescent="0.2">
      <c r="A256" s="385" t="s">
        <v>950</v>
      </c>
      <c r="B256" s="386" t="s">
        <v>951</v>
      </c>
      <c r="C256" s="364">
        <v>0</v>
      </c>
      <c r="D256" s="387"/>
    </row>
    <row r="257" spans="1:4" x14ac:dyDescent="0.2">
      <c r="A257" s="385" t="s">
        <v>952</v>
      </c>
      <c r="B257" s="386" t="s">
        <v>953</v>
      </c>
      <c r="C257" s="364">
        <v>0</v>
      </c>
      <c r="D257" s="387"/>
    </row>
    <row r="258" spans="1:4" ht="25.5" x14ac:dyDescent="0.2">
      <c r="A258" s="385" t="s">
        <v>954</v>
      </c>
      <c r="B258" s="386" t="s">
        <v>955</v>
      </c>
      <c r="C258" s="364">
        <v>0</v>
      </c>
      <c r="D258" s="387"/>
    </row>
    <row r="259" spans="1:4" x14ac:dyDescent="0.2">
      <c r="A259" s="385" t="s">
        <v>956</v>
      </c>
      <c r="B259" s="386" t="s">
        <v>957</v>
      </c>
      <c r="C259" s="364">
        <v>0</v>
      </c>
      <c r="D259" s="387"/>
    </row>
    <row r="260" spans="1:4" x14ac:dyDescent="0.2">
      <c r="A260" s="385" t="s">
        <v>958</v>
      </c>
      <c r="B260" s="386" t="s">
        <v>959</v>
      </c>
      <c r="C260" s="364">
        <v>0</v>
      </c>
      <c r="D260" s="387"/>
    </row>
    <row r="261" spans="1:4" ht="25.5" x14ac:dyDescent="0.2">
      <c r="A261" s="385" t="s">
        <v>960</v>
      </c>
      <c r="B261" s="386" t="s">
        <v>961</v>
      </c>
      <c r="C261" s="364">
        <v>0</v>
      </c>
      <c r="D261" s="387"/>
    </row>
    <row r="262" spans="1:4" x14ac:dyDescent="0.2">
      <c r="A262" s="398"/>
      <c r="B262" s="389"/>
      <c r="C262" s="364"/>
      <c r="D262" s="387"/>
    </row>
    <row r="263" spans="1:4" ht="25.5" x14ac:dyDescent="0.2">
      <c r="A263" s="394" t="s">
        <v>962</v>
      </c>
      <c r="B263" s="380" t="s">
        <v>963</v>
      </c>
      <c r="C263" s="384">
        <f>SUM(C264:C265)</f>
        <v>0</v>
      </c>
      <c r="D263" s="382"/>
    </row>
    <row r="264" spans="1:4" x14ac:dyDescent="0.2">
      <c r="A264" s="385" t="s">
        <v>964</v>
      </c>
      <c r="B264" s="386" t="s">
        <v>965</v>
      </c>
      <c r="C264" s="364">
        <v>0</v>
      </c>
      <c r="D264" s="387"/>
    </row>
    <row r="265" spans="1:4" x14ac:dyDescent="0.2">
      <c r="A265" s="385" t="s">
        <v>966</v>
      </c>
      <c r="B265" s="386" t="s">
        <v>967</v>
      </c>
      <c r="C265" s="364">
        <v>0</v>
      </c>
      <c r="D265" s="387"/>
    </row>
    <row r="266" spans="1:4" x14ac:dyDescent="0.2">
      <c r="A266" s="398"/>
      <c r="B266" s="389"/>
      <c r="C266" s="364"/>
      <c r="D266" s="387"/>
    </row>
    <row r="267" spans="1:4" ht="25.5" x14ac:dyDescent="0.2">
      <c r="A267" s="394" t="s">
        <v>968</v>
      </c>
      <c r="B267" s="380" t="s">
        <v>969</v>
      </c>
      <c r="C267" s="384">
        <f>SUM(C268:C271)</f>
        <v>0</v>
      </c>
      <c r="D267" s="382"/>
    </row>
    <row r="268" spans="1:4" x14ac:dyDescent="0.2">
      <c r="A268" s="385" t="s">
        <v>970</v>
      </c>
      <c r="B268" s="386" t="s">
        <v>971</v>
      </c>
      <c r="C268" s="364">
        <v>0</v>
      </c>
      <c r="D268" s="387"/>
    </row>
    <row r="269" spans="1:4" x14ac:dyDescent="0.2">
      <c r="A269" s="385" t="s">
        <v>972</v>
      </c>
      <c r="B269" s="386" t="s">
        <v>973</v>
      </c>
      <c r="C269" s="364">
        <v>0</v>
      </c>
      <c r="D269" s="387"/>
    </row>
    <row r="270" spans="1:4" x14ac:dyDescent="0.2">
      <c r="A270" s="385" t="s">
        <v>974</v>
      </c>
      <c r="B270" s="386" t="s">
        <v>975</v>
      </c>
      <c r="C270" s="364">
        <v>0</v>
      </c>
      <c r="D270" s="387"/>
    </row>
    <row r="271" spans="1:4" ht="25.5" x14ac:dyDescent="0.2">
      <c r="A271" s="385" t="s">
        <v>976</v>
      </c>
      <c r="B271" s="386" t="s">
        <v>977</v>
      </c>
      <c r="C271" s="364">
        <v>0</v>
      </c>
      <c r="D271" s="387"/>
    </row>
    <row r="272" spans="1:4" x14ac:dyDescent="0.2">
      <c r="A272" s="398"/>
      <c r="B272" s="389"/>
      <c r="C272" s="364"/>
      <c r="D272" s="387"/>
    </row>
    <row r="273" spans="1:4" ht="25.5" x14ac:dyDescent="0.2">
      <c r="A273" s="394" t="s">
        <v>978</v>
      </c>
      <c r="B273" s="380" t="s">
        <v>979</v>
      </c>
      <c r="C273" s="384">
        <f>SUM(C274:C281)</f>
        <v>0</v>
      </c>
      <c r="D273" s="382"/>
    </row>
    <row r="274" spans="1:4" x14ac:dyDescent="0.2">
      <c r="A274" s="385" t="s">
        <v>980</v>
      </c>
      <c r="B274" s="386" t="s">
        <v>981</v>
      </c>
      <c r="C274" s="364"/>
      <c r="D274" s="387"/>
    </row>
    <row r="275" spans="1:4" ht="25.5" x14ac:dyDescent="0.2">
      <c r="A275" s="385" t="s">
        <v>982</v>
      </c>
      <c r="B275" s="386" t="s">
        <v>983</v>
      </c>
      <c r="C275" s="364">
        <v>0</v>
      </c>
      <c r="D275" s="387"/>
    </row>
    <row r="276" spans="1:4" x14ac:dyDescent="0.2">
      <c r="A276" s="385" t="s">
        <v>984</v>
      </c>
      <c r="B276" s="386" t="s">
        <v>985</v>
      </c>
      <c r="C276" s="364">
        <v>0</v>
      </c>
      <c r="D276" s="387"/>
    </row>
    <row r="277" spans="1:4" x14ac:dyDescent="0.2">
      <c r="A277" s="385" t="s">
        <v>986</v>
      </c>
      <c r="B277" s="386" t="s">
        <v>987</v>
      </c>
      <c r="C277" s="364">
        <v>0</v>
      </c>
      <c r="D277" s="387"/>
    </row>
    <row r="278" spans="1:4" x14ac:dyDescent="0.2">
      <c r="A278" s="385" t="s">
        <v>988</v>
      </c>
      <c r="B278" s="386" t="s">
        <v>989</v>
      </c>
      <c r="C278" s="364">
        <v>0</v>
      </c>
      <c r="D278" s="387"/>
    </row>
    <row r="279" spans="1:4" ht="25.5" x14ac:dyDescent="0.2">
      <c r="A279" s="385" t="s">
        <v>990</v>
      </c>
      <c r="B279" s="386" t="s">
        <v>991</v>
      </c>
      <c r="C279" s="364">
        <v>0</v>
      </c>
      <c r="D279" s="387"/>
    </row>
    <row r="280" spans="1:4" x14ac:dyDescent="0.2">
      <c r="A280" s="385" t="s">
        <v>992</v>
      </c>
      <c r="B280" s="386" t="s">
        <v>993</v>
      </c>
      <c r="C280" s="364">
        <v>0</v>
      </c>
      <c r="D280" s="387"/>
    </row>
    <row r="281" spans="1:4" x14ac:dyDescent="0.2">
      <c r="A281" s="385" t="s">
        <v>994</v>
      </c>
      <c r="B281" s="386" t="s">
        <v>995</v>
      </c>
      <c r="C281" s="364">
        <v>0</v>
      </c>
      <c r="D281" s="387"/>
    </row>
    <row r="282" spans="1:4" x14ac:dyDescent="0.2">
      <c r="A282" s="385"/>
      <c r="B282" s="389"/>
      <c r="C282" s="364"/>
      <c r="D282" s="387"/>
    </row>
    <row r="283" spans="1:4" x14ac:dyDescent="0.2">
      <c r="A283" s="379">
        <v>5</v>
      </c>
      <c r="B283" s="399" t="s">
        <v>996</v>
      </c>
      <c r="C283" s="384">
        <f>SUM(C285+C295+C305+C310)</f>
        <v>0</v>
      </c>
      <c r="D283" s="382"/>
    </row>
    <row r="284" spans="1:4" x14ac:dyDescent="0.2">
      <c r="A284" s="398"/>
      <c r="B284" s="389"/>
      <c r="C284" s="364"/>
      <c r="D284" s="387"/>
    </row>
    <row r="285" spans="1:4" x14ac:dyDescent="0.2">
      <c r="A285" s="400" t="s">
        <v>997</v>
      </c>
      <c r="B285" s="380" t="s">
        <v>998</v>
      </c>
      <c r="C285" s="384">
        <f>SUM(C286:C293)</f>
        <v>0</v>
      </c>
      <c r="D285" s="382"/>
    </row>
    <row r="286" spans="1:4" x14ac:dyDescent="0.2">
      <c r="A286" s="401" t="s">
        <v>999</v>
      </c>
      <c r="B286" s="386" t="s">
        <v>1000</v>
      </c>
      <c r="C286" s="364">
        <v>0</v>
      </c>
      <c r="D286" s="387"/>
    </row>
    <row r="287" spans="1:4" x14ac:dyDescent="0.2">
      <c r="A287" s="401" t="s">
        <v>1001</v>
      </c>
      <c r="B287" s="386" t="s">
        <v>1002</v>
      </c>
      <c r="C287" s="364">
        <v>0</v>
      </c>
      <c r="D287" s="387"/>
    </row>
    <row r="288" spans="1:4" x14ac:dyDescent="0.2">
      <c r="A288" s="401" t="s">
        <v>1003</v>
      </c>
      <c r="B288" s="386" t="s">
        <v>1004</v>
      </c>
      <c r="C288" s="364"/>
      <c r="D288" s="387"/>
    </row>
    <row r="289" spans="1:4" x14ac:dyDescent="0.2">
      <c r="A289" s="401" t="s">
        <v>1005</v>
      </c>
      <c r="B289" s="386" t="s">
        <v>1006</v>
      </c>
      <c r="C289" s="364"/>
      <c r="D289" s="387"/>
    </row>
    <row r="290" spans="1:4" x14ac:dyDescent="0.2">
      <c r="A290" s="401" t="s">
        <v>1007</v>
      </c>
      <c r="B290" s="386" t="s">
        <v>1008</v>
      </c>
      <c r="C290" s="364"/>
      <c r="D290" s="387"/>
    </row>
    <row r="291" spans="1:4" ht="25.5" x14ac:dyDescent="0.2">
      <c r="A291" s="401" t="s">
        <v>1009</v>
      </c>
      <c r="B291" s="386" t="s">
        <v>1010</v>
      </c>
      <c r="C291" s="364"/>
      <c r="D291" s="387"/>
    </row>
    <row r="292" spans="1:4" ht="25.5" x14ac:dyDescent="0.2">
      <c r="A292" s="401" t="s">
        <v>1011</v>
      </c>
      <c r="B292" s="386" t="s">
        <v>1012</v>
      </c>
      <c r="C292" s="364"/>
      <c r="D292" s="387"/>
    </row>
    <row r="293" spans="1:4" x14ac:dyDescent="0.2">
      <c r="A293" s="401" t="s">
        <v>1013</v>
      </c>
      <c r="B293" s="386" t="s">
        <v>1014</v>
      </c>
      <c r="C293" s="364">
        <v>0</v>
      </c>
      <c r="D293" s="387"/>
    </row>
    <row r="294" spans="1:4" x14ac:dyDescent="0.2">
      <c r="A294" s="401"/>
      <c r="B294" s="386"/>
      <c r="C294" s="364"/>
      <c r="D294" s="387"/>
    </row>
    <row r="295" spans="1:4" ht="25.5" x14ac:dyDescent="0.2">
      <c r="A295" s="400" t="s">
        <v>1015</v>
      </c>
      <c r="B295" s="380" t="s">
        <v>1016</v>
      </c>
      <c r="C295" s="384">
        <f>SUM(C296:C303)</f>
        <v>0</v>
      </c>
      <c r="D295" s="382"/>
    </row>
    <row r="296" spans="1:4" x14ac:dyDescent="0.2">
      <c r="A296" s="401" t="s">
        <v>1017</v>
      </c>
      <c r="B296" s="386" t="s">
        <v>1018</v>
      </c>
      <c r="C296" s="364">
        <v>0</v>
      </c>
      <c r="D296" s="387"/>
    </row>
    <row r="297" spans="1:4" x14ac:dyDescent="0.2">
      <c r="A297" s="401" t="s">
        <v>1019</v>
      </c>
      <c r="B297" s="386" t="s">
        <v>1020</v>
      </c>
      <c r="C297" s="364">
        <v>0</v>
      </c>
      <c r="D297" s="387"/>
    </row>
    <row r="298" spans="1:4" x14ac:dyDescent="0.2">
      <c r="A298" s="401" t="s">
        <v>1021</v>
      </c>
      <c r="B298" s="386" t="s">
        <v>1022</v>
      </c>
      <c r="C298" s="364">
        <v>0</v>
      </c>
      <c r="D298" s="387"/>
    </row>
    <row r="299" spans="1:4" x14ac:dyDescent="0.2">
      <c r="A299" s="401" t="s">
        <v>1023</v>
      </c>
      <c r="B299" s="386" t="s">
        <v>1024</v>
      </c>
      <c r="C299" s="364">
        <v>0</v>
      </c>
      <c r="D299" s="387"/>
    </row>
    <row r="300" spans="1:4" x14ac:dyDescent="0.2">
      <c r="A300" s="401" t="s">
        <v>1025</v>
      </c>
      <c r="B300" s="386" t="s">
        <v>1026</v>
      </c>
      <c r="C300" s="364">
        <v>0</v>
      </c>
      <c r="D300" s="387"/>
    </row>
    <row r="301" spans="1:4" x14ac:dyDescent="0.2">
      <c r="A301" s="401" t="s">
        <v>1027</v>
      </c>
      <c r="B301" s="386" t="s">
        <v>1028</v>
      </c>
      <c r="C301" s="364">
        <v>0</v>
      </c>
      <c r="D301" s="387"/>
    </row>
    <row r="302" spans="1:4" x14ac:dyDescent="0.2">
      <c r="A302" s="401" t="s">
        <v>1029</v>
      </c>
      <c r="B302" s="386" t="s">
        <v>1030</v>
      </c>
      <c r="C302" s="364">
        <v>0</v>
      </c>
      <c r="D302" s="387"/>
    </row>
    <row r="303" spans="1:4" ht="25.5" x14ac:dyDescent="0.2">
      <c r="A303" s="401" t="s">
        <v>1031</v>
      </c>
      <c r="B303" s="386" t="s">
        <v>1032</v>
      </c>
      <c r="C303" s="364">
        <v>0</v>
      </c>
      <c r="D303" s="387"/>
    </row>
    <row r="304" spans="1:4" x14ac:dyDescent="0.2">
      <c r="A304" s="401"/>
      <c r="B304" s="386"/>
      <c r="C304" s="364"/>
      <c r="D304" s="387"/>
    </row>
    <row r="305" spans="1:4" x14ac:dyDescent="0.2">
      <c r="A305" s="400" t="s">
        <v>1033</v>
      </c>
      <c r="B305" s="380" t="s">
        <v>1034</v>
      </c>
      <c r="C305" s="384">
        <f>SUM(C306:C308)</f>
        <v>0</v>
      </c>
      <c r="D305" s="382"/>
    </row>
    <row r="306" spans="1:4" x14ac:dyDescent="0.2">
      <c r="A306" s="401" t="s">
        <v>1035</v>
      </c>
      <c r="B306" s="386" t="s">
        <v>1036</v>
      </c>
      <c r="C306" s="364">
        <v>0</v>
      </c>
      <c r="D306" s="387"/>
    </row>
    <row r="307" spans="1:4" x14ac:dyDescent="0.2">
      <c r="A307" s="401" t="s">
        <v>1037</v>
      </c>
      <c r="B307" s="386" t="s">
        <v>1038</v>
      </c>
      <c r="C307" s="364">
        <v>0</v>
      </c>
      <c r="D307" s="387"/>
    </row>
    <row r="308" spans="1:4" x14ac:dyDescent="0.2">
      <c r="A308" s="401" t="s">
        <v>1039</v>
      </c>
      <c r="B308" s="386" t="s">
        <v>1040</v>
      </c>
      <c r="C308" s="364">
        <v>0</v>
      </c>
      <c r="D308" s="387"/>
    </row>
    <row r="309" spans="1:4" x14ac:dyDescent="0.2">
      <c r="A309" s="401"/>
      <c r="B309" s="386"/>
      <c r="C309" s="364"/>
      <c r="D309" s="387"/>
    </row>
    <row r="310" spans="1:4" x14ac:dyDescent="0.2">
      <c r="A310" s="400" t="s">
        <v>1041</v>
      </c>
      <c r="B310" s="380" t="s">
        <v>1042</v>
      </c>
      <c r="C310" s="384">
        <f>SUM(C311:C314)</f>
        <v>0</v>
      </c>
      <c r="D310" s="382"/>
    </row>
    <row r="311" spans="1:4" x14ac:dyDescent="0.2">
      <c r="A311" s="401" t="s">
        <v>1043</v>
      </c>
      <c r="B311" s="386" t="s">
        <v>1044</v>
      </c>
      <c r="C311" s="364">
        <v>0</v>
      </c>
      <c r="D311" s="387"/>
    </row>
    <row r="312" spans="1:4" x14ac:dyDescent="0.2">
      <c r="A312" s="401" t="s">
        <v>1045</v>
      </c>
      <c r="B312" s="386" t="s">
        <v>1046</v>
      </c>
      <c r="C312" s="364">
        <v>0</v>
      </c>
      <c r="D312" s="387"/>
    </row>
    <row r="313" spans="1:4" x14ac:dyDescent="0.2">
      <c r="A313" s="401" t="s">
        <v>1047</v>
      </c>
      <c r="B313" s="386" t="s">
        <v>1048</v>
      </c>
      <c r="C313" s="364">
        <v>0</v>
      </c>
      <c r="D313" s="387"/>
    </row>
    <row r="314" spans="1:4" x14ac:dyDescent="0.2">
      <c r="A314" s="401" t="s">
        <v>1049</v>
      </c>
      <c r="B314" s="386" t="s">
        <v>1050</v>
      </c>
      <c r="C314" s="364">
        <v>0</v>
      </c>
      <c r="D314" s="387"/>
    </row>
  </sheetData>
  <mergeCells count="1">
    <mergeCell ref="A2:D2"/>
  </mergeCells>
  <dataValidations count="1">
    <dataValidation type="list" allowBlank="1" showInputMessage="1" showErrorMessage="1" sqref="B7:B8 IX7:IX8 ST7:ST8 ACP7:ACP8 AML7:AML8 AWH7:AWH8 BGD7:BGD8 BPZ7:BPZ8 BZV7:BZV8 CJR7:CJR8 CTN7:CTN8 DDJ7:DDJ8 DNF7:DNF8 DXB7:DXB8 EGX7:EGX8 EQT7:EQT8 FAP7:FAP8 FKL7:FKL8 FUH7:FUH8 GED7:GED8 GNZ7:GNZ8 GXV7:GXV8 HHR7:HHR8 HRN7:HRN8 IBJ7:IBJ8 ILF7:ILF8 IVB7:IVB8 JEX7:JEX8 JOT7:JOT8 JYP7:JYP8 KIL7:KIL8 KSH7:KSH8 LCD7:LCD8 LLZ7:LLZ8 LVV7:LVV8 MFR7:MFR8 MPN7:MPN8 MZJ7:MZJ8 NJF7:NJF8 NTB7:NTB8 OCX7:OCX8 OMT7:OMT8 OWP7:OWP8 PGL7:PGL8 PQH7:PQH8 QAD7:QAD8 QJZ7:QJZ8 QTV7:QTV8 RDR7:RDR8 RNN7:RNN8 RXJ7:RXJ8 SHF7:SHF8 SRB7:SRB8 TAX7:TAX8 TKT7:TKT8 TUP7:TUP8 UEL7:UEL8 UOH7:UOH8 UYD7:UYD8 VHZ7:VHZ8 VRV7:VRV8 WBR7:WBR8 WLN7:WLN8 WVJ7:WVJ8 B64087:B64088 IX64087:IX64088 ST64087:ST64088 ACP64087:ACP64088 AML64087:AML64088 AWH64087:AWH64088 BGD64087:BGD64088 BPZ64087:BPZ64088 BZV64087:BZV64088 CJR64087:CJR64088 CTN64087:CTN64088 DDJ64087:DDJ64088 DNF64087:DNF64088 DXB64087:DXB64088 EGX64087:EGX64088 EQT64087:EQT64088 FAP64087:FAP64088 FKL64087:FKL64088 FUH64087:FUH64088 GED64087:GED64088 GNZ64087:GNZ64088 GXV64087:GXV64088 HHR64087:HHR64088 HRN64087:HRN64088 IBJ64087:IBJ64088 ILF64087:ILF64088 IVB64087:IVB64088 JEX64087:JEX64088 JOT64087:JOT64088 JYP64087:JYP64088 KIL64087:KIL64088 KSH64087:KSH64088 LCD64087:LCD64088 LLZ64087:LLZ64088 LVV64087:LVV64088 MFR64087:MFR64088 MPN64087:MPN64088 MZJ64087:MZJ64088 NJF64087:NJF64088 NTB64087:NTB64088 OCX64087:OCX64088 OMT64087:OMT64088 OWP64087:OWP64088 PGL64087:PGL64088 PQH64087:PQH64088 QAD64087:QAD64088 QJZ64087:QJZ64088 QTV64087:QTV64088 RDR64087:RDR64088 RNN64087:RNN64088 RXJ64087:RXJ64088 SHF64087:SHF64088 SRB64087:SRB64088 TAX64087:TAX64088 TKT64087:TKT64088 TUP64087:TUP64088 UEL64087:UEL64088 UOH64087:UOH64088 UYD64087:UYD64088 VHZ64087:VHZ64088 VRV64087:VRV64088 WBR64087:WBR64088 WLN64087:WLN64088 WVJ64087:WVJ64088 B129623:B129624 IX129623:IX129624 ST129623:ST129624 ACP129623:ACP129624 AML129623:AML129624 AWH129623:AWH129624 BGD129623:BGD129624 BPZ129623:BPZ129624 BZV129623:BZV129624 CJR129623:CJR129624 CTN129623:CTN129624 DDJ129623:DDJ129624 DNF129623:DNF129624 DXB129623:DXB129624 EGX129623:EGX129624 EQT129623:EQT129624 FAP129623:FAP129624 FKL129623:FKL129624 FUH129623:FUH129624 GED129623:GED129624 GNZ129623:GNZ129624 GXV129623:GXV129624 HHR129623:HHR129624 HRN129623:HRN129624 IBJ129623:IBJ129624 ILF129623:ILF129624 IVB129623:IVB129624 JEX129623:JEX129624 JOT129623:JOT129624 JYP129623:JYP129624 KIL129623:KIL129624 KSH129623:KSH129624 LCD129623:LCD129624 LLZ129623:LLZ129624 LVV129623:LVV129624 MFR129623:MFR129624 MPN129623:MPN129624 MZJ129623:MZJ129624 NJF129623:NJF129624 NTB129623:NTB129624 OCX129623:OCX129624 OMT129623:OMT129624 OWP129623:OWP129624 PGL129623:PGL129624 PQH129623:PQH129624 QAD129623:QAD129624 QJZ129623:QJZ129624 QTV129623:QTV129624 RDR129623:RDR129624 RNN129623:RNN129624 RXJ129623:RXJ129624 SHF129623:SHF129624 SRB129623:SRB129624 TAX129623:TAX129624 TKT129623:TKT129624 TUP129623:TUP129624 UEL129623:UEL129624 UOH129623:UOH129624 UYD129623:UYD129624 VHZ129623:VHZ129624 VRV129623:VRV129624 WBR129623:WBR129624 WLN129623:WLN129624 WVJ129623:WVJ129624 B195159:B195160 IX195159:IX195160 ST195159:ST195160 ACP195159:ACP195160 AML195159:AML195160 AWH195159:AWH195160 BGD195159:BGD195160 BPZ195159:BPZ195160 BZV195159:BZV195160 CJR195159:CJR195160 CTN195159:CTN195160 DDJ195159:DDJ195160 DNF195159:DNF195160 DXB195159:DXB195160 EGX195159:EGX195160 EQT195159:EQT195160 FAP195159:FAP195160 FKL195159:FKL195160 FUH195159:FUH195160 GED195159:GED195160 GNZ195159:GNZ195160 GXV195159:GXV195160 HHR195159:HHR195160 HRN195159:HRN195160 IBJ195159:IBJ195160 ILF195159:ILF195160 IVB195159:IVB195160 JEX195159:JEX195160 JOT195159:JOT195160 JYP195159:JYP195160 KIL195159:KIL195160 KSH195159:KSH195160 LCD195159:LCD195160 LLZ195159:LLZ195160 LVV195159:LVV195160 MFR195159:MFR195160 MPN195159:MPN195160 MZJ195159:MZJ195160 NJF195159:NJF195160 NTB195159:NTB195160 OCX195159:OCX195160 OMT195159:OMT195160 OWP195159:OWP195160 PGL195159:PGL195160 PQH195159:PQH195160 QAD195159:QAD195160 QJZ195159:QJZ195160 QTV195159:QTV195160 RDR195159:RDR195160 RNN195159:RNN195160 RXJ195159:RXJ195160 SHF195159:SHF195160 SRB195159:SRB195160 TAX195159:TAX195160 TKT195159:TKT195160 TUP195159:TUP195160 UEL195159:UEL195160 UOH195159:UOH195160 UYD195159:UYD195160 VHZ195159:VHZ195160 VRV195159:VRV195160 WBR195159:WBR195160 WLN195159:WLN195160 WVJ195159:WVJ195160 B260695:B260696 IX260695:IX260696 ST260695:ST260696 ACP260695:ACP260696 AML260695:AML260696 AWH260695:AWH260696 BGD260695:BGD260696 BPZ260695:BPZ260696 BZV260695:BZV260696 CJR260695:CJR260696 CTN260695:CTN260696 DDJ260695:DDJ260696 DNF260695:DNF260696 DXB260695:DXB260696 EGX260695:EGX260696 EQT260695:EQT260696 FAP260695:FAP260696 FKL260695:FKL260696 FUH260695:FUH260696 GED260695:GED260696 GNZ260695:GNZ260696 GXV260695:GXV260696 HHR260695:HHR260696 HRN260695:HRN260696 IBJ260695:IBJ260696 ILF260695:ILF260696 IVB260695:IVB260696 JEX260695:JEX260696 JOT260695:JOT260696 JYP260695:JYP260696 KIL260695:KIL260696 KSH260695:KSH260696 LCD260695:LCD260696 LLZ260695:LLZ260696 LVV260695:LVV260696 MFR260695:MFR260696 MPN260695:MPN260696 MZJ260695:MZJ260696 NJF260695:NJF260696 NTB260695:NTB260696 OCX260695:OCX260696 OMT260695:OMT260696 OWP260695:OWP260696 PGL260695:PGL260696 PQH260695:PQH260696 QAD260695:QAD260696 QJZ260695:QJZ260696 QTV260695:QTV260696 RDR260695:RDR260696 RNN260695:RNN260696 RXJ260695:RXJ260696 SHF260695:SHF260696 SRB260695:SRB260696 TAX260695:TAX260696 TKT260695:TKT260696 TUP260695:TUP260696 UEL260695:UEL260696 UOH260695:UOH260696 UYD260695:UYD260696 VHZ260695:VHZ260696 VRV260695:VRV260696 WBR260695:WBR260696 WLN260695:WLN260696 WVJ260695:WVJ260696 B326231:B326232 IX326231:IX326232 ST326231:ST326232 ACP326231:ACP326232 AML326231:AML326232 AWH326231:AWH326232 BGD326231:BGD326232 BPZ326231:BPZ326232 BZV326231:BZV326232 CJR326231:CJR326232 CTN326231:CTN326232 DDJ326231:DDJ326232 DNF326231:DNF326232 DXB326231:DXB326232 EGX326231:EGX326232 EQT326231:EQT326232 FAP326231:FAP326232 FKL326231:FKL326232 FUH326231:FUH326232 GED326231:GED326232 GNZ326231:GNZ326232 GXV326231:GXV326232 HHR326231:HHR326232 HRN326231:HRN326232 IBJ326231:IBJ326232 ILF326231:ILF326232 IVB326231:IVB326232 JEX326231:JEX326232 JOT326231:JOT326232 JYP326231:JYP326232 KIL326231:KIL326232 KSH326231:KSH326232 LCD326231:LCD326232 LLZ326231:LLZ326232 LVV326231:LVV326232 MFR326231:MFR326232 MPN326231:MPN326232 MZJ326231:MZJ326232 NJF326231:NJF326232 NTB326231:NTB326232 OCX326231:OCX326232 OMT326231:OMT326232 OWP326231:OWP326232 PGL326231:PGL326232 PQH326231:PQH326232 QAD326231:QAD326232 QJZ326231:QJZ326232 QTV326231:QTV326232 RDR326231:RDR326232 RNN326231:RNN326232 RXJ326231:RXJ326232 SHF326231:SHF326232 SRB326231:SRB326232 TAX326231:TAX326232 TKT326231:TKT326232 TUP326231:TUP326232 UEL326231:UEL326232 UOH326231:UOH326232 UYD326231:UYD326232 VHZ326231:VHZ326232 VRV326231:VRV326232 WBR326231:WBR326232 WLN326231:WLN326232 WVJ326231:WVJ326232 B391767:B391768 IX391767:IX391768 ST391767:ST391768 ACP391767:ACP391768 AML391767:AML391768 AWH391767:AWH391768 BGD391767:BGD391768 BPZ391767:BPZ391768 BZV391767:BZV391768 CJR391767:CJR391768 CTN391767:CTN391768 DDJ391767:DDJ391768 DNF391767:DNF391768 DXB391767:DXB391768 EGX391767:EGX391768 EQT391767:EQT391768 FAP391767:FAP391768 FKL391767:FKL391768 FUH391767:FUH391768 GED391767:GED391768 GNZ391767:GNZ391768 GXV391767:GXV391768 HHR391767:HHR391768 HRN391767:HRN391768 IBJ391767:IBJ391768 ILF391767:ILF391768 IVB391767:IVB391768 JEX391767:JEX391768 JOT391767:JOT391768 JYP391767:JYP391768 KIL391767:KIL391768 KSH391767:KSH391768 LCD391767:LCD391768 LLZ391767:LLZ391768 LVV391767:LVV391768 MFR391767:MFR391768 MPN391767:MPN391768 MZJ391767:MZJ391768 NJF391767:NJF391768 NTB391767:NTB391768 OCX391767:OCX391768 OMT391767:OMT391768 OWP391767:OWP391768 PGL391767:PGL391768 PQH391767:PQH391768 QAD391767:QAD391768 QJZ391767:QJZ391768 QTV391767:QTV391768 RDR391767:RDR391768 RNN391767:RNN391768 RXJ391767:RXJ391768 SHF391767:SHF391768 SRB391767:SRB391768 TAX391767:TAX391768 TKT391767:TKT391768 TUP391767:TUP391768 UEL391767:UEL391768 UOH391767:UOH391768 UYD391767:UYD391768 VHZ391767:VHZ391768 VRV391767:VRV391768 WBR391767:WBR391768 WLN391767:WLN391768 WVJ391767:WVJ391768 B457303:B457304 IX457303:IX457304 ST457303:ST457304 ACP457303:ACP457304 AML457303:AML457304 AWH457303:AWH457304 BGD457303:BGD457304 BPZ457303:BPZ457304 BZV457303:BZV457304 CJR457303:CJR457304 CTN457303:CTN457304 DDJ457303:DDJ457304 DNF457303:DNF457304 DXB457303:DXB457304 EGX457303:EGX457304 EQT457303:EQT457304 FAP457303:FAP457304 FKL457303:FKL457304 FUH457303:FUH457304 GED457303:GED457304 GNZ457303:GNZ457304 GXV457303:GXV457304 HHR457303:HHR457304 HRN457303:HRN457304 IBJ457303:IBJ457304 ILF457303:ILF457304 IVB457303:IVB457304 JEX457303:JEX457304 JOT457303:JOT457304 JYP457303:JYP457304 KIL457303:KIL457304 KSH457303:KSH457304 LCD457303:LCD457304 LLZ457303:LLZ457304 LVV457303:LVV457304 MFR457303:MFR457304 MPN457303:MPN457304 MZJ457303:MZJ457304 NJF457303:NJF457304 NTB457303:NTB457304 OCX457303:OCX457304 OMT457303:OMT457304 OWP457303:OWP457304 PGL457303:PGL457304 PQH457303:PQH457304 QAD457303:QAD457304 QJZ457303:QJZ457304 QTV457303:QTV457304 RDR457303:RDR457304 RNN457303:RNN457304 RXJ457303:RXJ457304 SHF457303:SHF457304 SRB457303:SRB457304 TAX457303:TAX457304 TKT457303:TKT457304 TUP457303:TUP457304 UEL457303:UEL457304 UOH457303:UOH457304 UYD457303:UYD457304 VHZ457303:VHZ457304 VRV457303:VRV457304 WBR457303:WBR457304 WLN457303:WLN457304 WVJ457303:WVJ457304 B522839:B522840 IX522839:IX522840 ST522839:ST522840 ACP522839:ACP522840 AML522839:AML522840 AWH522839:AWH522840 BGD522839:BGD522840 BPZ522839:BPZ522840 BZV522839:BZV522840 CJR522839:CJR522840 CTN522839:CTN522840 DDJ522839:DDJ522840 DNF522839:DNF522840 DXB522839:DXB522840 EGX522839:EGX522840 EQT522839:EQT522840 FAP522839:FAP522840 FKL522839:FKL522840 FUH522839:FUH522840 GED522839:GED522840 GNZ522839:GNZ522840 GXV522839:GXV522840 HHR522839:HHR522840 HRN522839:HRN522840 IBJ522839:IBJ522840 ILF522839:ILF522840 IVB522839:IVB522840 JEX522839:JEX522840 JOT522839:JOT522840 JYP522839:JYP522840 KIL522839:KIL522840 KSH522839:KSH522840 LCD522839:LCD522840 LLZ522839:LLZ522840 LVV522839:LVV522840 MFR522839:MFR522840 MPN522839:MPN522840 MZJ522839:MZJ522840 NJF522839:NJF522840 NTB522839:NTB522840 OCX522839:OCX522840 OMT522839:OMT522840 OWP522839:OWP522840 PGL522839:PGL522840 PQH522839:PQH522840 QAD522839:QAD522840 QJZ522839:QJZ522840 QTV522839:QTV522840 RDR522839:RDR522840 RNN522839:RNN522840 RXJ522839:RXJ522840 SHF522839:SHF522840 SRB522839:SRB522840 TAX522839:TAX522840 TKT522839:TKT522840 TUP522839:TUP522840 UEL522839:UEL522840 UOH522839:UOH522840 UYD522839:UYD522840 VHZ522839:VHZ522840 VRV522839:VRV522840 WBR522839:WBR522840 WLN522839:WLN522840 WVJ522839:WVJ522840 B588375:B588376 IX588375:IX588376 ST588375:ST588376 ACP588375:ACP588376 AML588375:AML588376 AWH588375:AWH588376 BGD588375:BGD588376 BPZ588375:BPZ588376 BZV588375:BZV588376 CJR588375:CJR588376 CTN588375:CTN588376 DDJ588375:DDJ588376 DNF588375:DNF588376 DXB588375:DXB588376 EGX588375:EGX588376 EQT588375:EQT588376 FAP588375:FAP588376 FKL588375:FKL588376 FUH588375:FUH588376 GED588375:GED588376 GNZ588375:GNZ588376 GXV588375:GXV588376 HHR588375:HHR588376 HRN588375:HRN588376 IBJ588375:IBJ588376 ILF588375:ILF588376 IVB588375:IVB588376 JEX588375:JEX588376 JOT588375:JOT588376 JYP588375:JYP588376 KIL588375:KIL588376 KSH588375:KSH588376 LCD588375:LCD588376 LLZ588375:LLZ588376 LVV588375:LVV588376 MFR588375:MFR588376 MPN588375:MPN588376 MZJ588375:MZJ588376 NJF588375:NJF588376 NTB588375:NTB588376 OCX588375:OCX588376 OMT588375:OMT588376 OWP588375:OWP588376 PGL588375:PGL588376 PQH588375:PQH588376 QAD588375:QAD588376 QJZ588375:QJZ588376 QTV588375:QTV588376 RDR588375:RDR588376 RNN588375:RNN588376 RXJ588375:RXJ588376 SHF588375:SHF588376 SRB588375:SRB588376 TAX588375:TAX588376 TKT588375:TKT588376 TUP588375:TUP588376 UEL588375:UEL588376 UOH588375:UOH588376 UYD588375:UYD588376 VHZ588375:VHZ588376 VRV588375:VRV588376 WBR588375:WBR588376 WLN588375:WLN588376 WVJ588375:WVJ588376 B653911:B653912 IX653911:IX653912 ST653911:ST653912 ACP653911:ACP653912 AML653911:AML653912 AWH653911:AWH653912 BGD653911:BGD653912 BPZ653911:BPZ653912 BZV653911:BZV653912 CJR653911:CJR653912 CTN653911:CTN653912 DDJ653911:DDJ653912 DNF653911:DNF653912 DXB653911:DXB653912 EGX653911:EGX653912 EQT653911:EQT653912 FAP653911:FAP653912 FKL653911:FKL653912 FUH653911:FUH653912 GED653911:GED653912 GNZ653911:GNZ653912 GXV653911:GXV653912 HHR653911:HHR653912 HRN653911:HRN653912 IBJ653911:IBJ653912 ILF653911:ILF653912 IVB653911:IVB653912 JEX653911:JEX653912 JOT653911:JOT653912 JYP653911:JYP653912 KIL653911:KIL653912 KSH653911:KSH653912 LCD653911:LCD653912 LLZ653911:LLZ653912 LVV653911:LVV653912 MFR653911:MFR653912 MPN653911:MPN653912 MZJ653911:MZJ653912 NJF653911:NJF653912 NTB653911:NTB653912 OCX653911:OCX653912 OMT653911:OMT653912 OWP653911:OWP653912 PGL653911:PGL653912 PQH653911:PQH653912 QAD653911:QAD653912 QJZ653911:QJZ653912 QTV653911:QTV653912 RDR653911:RDR653912 RNN653911:RNN653912 RXJ653911:RXJ653912 SHF653911:SHF653912 SRB653911:SRB653912 TAX653911:TAX653912 TKT653911:TKT653912 TUP653911:TUP653912 UEL653911:UEL653912 UOH653911:UOH653912 UYD653911:UYD653912 VHZ653911:VHZ653912 VRV653911:VRV653912 WBR653911:WBR653912 WLN653911:WLN653912 WVJ653911:WVJ653912 B719447:B719448 IX719447:IX719448 ST719447:ST719448 ACP719447:ACP719448 AML719447:AML719448 AWH719447:AWH719448 BGD719447:BGD719448 BPZ719447:BPZ719448 BZV719447:BZV719448 CJR719447:CJR719448 CTN719447:CTN719448 DDJ719447:DDJ719448 DNF719447:DNF719448 DXB719447:DXB719448 EGX719447:EGX719448 EQT719447:EQT719448 FAP719447:FAP719448 FKL719447:FKL719448 FUH719447:FUH719448 GED719447:GED719448 GNZ719447:GNZ719448 GXV719447:GXV719448 HHR719447:HHR719448 HRN719447:HRN719448 IBJ719447:IBJ719448 ILF719447:ILF719448 IVB719447:IVB719448 JEX719447:JEX719448 JOT719447:JOT719448 JYP719447:JYP719448 KIL719447:KIL719448 KSH719447:KSH719448 LCD719447:LCD719448 LLZ719447:LLZ719448 LVV719447:LVV719448 MFR719447:MFR719448 MPN719447:MPN719448 MZJ719447:MZJ719448 NJF719447:NJF719448 NTB719447:NTB719448 OCX719447:OCX719448 OMT719447:OMT719448 OWP719447:OWP719448 PGL719447:PGL719448 PQH719447:PQH719448 QAD719447:QAD719448 QJZ719447:QJZ719448 QTV719447:QTV719448 RDR719447:RDR719448 RNN719447:RNN719448 RXJ719447:RXJ719448 SHF719447:SHF719448 SRB719447:SRB719448 TAX719447:TAX719448 TKT719447:TKT719448 TUP719447:TUP719448 UEL719447:UEL719448 UOH719447:UOH719448 UYD719447:UYD719448 VHZ719447:VHZ719448 VRV719447:VRV719448 WBR719447:WBR719448 WLN719447:WLN719448 WVJ719447:WVJ719448 B784983:B784984 IX784983:IX784984 ST784983:ST784984 ACP784983:ACP784984 AML784983:AML784984 AWH784983:AWH784984 BGD784983:BGD784984 BPZ784983:BPZ784984 BZV784983:BZV784984 CJR784983:CJR784984 CTN784983:CTN784984 DDJ784983:DDJ784984 DNF784983:DNF784984 DXB784983:DXB784984 EGX784983:EGX784984 EQT784983:EQT784984 FAP784983:FAP784984 FKL784983:FKL784984 FUH784983:FUH784984 GED784983:GED784984 GNZ784983:GNZ784984 GXV784983:GXV784984 HHR784983:HHR784984 HRN784983:HRN784984 IBJ784983:IBJ784984 ILF784983:ILF784984 IVB784983:IVB784984 JEX784983:JEX784984 JOT784983:JOT784984 JYP784983:JYP784984 KIL784983:KIL784984 KSH784983:KSH784984 LCD784983:LCD784984 LLZ784983:LLZ784984 LVV784983:LVV784984 MFR784983:MFR784984 MPN784983:MPN784984 MZJ784983:MZJ784984 NJF784983:NJF784984 NTB784983:NTB784984 OCX784983:OCX784984 OMT784983:OMT784984 OWP784983:OWP784984 PGL784983:PGL784984 PQH784983:PQH784984 QAD784983:QAD784984 QJZ784983:QJZ784984 QTV784983:QTV784984 RDR784983:RDR784984 RNN784983:RNN784984 RXJ784983:RXJ784984 SHF784983:SHF784984 SRB784983:SRB784984 TAX784983:TAX784984 TKT784983:TKT784984 TUP784983:TUP784984 UEL784983:UEL784984 UOH784983:UOH784984 UYD784983:UYD784984 VHZ784983:VHZ784984 VRV784983:VRV784984 WBR784983:WBR784984 WLN784983:WLN784984 WVJ784983:WVJ784984 B850519:B850520 IX850519:IX850520 ST850519:ST850520 ACP850519:ACP850520 AML850519:AML850520 AWH850519:AWH850520 BGD850519:BGD850520 BPZ850519:BPZ850520 BZV850519:BZV850520 CJR850519:CJR850520 CTN850519:CTN850520 DDJ850519:DDJ850520 DNF850519:DNF850520 DXB850519:DXB850520 EGX850519:EGX850520 EQT850519:EQT850520 FAP850519:FAP850520 FKL850519:FKL850520 FUH850519:FUH850520 GED850519:GED850520 GNZ850519:GNZ850520 GXV850519:GXV850520 HHR850519:HHR850520 HRN850519:HRN850520 IBJ850519:IBJ850520 ILF850519:ILF850520 IVB850519:IVB850520 JEX850519:JEX850520 JOT850519:JOT850520 JYP850519:JYP850520 KIL850519:KIL850520 KSH850519:KSH850520 LCD850519:LCD850520 LLZ850519:LLZ850520 LVV850519:LVV850520 MFR850519:MFR850520 MPN850519:MPN850520 MZJ850519:MZJ850520 NJF850519:NJF850520 NTB850519:NTB850520 OCX850519:OCX850520 OMT850519:OMT850520 OWP850519:OWP850520 PGL850519:PGL850520 PQH850519:PQH850520 QAD850519:QAD850520 QJZ850519:QJZ850520 QTV850519:QTV850520 RDR850519:RDR850520 RNN850519:RNN850520 RXJ850519:RXJ850520 SHF850519:SHF850520 SRB850519:SRB850520 TAX850519:TAX850520 TKT850519:TKT850520 TUP850519:TUP850520 UEL850519:UEL850520 UOH850519:UOH850520 UYD850519:UYD850520 VHZ850519:VHZ850520 VRV850519:VRV850520 WBR850519:WBR850520 WLN850519:WLN850520 WVJ850519:WVJ850520 B916055:B916056 IX916055:IX916056 ST916055:ST916056 ACP916055:ACP916056 AML916055:AML916056 AWH916055:AWH916056 BGD916055:BGD916056 BPZ916055:BPZ916056 BZV916055:BZV916056 CJR916055:CJR916056 CTN916055:CTN916056 DDJ916055:DDJ916056 DNF916055:DNF916056 DXB916055:DXB916056 EGX916055:EGX916056 EQT916055:EQT916056 FAP916055:FAP916056 FKL916055:FKL916056 FUH916055:FUH916056 GED916055:GED916056 GNZ916055:GNZ916056 GXV916055:GXV916056 HHR916055:HHR916056 HRN916055:HRN916056 IBJ916055:IBJ916056 ILF916055:ILF916056 IVB916055:IVB916056 JEX916055:JEX916056 JOT916055:JOT916056 JYP916055:JYP916056 KIL916055:KIL916056 KSH916055:KSH916056 LCD916055:LCD916056 LLZ916055:LLZ916056 LVV916055:LVV916056 MFR916055:MFR916056 MPN916055:MPN916056 MZJ916055:MZJ916056 NJF916055:NJF916056 NTB916055:NTB916056 OCX916055:OCX916056 OMT916055:OMT916056 OWP916055:OWP916056 PGL916055:PGL916056 PQH916055:PQH916056 QAD916055:QAD916056 QJZ916055:QJZ916056 QTV916055:QTV916056 RDR916055:RDR916056 RNN916055:RNN916056 RXJ916055:RXJ916056 SHF916055:SHF916056 SRB916055:SRB916056 TAX916055:TAX916056 TKT916055:TKT916056 TUP916055:TUP916056 UEL916055:UEL916056 UOH916055:UOH916056 UYD916055:UYD916056 VHZ916055:VHZ916056 VRV916055:VRV916056 WBR916055:WBR916056 WLN916055:WLN916056 WVJ916055:WVJ916056 B981591:B981592 IX981591:IX981592 ST981591:ST981592 ACP981591:ACP981592 AML981591:AML981592 AWH981591:AWH981592 BGD981591:BGD981592 BPZ981591:BPZ981592 BZV981591:BZV981592 CJR981591:CJR981592 CTN981591:CTN981592 DDJ981591:DDJ981592 DNF981591:DNF981592 DXB981591:DXB981592 EGX981591:EGX981592 EQT981591:EQT981592 FAP981591:FAP981592 FKL981591:FKL981592 FUH981591:FUH981592 GED981591:GED981592 GNZ981591:GNZ981592 GXV981591:GXV981592 HHR981591:HHR981592 HRN981591:HRN981592 IBJ981591:IBJ981592 ILF981591:ILF981592 IVB981591:IVB981592 JEX981591:JEX981592 JOT981591:JOT981592 JYP981591:JYP981592 KIL981591:KIL981592 KSH981591:KSH981592 LCD981591:LCD981592 LLZ981591:LLZ981592 LVV981591:LVV981592 MFR981591:MFR981592 MPN981591:MPN981592 MZJ981591:MZJ981592 NJF981591:NJF981592 NTB981591:NTB981592 OCX981591:OCX981592 OMT981591:OMT981592 OWP981591:OWP981592 PGL981591:PGL981592 PQH981591:PQH981592 QAD981591:QAD981592 QJZ981591:QJZ981592 QTV981591:QTV981592 RDR981591:RDR981592 RNN981591:RNN981592 RXJ981591:RXJ981592 SHF981591:SHF981592 SRB981591:SRB981592 TAX981591:TAX981592 TKT981591:TKT981592 TUP981591:TUP981592 UEL981591:UEL981592 UOH981591:UOH981592 UYD981591:UYD981592 VHZ981591:VHZ981592 VRV981591:VRV981592 WBR981591:WBR981592 WLN981591:WLN981592 WVJ981591:WVJ981592 B163:B164 IX163:IX164 ST163:ST164 ACP163:ACP164 AML163:AML164 AWH163:AWH164 BGD163:BGD164 BPZ163:BPZ164 BZV163:BZV164 CJR163:CJR164 CTN163:CTN164 DDJ163:DDJ164 DNF163:DNF164 DXB163:DXB164 EGX163:EGX164 EQT163:EQT164 FAP163:FAP164 FKL163:FKL164 FUH163:FUH164 GED163:GED164 GNZ163:GNZ164 GXV163:GXV164 HHR163:HHR164 HRN163:HRN164 IBJ163:IBJ164 ILF163:ILF164 IVB163:IVB164 JEX163:JEX164 JOT163:JOT164 JYP163:JYP164 KIL163:KIL164 KSH163:KSH164 LCD163:LCD164 LLZ163:LLZ164 LVV163:LVV164 MFR163:MFR164 MPN163:MPN164 MZJ163:MZJ164 NJF163:NJF164 NTB163:NTB164 OCX163:OCX164 OMT163:OMT164 OWP163:OWP164 PGL163:PGL164 PQH163:PQH164 QAD163:QAD164 QJZ163:QJZ164 QTV163:QTV164 RDR163:RDR164 RNN163:RNN164 RXJ163:RXJ164 SHF163:SHF164 SRB163:SRB164 TAX163:TAX164 TKT163:TKT164 TUP163:TUP164 UEL163:UEL164 UOH163:UOH164 UYD163:UYD164 VHZ163:VHZ164 VRV163:VRV164 WBR163:WBR164 WLN163:WLN164 WVJ163:WVJ164">
      <formula1>$F$7:$F$9</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AI44"/>
  <sheetViews>
    <sheetView showGridLines="0" topLeftCell="L1" zoomScale="70" zoomScaleNormal="70" workbookViewId="0">
      <pane ySplit="7" topLeftCell="A12" activePane="bottomLeft" state="frozen"/>
      <selection sqref="A1:J1"/>
      <selection pane="bottomLeft" activeCell="M12" sqref="M12"/>
    </sheetView>
  </sheetViews>
  <sheetFormatPr baseColWidth="10" defaultRowHeight="15" x14ac:dyDescent="0.3"/>
  <cols>
    <col min="1" max="2" width="16.85546875" style="41" customWidth="1"/>
    <col min="3" max="3" width="44" style="41" customWidth="1"/>
    <col min="4" max="4" width="73" style="41" customWidth="1"/>
    <col min="5" max="5" width="64.140625" style="41" customWidth="1"/>
    <col min="6" max="6" width="56.42578125" style="41" customWidth="1"/>
    <col min="7" max="7" width="44.42578125" style="41" customWidth="1"/>
    <col min="8" max="8" width="47.42578125" style="41" customWidth="1"/>
    <col min="9" max="9" width="21.42578125" style="41" customWidth="1"/>
    <col min="10" max="10" width="25.28515625" style="41" customWidth="1"/>
    <col min="11" max="11" width="32.85546875" style="41" customWidth="1"/>
    <col min="12" max="12" width="64" style="41" customWidth="1"/>
    <col min="13" max="13" width="68.85546875" style="41" customWidth="1"/>
    <col min="14" max="14" width="100.28515625" style="41" customWidth="1"/>
    <col min="15" max="15" width="49.7109375" style="41" customWidth="1"/>
    <col min="16" max="16" width="24.140625" style="41" customWidth="1"/>
    <col min="17" max="18" width="25.140625" style="41" customWidth="1"/>
    <col min="19" max="19" width="28.7109375" style="41" customWidth="1"/>
    <col min="20" max="20" width="26.42578125" style="41" hidden="1" customWidth="1"/>
    <col min="21" max="22" width="24.140625" style="41" hidden="1" customWidth="1"/>
    <col min="23" max="23" width="29.28515625" style="41" customWidth="1"/>
    <col min="24" max="30" width="33.85546875" style="41" hidden="1" customWidth="1"/>
    <col min="31" max="31" width="13.7109375" style="41" hidden="1" customWidth="1"/>
    <col min="32" max="32" width="40.42578125" style="41" customWidth="1"/>
    <col min="33" max="33" width="68" style="41" customWidth="1"/>
    <col min="34" max="34" width="65.42578125" style="41" customWidth="1"/>
    <col min="35" max="16384" width="11.42578125" style="41"/>
  </cols>
  <sheetData>
    <row r="1" spans="1:35" ht="38.25" customHeight="1" x14ac:dyDescent="0.3">
      <c r="A1" s="854" t="s">
        <v>121</v>
      </c>
      <c r="B1" s="855"/>
      <c r="C1" s="855"/>
      <c r="D1" s="855"/>
      <c r="E1" s="855"/>
      <c r="F1" s="855"/>
      <c r="G1" s="855"/>
      <c r="H1" s="855"/>
      <c r="I1" s="855"/>
      <c r="J1" s="855"/>
      <c r="K1" s="855"/>
      <c r="L1" s="855"/>
      <c r="M1" s="855"/>
      <c r="N1" s="855"/>
      <c r="O1" s="855"/>
      <c r="P1" s="855"/>
      <c r="Q1" s="855"/>
      <c r="R1" s="855"/>
      <c r="S1" s="855"/>
      <c r="T1" s="855"/>
      <c r="U1" s="855"/>
      <c r="V1" s="855"/>
      <c r="W1" s="855"/>
      <c r="X1" s="855"/>
      <c r="Y1" s="855"/>
      <c r="Z1" s="855"/>
      <c r="AA1" s="855"/>
      <c r="AB1" s="855"/>
      <c r="AC1" s="855"/>
      <c r="AD1" s="855"/>
      <c r="AE1" s="856"/>
    </row>
    <row r="2" spans="1:35" ht="38.25" customHeight="1" x14ac:dyDescent="0.3">
      <c r="A2" s="857"/>
      <c r="B2" s="858"/>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9"/>
    </row>
    <row r="3" spans="1:35" ht="38.25" customHeight="1" x14ac:dyDescent="0.3">
      <c r="A3" s="857"/>
      <c r="B3" s="858"/>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9"/>
    </row>
    <row r="4" spans="1:35" ht="15.75" thickBot="1" x14ac:dyDescent="0.35">
      <c r="A4" s="860"/>
      <c r="B4" s="861"/>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2"/>
    </row>
    <row r="5" spans="1:35" ht="58.5" customHeight="1" thickBot="1" x14ac:dyDescent="0.35">
      <c r="A5" s="865" t="s">
        <v>123</v>
      </c>
      <c r="B5" s="866"/>
      <c r="C5" s="867"/>
      <c r="D5" s="865" t="s">
        <v>238</v>
      </c>
      <c r="E5" s="851" t="s">
        <v>51</v>
      </c>
      <c r="F5" s="851" t="s">
        <v>52</v>
      </c>
      <c r="G5" s="874" t="s">
        <v>24</v>
      </c>
      <c r="H5" s="875"/>
      <c r="I5" s="847" t="s">
        <v>25</v>
      </c>
      <c r="J5" s="848"/>
      <c r="K5" s="851" t="s">
        <v>62</v>
      </c>
      <c r="L5" s="851" t="s">
        <v>53</v>
      </c>
      <c r="M5" s="851" t="s">
        <v>60</v>
      </c>
      <c r="N5" s="95" t="s">
        <v>208</v>
      </c>
      <c r="O5" s="95" t="s">
        <v>63</v>
      </c>
      <c r="P5" s="851" t="s">
        <v>61</v>
      </c>
      <c r="Q5" s="851" t="s">
        <v>54</v>
      </c>
      <c r="R5" s="851" t="s">
        <v>55</v>
      </c>
      <c r="S5" s="84" t="s">
        <v>56</v>
      </c>
      <c r="T5" s="84" t="s">
        <v>122</v>
      </c>
      <c r="U5" s="84" t="s">
        <v>2</v>
      </c>
      <c r="V5" s="84" t="s">
        <v>64</v>
      </c>
      <c r="W5" s="851" t="s">
        <v>57</v>
      </c>
      <c r="X5" s="43" t="s">
        <v>46</v>
      </c>
      <c r="Y5" s="44">
        <v>0</v>
      </c>
      <c r="Z5" s="45">
        <v>0.219</v>
      </c>
      <c r="AA5" s="46" t="s">
        <v>43</v>
      </c>
      <c r="AB5" s="44" t="s">
        <v>46</v>
      </c>
      <c r="AC5" s="44">
        <v>0</v>
      </c>
      <c r="AD5" s="47">
        <v>0.12</v>
      </c>
      <c r="AE5" s="91" t="s">
        <v>50</v>
      </c>
      <c r="AF5" s="844" t="s">
        <v>239</v>
      </c>
      <c r="AG5" s="844" t="s">
        <v>240</v>
      </c>
      <c r="AH5" s="844" t="s">
        <v>241</v>
      </c>
    </row>
    <row r="6" spans="1:35" ht="24.75" customHeight="1" thickBot="1" x14ac:dyDescent="0.35">
      <c r="A6" s="868"/>
      <c r="B6" s="869"/>
      <c r="C6" s="870"/>
      <c r="D6" s="868"/>
      <c r="E6" s="853"/>
      <c r="F6" s="853"/>
      <c r="G6" s="94" t="s">
        <v>22</v>
      </c>
      <c r="H6" s="94" t="s">
        <v>23</v>
      </c>
      <c r="I6" s="849"/>
      <c r="J6" s="850"/>
      <c r="K6" s="852"/>
      <c r="L6" s="853"/>
      <c r="M6" s="853"/>
      <c r="N6" s="94" t="s">
        <v>24</v>
      </c>
      <c r="O6" s="863" t="s">
        <v>25</v>
      </c>
      <c r="P6" s="852"/>
      <c r="Q6" s="852"/>
      <c r="R6" s="852"/>
      <c r="S6" s="85"/>
      <c r="T6" s="85"/>
      <c r="U6" s="85"/>
      <c r="V6" s="85"/>
      <c r="W6" s="852"/>
      <c r="X6" s="43" t="s">
        <v>46</v>
      </c>
      <c r="Y6" s="45">
        <v>0.22</v>
      </c>
      <c r="Z6" s="48">
        <v>0.65900000000000003</v>
      </c>
      <c r="AA6" s="49" t="s">
        <v>44</v>
      </c>
      <c r="AB6" s="44" t="s">
        <v>46</v>
      </c>
      <c r="AC6" s="48">
        <v>0.125</v>
      </c>
      <c r="AD6" s="47">
        <v>0.25</v>
      </c>
      <c r="AE6" s="92" t="s">
        <v>44</v>
      </c>
      <c r="AF6" s="844"/>
      <c r="AG6" s="844"/>
      <c r="AH6" s="844"/>
    </row>
    <row r="7" spans="1:35" ht="42" customHeight="1" thickBot="1" x14ac:dyDescent="0.35">
      <c r="A7" s="871"/>
      <c r="B7" s="872"/>
      <c r="C7" s="873"/>
      <c r="D7" s="871"/>
      <c r="E7" s="852"/>
      <c r="F7" s="852"/>
      <c r="G7" s="86"/>
      <c r="H7" s="86"/>
      <c r="I7" s="87" t="s">
        <v>0</v>
      </c>
      <c r="J7" s="87" t="s">
        <v>23</v>
      </c>
      <c r="K7" s="87" t="s">
        <v>27</v>
      </c>
      <c r="L7" s="852"/>
      <c r="M7" s="852"/>
      <c r="N7" s="86"/>
      <c r="O7" s="864"/>
      <c r="P7" s="87" t="s">
        <v>58</v>
      </c>
      <c r="Q7" s="88" t="s">
        <v>59</v>
      </c>
      <c r="R7" s="89"/>
      <c r="S7" s="88" t="s">
        <v>38</v>
      </c>
      <c r="T7" s="90"/>
      <c r="U7" s="90"/>
      <c r="V7" s="90"/>
      <c r="W7" s="89"/>
      <c r="X7" s="43" t="s">
        <v>46</v>
      </c>
      <c r="Y7" s="47">
        <v>0.66</v>
      </c>
      <c r="Z7" s="47">
        <v>1</v>
      </c>
      <c r="AA7" s="51" t="s">
        <v>45</v>
      </c>
      <c r="AB7" s="44" t="s">
        <v>46</v>
      </c>
      <c r="AC7" s="48">
        <v>0.255</v>
      </c>
      <c r="AD7" s="47">
        <v>1</v>
      </c>
      <c r="AE7" s="93" t="s">
        <v>45</v>
      </c>
      <c r="AF7" s="844"/>
      <c r="AG7" s="844"/>
      <c r="AH7" s="844"/>
    </row>
    <row r="8" spans="1:35" ht="4.5" customHeight="1" x14ac:dyDescent="0.3">
      <c r="A8" s="52"/>
      <c r="B8" s="53"/>
      <c r="C8" s="53"/>
      <c r="D8" s="53"/>
      <c r="E8" s="53"/>
      <c r="F8" s="53"/>
      <c r="G8" s="53"/>
      <c r="H8" s="53"/>
      <c r="I8" s="53"/>
      <c r="J8" s="53"/>
      <c r="K8" s="53"/>
      <c r="L8" s="53"/>
      <c r="M8" s="53"/>
      <c r="N8" s="53"/>
      <c r="O8" s="53"/>
      <c r="P8" s="53"/>
      <c r="Q8" s="53"/>
      <c r="R8" s="53"/>
      <c r="S8" s="53"/>
      <c r="T8" s="53"/>
      <c r="U8" s="53"/>
      <c r="V8" s="53"/>
      <c r="W8" s="54"/>
    </row>
    <row r="9" spans="1:35" ht="27.75" x14ac:dyDescent="0.3">
      <c r="A9" s="55"/>
      <c r="B9" s="55"/>
      <c r="C9" s="55"/>
      <c r="D9" s="55"/>
      <c r="E9" s="55"/>
      <c r="F9" s="55"/>
      <c r="G9" s="55"/>
      <c r="H9" s="55"/>
      <c r="I9" s="55"/>
      <c r="J9" s="55"/>
      <c r="K9" s="55"/>
      <c r="L9" s="55"/>
      <c r="M9" s="55"/>
      <c r="N9" s="55"/>
      <c r="O9" s="55"/>
      <c r="P9" s="55"/>
      <c r="Q9" s="55"/>
      <c r="R9" s="55"/>
      <c r="S9" s="55"/>
      <c r="T9" s="55"/>
      <c r="U9" s="55"/>
      <c r="V9" s="55"/>
      <c r="W9" s="55"/>
      <c r="AF9" s="55"/>
      <c r="AG9" s="55"/>
      <c r="AH9" s="55"/>
    </row>
    <row r="10" spans="1:35" ht="84.75" customHeight="1" x14ac:dyDescent="0.3">
      <c r="A10" s="832" t="str">
        <f>'1. DireccyConducc'!A4:F4</f>
        <v>Resultado esperado: RE.1 Dirección y Conducción Fortalecida</v>
      </c>
      <c r="B10" s="833"/>
      <c r="C10" s="834"/>
      <c r="D10" s="56" t="s">
        <v>145</v>
      </c>
      <c r="E10" s="56" t="s">
        <v>766</v>
      </c>
      <c r="F10" s="56" t="s">
        <v>769</v>
      </c>
      <c r="G10" s="57" t="s">
        <v>738</v>
      </c>
      <c r="H10" s="57" t="s">
        <v>0</v>
      </c>
      <c r="I10" s="42">
        <f>IF(G10="","",IF(G10="ALTA",3,IF(G10="MEDIA",2,IF(G10="BAJA",1,""))))</f>
        <v>2</v>
      </c>
      <c r="J10" s="42">
        <f>IF(H10="","",IF(H10="ALTO",3,IF(H10="MANEJABLE",2,IF(H10="NULO",1,""))))</f>
        <v>3</v>
      </c>
      <c r="K10" s="50">
        <f>IF(OR(I10="",J10=""),"",I10*J10)</f>
        <v>6</v>
      </c>
      <c r="L10" s="56" t="s">
        <v>143</v>
      </c>
      <c r="M10" s="56" t="s">
        <v>1145</v>
      </c>
      <c r="N10" s="57"/>
      <c r="O10" s="42" t="str">
        <f>IF(N10="","",IF(N10="EXCELENTE",1,IF(N10="MUY BUENA",2,IF(N10="BUENA",3,IF(N10="REGULAR",4,IF(N10="MALA",5,""))))))</f>
        <v/>
      </c>
      <c r="P10" s="50" t="str">
        <f>IF(OR(K10="",O10=""),"",K10*O10)</f>
        <v/>
      </c>
      <c r="Q10" s="58" t="str">
        <f>IF(P10="","",(K10/9))</f>
        <v/>
      </c>
      <c r="R10" s="58" t="str">
        <f>IF(P10="","",(P10/45))</f>
        <v/>
      </c>
      <c r="S10" s="842">
        <f>IF(T10=0,"",(SUM(K10:K12)/U10))</f>
        <v>0.51851851851851849</v>
      </c>
      <c r="T10" s="841">
        <f>COUNT(K10:K12)</f>
        <v>3</v>
      </c>
      <c r="U10" s="841">
        <f>T10*9</f>
        <v>27</v>
      </c>
      <c r="V10" s="841">
        <f>U10*5</f>
        <v>135</v>
      </c>
      <c r="W10" s="842">
        <f>IF(T10=0,"",(SUM(P10:P25)/V10))</f>
        <v>0</v>
      </c>
      <c r="AF10" s="150"/>
      <c r="AG10" s="150"/>
      <c r="AH10" s="150"/>
    </row>
    <row r="11" spans="1:35" ht="206.25" customHeight="1" x14ac:dyDescent="0.3">
      <c r="A11" s="835"/>
      <c r="B11" s="836"/>
      <c r="C11" s="837"/>
      <c r="D11" s="56" t="s">
        <v>84</v>
      </c>
      <c r="E11" s="56" t="s">
        <v>767</v>
      </c>
      <c r="F11" s="56" t="s">
        <v>770</v>
      </c>
      <c r="G11" s="57" t="s">
        <v>738</v>
      </c>
      <c r="H11" s="57" t="s">
        <v>772</v>
      </c>
      <c r="I11" s="42">
        <f>IF(G11="","",IF(G11="ALTA",3,IF(G11="MEDIA",2,IF(G11="BAJA",1,""))))</f>
        <v>2</v>
      </c>
      <c r="J11" s="42">
        <f>IF(H11="","",IF(H11="ALTO",3,IF(H11="MANEJABLE",2,IF(H11="NULO",1,""))))</f>
        <v>2</v>
      </c>
      <c r="K11" s="50">
        <f>IF(OR(I11="",J11=""),"",I11*J11)</f>
        <v>4</v>
      </c>
      <c r="L11" s="56"/>
      <c r="M11" s="56" t="s">
        <v>1148</v>
      </c>
      <c r="N11" s="57"/>
      <c r="O11" s="42" t="str">
        <f t="shared" ref="O11:O24" si="0">IF(N11="","",IF(N11="EXCELENTE",1,IF(N11="MUY BUENA",2,IF(N11="BUENA",3,IF(N11="REGULAR",4,IF(N11="MALA",5,""))))))</f>
        <v/>
      </c>
      <c r="P11" s="50" t="str">
        <f>IF(OR(K11="",O11=""),"",K11*O11)</f>
        <v/>
      </c>
      <c r="Q11" s="58" t="str">
        <f>IF(P11="","",(K11/9))</f>
        <v/>
      </c>
      <c r="R11" s="58" t="str">
        <f>IF(P11="","",(P11/45))</f>
        <v/>
      </c>
      <c r="S11" s="843"/>
      <c r="T11" s="841"/>
      <c r="U11" s="841"/>
      <c r="V11" s="841"/>
      <c r="W11" s="843"/>
      <c r="AF11" s="150"/>
      <c r="AG11" s="150"/>
      <c r="AH11" s="150"/>
    </row>
    <row r="12" spans="1:35" ht="175.5" customHeight="1" x14ac:dyDescent="0.3">
      <c r="A12" s="838"/>
      <c r="B12" s="839"/>
      <c r="C12" s="840"/>
      <c r="D12" s="56" t="s">
        <v>89</v>
      </c>
      <c r="E12" s="56" t="s">
        <v>768</v>
      </c>
      <c r="F12" s="56" t="s">
        <v>771</v>
      </c>
      <c r="G12" s="57" t="s">
        <v>738</v>
      </c>
      <c r="H12" s="57" t="s">
        <v>772</v>
      </c>
      <c r="I12" s="42">
        <f>IF(G12="","",IF(G12="ALTA",3,IF(G12="MEDIA",2,IF(G12="BAJA",1,""))))</f>
        <v>2</v>
      </c>
      <c r="J12" s="42">
        <f>IF(H12="","",IF(H12="ALTO",3,IF(H12="MANEJABLE",2,IF(H12="NULO",1,""))))</f>
        <v>2</v>
      </c>
      <c r="K12" s="50">
        <f>IF(OR(I12="",J12=""),"",I12*J12)</f>
        <v>4</v>
      </c>
      <c r="L12" s="56"/>
      <c r="M12" s="56" t="s">
        <v>773</v>
      </c>
      <c r="N12" s="57"/>
      <c r="O12" s="42" t="str">
        <f t="shared" si="0"/>
        <v/>
      </c>
      <c r="P12" s="50" t="str">
        <f>IF(OR(K12="",O12=""),"",K12*O12)</f>
        <v/>
      </c>
      <c r="Q12" s="58" t="str">
        <f>IF(P12="","",(K12/9))</f>
        <v/>
      </c>
      <c r="R12" s="58" t="str">
        <f>IF(P12="","",(P12/45))</f>
        <v/>
      </c>
      <c r="S12" s="843"/>
      <c r="T12" s="841"/>
      <c r="U12" s="841"/>
      <c r="V12" s="841"/>
      <c r="W12" s="843"/>
      <c r="AF12" s="150"/>
      <c r="AG12" s="150"/>
      <c r="AH12" s="150"/>
    </row>
    <row r="13" spans="1:35" ht="27.75" x14ac:dyDescent="0.3">
      <c r="A13" s="55"/>
      <c r="B13" s="55"/>
      <c r="C13" s="55"/>
      <c r="D13" s="55"/>
      <c r="E13" s="55"/>
      <c r="F13" s="55"/>
      <c r="G13" s="55"/>
      <c r="H13" s="55"/>
      <c r="I13" s="55"/>
      <c r="J13" s="55"/>
      <c r="K13" s="55"/>
      <c r="L13" s="55"/>
      <c r="M13" s="55"/>
      <c r="N13" s="55"/>
      <c r="O13" s="55"/>
      <c r="P13" s="55"/>
      <c r="Q13" s="55"/>
      <c r="R13" s="55"/>
      <c r="S13" s="55"/>
      <c r="T13" s="55"/>
      <c r="U13" s="55"/>
      <c r="V13" s="55"/>
      <c r="W13" s="843"/>
      <c r="AF13" s="55"/>
      <c r="AG13" s="55"/>
      <c r="AH13" s="55"/>
      <c r="AI13" s="149"/>
    </row>
    <row r="14" spans="1:35" ht="90" hidden="1" customHeight="1" x14ac:dyDescent="0.3">
      <c r="A14" s="832" t="str">
        <f>'2. Reg en Salud'!A4:F4</f>
        <v>Resultado esperado RE 2: Regulación en salud, eficiente y eficaz</v>
      </c>
      <c r="B14" s="833"/>
      <c r="C14" s="834"/>
      <c r="D14" s="56"/>
      <c r="E14" s="56"/>
      <c r="F14" s="56"/>
      <c r="G14" s="57"/>
      <c r="H14" s="57"/>
      <c r="I14" s="42" t="str">
        <f>IF(G14="","",IF(G14="ALTA",3,IF(G14="MEDIA",2,IF(G14="BAJA",1,""))))</f>
        <v/>
      </c>
      <c r="J14" s="42" t="str">
        <f>IF(H14="","",IF(H14="ALTO",3,IF(H14="MANEJABLE",2,IF(H14="NULO",1,""))))</f>
        <v/>
      </c>
      <c r="K14" s="50" t="str">
        <f>IF(OR(I14="",J14=""),"",I14*J14)</f>
        <v/>
      </c>
      <c r="L14" s="56"/>
      <c r="M14" s="56"/>
      <c r="N14" s="57"/>
      <c r="O14" s="42" t="str">
        <f t="shared" si="0"/>
        <v/>
      </c>
      <c r="P14" s="50" t="str">
        <f>IF(OR(K14="",O14=""),"",K14*O14)</f>
        <v/>
      </c>
      <c r="Q14" s="58" t="str">
        <f>IF(P14="","",(K14/9))</f>
        <v/>
      </c>
      <c r="R14" s="58" t="str">
        <f>IF(P14="","",(P14/45))</f>
        <v/>
      </c>
      <c r="S14" s="842" t="str">
        <f>IF(T14=0,"",(SUM(K14:K16)/U14))</f>
        <v/>
      </c>
      <c r="T14" s="841">
        <f>COUNT(K14:K16)</f>
        <v>0</v>
      </c>
      <c r="U14" s="841">
        <f>T14*9</f>
        <v>0</v>
      </c>
      <c r="V14" s="841">
        <f>U14*5</f>
        <v>0</v>
      </c>
      <c r="W14" s="843"/>
    </row>
    <row r="15" spans="1:35" ht="90" hidden="1" customHeight="1" x14ac:dyDescent="0.3">
      <c r="A15" s="835"/>
      <c r="B15" s="836"/>
      <c r="C15" s="837"/>
      <c r="D15" s="56"/>
      <c r="E15" s="56"/>
      <c r="F15" s="56"/>
      <c r="G15" s="57"/>
      <c r="H15" s="57"/>
      <c r="I15" s="42" t="str">
        <f>IF(G15="","",IF(G15="ALTA",3,IF(G15="MEDIA",2,IF(G15="BAJA",1,""))))</f>
        <v/>
      </c>
      <c r="J15" s="42" t="str">
        <f>IF(H15="","",IF(H15="ALTO",3,IF(H15="MANEJABLE",2,IF(H15="NULO",1,""))))</f>
        <v/>
      </c>
      <c r="K15" s="50" t="str">
        <f>IF(OR(I15="",J15=""),"",I15*J15)</f>
        <v/>
      </c>
      <c r="L15" s="56"/>
      <c r="M15" s="56"/>
      <c r="N15" s="57"/>
      <c r="O15" s="42" t="str">
        <f t="shared" si="0"/>
        <v/>
      </c>
      <c r="P15" s="50" t="str">
        <f>IF(OR(K15="",O15=""),"",K15*O15)</f>
        <v/>
      </c>
      <c r="Q15" s="58" t="str">
        <f>IF(P15="","",(K15/9))</f>
        <v/>
      </c>
      <c r="R15" s="58" t="str">
        <f>IF(P15="","",(P15/45))</f>
        <v/>
      </c>
      <c r="S15" s="843"/>
      <c r="T15" s="841"/>
      <c r="U15" s="841"/>
      <c r="V15" s="841"/>
      <c r="W15" s="843"/>
    </row>
    <row r="16" spans="1:35" ht="90" hidden="1" customHeight="1" x14ac:dyDescent="0.3">
      <c r="A16" s="838"/>
      <c r="B16" s="839"/>
      <c r="C16" s="840"/>
      <c r="D16" s="56"/>
      <c r="E16" s="56"/>
      <c r="F16" s="56"/>
      <c r="G16" s="57"/>
      <c r="H16" s="57"/>
      <c r="I16" s="42" t="str">
        <f>IF(G16="","",IF(G16="ALTA",3,IF(G16="MEDIA",2,IF(G16="BAJA",1,""))))</f>
        <v/>
      </c>
      <c r="J16" s="42" t="str">
        <f>IF(H16="","",IF(H16="ALTO",3,IF(H16="MANEJABLE",2,IF(H16="NULO",1,""))))</f>
        <v/>
      </c>
      <c r="K16" s="50" t="str">
        <f>IF(OR(I16="",J16=""),"",I16*J16)</f>
        <v/>
      </c>
      <c r="L16" s="56"/>
      <c r="M16" s="56"/>
      <c r="N16" s="57"/>
      <c r="O16" s="42" t="str">
        <f t="shared" si="0"/>
        <v/>
      </c>
      <c r="P16" s="50" t="str">
        <f>IF(OR(K16="",O16=""),"",K16*O16)</f>
        <v/>
      </c>
      <c r="Q16" s="58" t="str">
        <f>IF(P16="","",(K16/9))</f>
        <v/>
      </c>
      <c r="R16" s="58" t="str">
        <f>IF(P16="","",(P16/45))</f>
        <v/>
      </c>
      <c r="S16" s="843"/>
      <c r="T16" s="841"/>
      <c r="U16" s="841"/>
      <c r="V16" s="841"/>
      <c r="W16" s="843"/>
    </row>
    <row r="17" spans="1:34" ht="27.75" hidden="1" x14ac:dyDescent="0.3">
      <c r="A17" s="55"/>
      <c r="B17" s="55"/>
      <c r="C17" s="55"/>
      <c r="D17" s="55"/>
      <c r="E17" s="55"/>
      <c r="F17" s="55"/>
      <c r="G17" s="55"/>
      <c r="H17" s="55"/>
      <c r="I17" s="55"/>
      <c r="J17" s="55"/>
      <c r="K17" s="55"/>
      <c r="L17" s="55"/>
      <c r="M17" s="55"/>
      <c r="N17" s="55"/>
      <c r="O17" s="55"/>
      <c r="P17" s="55"/>
      <c r="Q17" s="55"/>
      <c r="R17" s="55"/>
      <c r="S17" s="55"/>
      <c r="T17" s="55"/>
      <c r="U17" s="55"/>
      <c r="V17" s="55"/>
      <c r="W17" s="843"/>
      <c r="AF17" s="55"/>
      <c r="AG17" s="55"/>
      <c r="AH17" s="55"/>
    </row>
    <row r="18" spans="1:34" ht="90" hidden="1" customHeight="1" x14ac:dyDescent="0.3">
      <c r="A18" s="832" t="str">
        <f>'3. Vigilancia'!A4:F4</f>
        <v xml:space="preserve">Resultado esperado 3: Vigilancia de los determinantes de la salud fortalecida </v>
      </c>
      <c r="B18" s="833"/>
      <c r="C18" s="834"/>
      <c r="D18" s="56"/>
      <c r="E18" s="56"/>
      <c r="F18" s="56"/>
      <c r="G18" s="57"/>
      <c r="H18" s="57"/>
      <c r="I18" s="42" t="str">
        <f>IF(G18="","",IF(G18="ALTA",3,IF(G18="MEDIA",2,IF(G18="BAJA",1,""))))</f>
        <v/>
      </c>
      <c r="J18" s="42" t="str">
        <f>IF(H18="","",IF(H18="ALTO",3,IF(H18="MANEJABLE",2,IF(H18="NULO",1,""))))</f>
        <v/>
      </c>
      <c r="K18" s="50" t="str">
        <f>IF(OR(I18="",J18=""),"",I18*J18)</f>
        <v/>
      </c>
      <c r="L18" s="56"/>
      <c r="M18" s="56"/>
      <c r="N18" s="57"/>
      <c r="O18" s="42" t="str">
        <f t="shared" si="0"/>
        <v/>
      </c>
      <c r="P18" s="50" t="str">
        <f>IF(OR(K18="",O18=""),"",K18*O18)</f>
        <v/>
      </c>
      <c r="Q18" s="58" t="str">
        <f>IF(P18="","",(K18/9))</f>
        <v/>
      </c>
      <c r="R18" s="58" t="str">
        <f>IF(P18="","",(P18/45))</f>
        <v/>
      </c>
      <c r="S18" s="842" t="str">
        <f>IF(T18=0,"",(SUM(K18:K20)/U18))</f>
        <v/>
      </c>
      <c r="T18" s="841">
        <f>COUNT(K18:K20)</f>
        <v>0</v>
      </c>
      <c r="U18" s="841">
        <f>T18*9</f>
        <v>0</v>
      </c>
      <c r="V18" s="841">
        <f>U18*5</f>
        <v>0</v>
      </c>
      <c r="W18" s="843"/>
      <c r="AF18" s="150"/>
      <c r="AG18" s="150"/>
      <c r="AH18" s="150"/>
    </row>
    <row r="19" spans="1:34" ht="90" hidden="1" customHeight="1" x14ac:dyDescent="0.3">
      <c r="A19" s="835"/>
      <c r="B19" s="836"/>
      <c r="C19" s="837"/>
      <c r="D19" s="56"/>
      <c r="E19" s="56"/>
      <c r="F19" s="56"/>
      <c r="G19" s="57"/>
      <c r="H19" s="57"/>
      <c r="I19" s="42" t="str">
        <f>IF(G19="","",IF(G19="ALTA",3,IF(G19="MEDIA",2,IF(G19="BAJA",1,""))))</f>
        <v/>
      </c>
      <c r="J19" s="42" t="str">
        <f>IF(H19="","",IF(H19="ALTO",3,IF(H19="MANEJABLE",2,IF(H19="NULO",1,""))))</f>
        <v/>
      </c>
      <c r="K19" s="50" t="str">
        <f>IF(OR(I19="",J19=""),"",I19*J19)</f>
        <v/>
      </c>
      <c r="L19" s="56"/>
      <c r="M19" s="56"/>
      <c r="N19" s="57"/>
      <c r="O19" s="42" t="str">
        <f t="shared" si="0"/>
        <v/>
      </c>
      <c r="P19" s="50" t="str">
        <f>IF(OR(K19="",O19=""),"",K19*O19)</f>
        <v/>
      </c>
      <c r="Q19" s="58" t="str">
        <f>IF(P19="","",(K19/9))</f>
        <v/>
      </c>
      <c r="R19" s="58" t="str">
        <f>IF(P19="","",(P19/45))</f>
        <v/>
      </c>
      <c r="S19" s="843"/>
      <c r="T19" s="841"/>
      <c r="U19" s="841"/>
      <c r="V19" s="841"/>
      <c r="W19" s="843"/>
      <c r="AF19" s="150"/>
      <c r="AG19" s="150"/>
      <c r="AH19" s="150"/>
    </row>
    <row r="20" spans="1:34" ht="90" hidden="1" customHeight="1" x14ac:dyDescent="0.3">
      <c r="A20" s="838"/>
      <c r="B20" s="839"/>
      <c r="C20" s="840"/>
      <c r="D20" s="56"/>
      <c r="E20" s="56"/>
      <c r="F20" s="56"/>
      <c r="G20" s="57"/>
      <c r="H20" s="57"/>
      <c r="I20" s="42" t="str">
        <f>IF(G20="","",IF(G20="ALTA",3,IF(G20="MEDIA",2,IF(G20="BAJA",1,""))))</f>
        <v/>
      </c>
      <c r="J20" s="42" t="str">
        <f>IF(H20="","",IF(H20="ALTO",3,IF(H20="MANEJABLE",2,IF(H20="NULO",1,""))))</f>
        <v/>
      </c>
      <c r="K20" s="50" t="str">
        <f>IF(OR(I20="",J20=""),"",I20*J20)</f>
        <v/>
      </c>
      <c r="L20" s="56"/>
      <c r="M20" s="56"/>
      <c r="N20" s="57"/>
      <c r="O20" s="42" t="str">
        <f t="shared" si="0"/>
        <v/>
      </c>
      <c r="P20" s="50" t="str">
        <f>IF(OR(K20="",O20=""),"",K20*O20)</f>
        <v/>
      </c>
      <c r="Q20" s="58" t="str">
        <f>IF(P20="","",(K20/9))</f>
        <v/>
      </c>
      <c r="R20" s="58" t="str">
        <f>IF(P20="","",(P20/45))</f>
        <v/>
      </c>
      <c r="S20" s="843"/>
      <c r="T20" s="841"/>
      <c r="U20" s="841"/>
      <c r="V20" s="841"/>
      <c r="W20" s="843"/>
      <c r="AF20" s="150"/>
      <c r="AG20" s="150"/>
      <c r="AH20" s="150"/>
    </row>
    <row r="21" spans="1:34" ht="27.75" hidden="1" x14ac:dyDescent="0.3">
      <c r="A21" s="55"/>
      <c r="B21" s="55"/>
      <c r="C21" s="55"/>
      <c r="D21" s="55"/>
      <c r="E21" s="55"/>
      <c r="F21" s="55"/>
      <c r="G21" s="55"/>
      <c r="H21" s="55"/>
      <c r="I21" s="55"/>
      <c r="J21" s="55"/>
      <c r="K21" s="55"/>
      <c r="L21" s="55"/>
      <c r="M21" s="55"/>
      <c r="N21" s="55"/>
      <c r="O21" s="55"/>
      <c r="P21" s="55"/>
      <c r="Q21" s="55"/>
      <c r="R21" s="55"/>
      <c r="S21" s="55"/>
      <c r="T21" s="55"/>
      <c r="U21" s="55"/>
      <c r="V21" s="55"/>
      <c r="W21" s="843"/>
      <c r="AF21" s="151"/>
      <c r="AG21" s="151"/>
      <c r="AH21" s="151"/>
    </row>
    <row r="22" spans="1:34" ht="90" hidden="1" customHeight="1" x14ac:dyDescent="0.3">
      <c r="A22" s="832" t="str">
        <f>'4. Gestión Institucional '!A4:F4</f>
        <v>Resultado esperado 4: Gestión Institucional eficiente y eficaz</v>
      </c>
      <c r="B22" s="833"/>
      <c r="C22" s="834"/>
      <c r="D22" s="56"/>
      <c r="E22" s="56"/>
      <c r="F22" s="56"/>
      <c r="G22" s="57"/>
      <c r="H22" s="57"/>
      <c r="I22" s="42" t="str">
        <f>IF(G22="","",IF(G22="ALTA",3,IF(G22="MEDIA",2,IF(G22="BAJA",1,""))))</f>
        <v/>
      </c>
      <c r="J22" s="42" t="str">
        <f>IF(H22="","",IF(H22="ALTO",3,IF(H22="MANEJABLE",2,IF(H22="NULO",1,""))))</f>
        <v/>
      </c>
      <c r="K22" s="50" t="str">
        <f>IF(OR(I22="",J22=""),"",I22*J22)</f>
        <v/>
      </c>
      <c r="L22" s="56"/>
      <c r="M22" s="56"/>
      <c r="N22" s="57"/>
      <c r="O22" s="42" t="str">
        <f t="shared" si="0"/>
        <v/>
      </c>
      <c r="P22" s="50" t="str">
        <f>IF(OR(K22="",O22=""),"",K22*O22)</f>
        <v/>
      </c>
      <c r="Q22" s="58" t="str">
        <f>IF(P22="","",(K22/9))</f>
        <v/>
      </c>
      <c r="R22" s="58" t="str">
        <f>IF(P22="","",(P22/45))</f>
        <v/>
      </c>
      <c r="S22" s="842" t="str">
        <f>IF(T22=0,"",(SUM(K22:K24)/U22))</f>
        <v/>
      </c>
      <c r="T22" s="841">
        <f>COUNT(K22:K24)</f>
        <v>0</v>
      </c>
      <c r="U22" s="841">
        <f>T22*9</f>
        <v>0</v>
      </c>
      <c r="V22" s="841">
        <f>U22*5</f>
        <v>0</v>
      </c>
      <c r="W22" s="843"/>
      <c r="AF22" s="150"/>
      <c r="AG22" s="150"/>
      <c r="AH22" s="150"/>
    </row>
    <row r="23" spans="1:34" ht="90" hidden="1" customHeight="1" x14ac:dyDescent="0.3">
      <c r="A23" s="835"/>
      <c r="B23" s="836"/>
      <c r="C23" s="837"/>
      <c r="D23" s="56"/>
      <c r="E23" s="56"/>
      <c r="F23" s="56"/>
      <c r="G23" s="57"/>
      <c r="H23" s="57"/>
      <c r="I23" s="42" t="str">
        <f>IF(G23="","",IF(G23="ALTA",3,IF(G23="MEDIA",2,IF(G23="BAJA",1,""))))</f>
        <v/>
      </c>
      <c r="J23" s="42" t="str">
        <f>IF(H23="","",IF(H23="ALTO",3,IF(H23="MANEJABLE",2,IF(H23="NULO",1,""))))</f>
        <v/>
      </c>
      <c r="K23" s="50" t="str">
        <f>IF(OR(I23="",J23=""),"",I23*J23)</f>
        <v/>
      </c>
      <c r="L23" s="56"/>
      <c r="M23" s="56"/>
      <c r="N23" s="57"/>
      <c r="O23" s="42" t="str">
        <f t="shared" si="0"/>
        <v/>
      </c>
      <c r="P23" s="50" t="str">
        <f>IF(OR(K23="",O23=""),"",K23*O23)</f>
        <v/>
      </c>
      <c r="Q23" s="58" t="str">
        <f>IF(P23="","",(K23/9))</f>
        <v/>
      </c>
      <c r="R23" s="58" t="str">
        <f>IF(P23="","",(P23/45))</f>
        <v/>
      </c>
      <c r="S23" s="843"/>
      <c r="T23" s="841"/>
      <c r="U23" s="841"/>
      <c r="V23" s="841"/>
      <c r="W23" s="843"/>
      <c r="AF23" s="150"/>
      <c r="AG23" s="150"/>
      <c r="AH23" s="150"/>
    </row>
    <row r="24" spans="1:34" ht="90" hidden="1" customHeight="1" x14ac:dyDescent="0.3">
      <c r="A24" s="838"/>
      <c r="B24" s="839"/>
      <c r="C24" s="840"/>
      <c r="D24" s="56"/>
      <c r="E24" s="56"/>
      <c r="F24" s="56"/>
      <c r="G24" s="57"/>
      <c r="H24" s="57"/>
      <c r="I24" s="42" t="str">
        <f>IF(G24="","",IF(G24="ALTA",3,IF(G24="MEDIA",2,IF(G24="BAJA",1,""))))</f>
        <v/>
      </c>
      <c r="J24" s="42" t="str">
        <f>IF(H24="","",IF(H24="ALTO",3,IF(H24="MANEJABLE",2,IF(H24="NULO",1,""))))</f>
        <v/>
      </c>
      <c r="K24" s="50" t="str">
        <f>IF(OR(I24="",J24=""),"",I24*J24)</f>
        <v/>
      </c>
      <c r="L24" s="56"/>
      <c r="M24" s="56"/>
      <c r="N24" s="57"/>
      <c r="O24" s="42" t="str">
        <f t="shared" si="0"/>
        <v/>
      </c>
      <c r="P24" s="50" t="str">
        <f>IF(OR(K24="",O24=""),"",K24*O24)</f>
        <v/>
      </c>
      <c r="Q24" s="58" t="str">
        <f>IF(P24="","",(K24/9))</f>
        <v/>
      </c>
      <c r="R24" s="58" t="str">
        <f>IF(P24="","",(P24/45))</f>
        <v/>
      </c>
      <c r="S24" s="843"/>
      <c r="T24" s="841"/>
      <c r="U24" s="841"/>
      <c r="V24" s="841"/>
      <c r="W24" s="843"/>
      <c r="AF24" s="150"/>
      <c r="AG24" s="150"/>
      <c r="AH24" s="150"/>
    </row>
    <row r="25" spans="1:34" ht="27.75" x14ac:dyDescent="0.3">
      <c r="A25" s="55"/>
      <c r="B25" s="55"/>
      <c r="C25" s="55"/>
      <c r="D25" s="55"/>
      <c r="E25" s="55"/>
      <c r="F25" s="55"/>
      <c r="G25" s="55"/>
      <c r="H25" s="55"/>
      <c r="I25" s="55"/>
      <c r="J25" s="55"/>
      <c r="K25" s="55"/>
      <c r="L25" s="55"/>
      <c r="M25" s="55"/>
      <c r="N25" s="55"/>
      <c r="O25" s="55"/>
      <c r="P25" s="55"/>
      <c r="Q25" s="55"/>
      <c r="R25" s="55"/>
      <c r="S25" s="55"/>
      <c r="T25" s="55"/>
      <c r="U25" s="55"/>
      <c r="V25" s="55"/>
      <c r="W25" s="843"/>
      <c r="AF25" s="55"/>
      <c r="AG25" s="55"/>
      <c r="AH25" s="55"/>
    </row>
    <row r="26" spans="1:34" ht="4.5" customHeight="1" x14ac:dyDescent="0.3">
      <c r="A26" s="52"/>
      <c r="B26" s="53"/>
      <c r="C26" s="53"/>
      <c r="D26" s="53"/>
      <c r="E26" s="53"/>
      <c r="F26" s="53"/>
      <c r="G26" s="53"/>
      <c r="H26" s="53"/>
      <c r="I26" s="53"/>
      <c r="J26" s="53"/>
      <c r="K26" s="53"/>
      <c r="L26" s="53"/>
      <c r="M26" s="53"/>
      <c r="N26" s="53"/>
      <c r="O26" s="53"/>
      <c r="P26" s="53"/>
      <c r="Q26" s="53"/>
      <c r="R26" s="53"/>
      <c r="S26" s="53"/>
      <c r="T26" s="53"/>
      <c r="U26" s="53"/>
      <c r="V26" s="53"/>
      <c r="W26" s="54"/>
    </row>
    <row r="27" spans="1:34" ht="31.5" customHeight="1" x14ac:dyDescent="0.3">
      <c r="A27" s="845" t="s">
        <v>3</v>
      </c>
      <c r="B27" s="81"/>
      <c r="C27" s="845" t="s">
        <v>3</v>
      </c>
      <c r="D27" s="845" t="s">
        <v>3</v>
      </c>
      <c r="E27" s="845" t="s">
        <v>3</v>
      </c>
      <c r="F27" s="845" t="s">
        <v>3</v>
      </c>
      <c r="G27" s="59" t="s">
        <v>3</v>
      </c>
      <c r="H27" s="59" t="s">
        <v>3</v>
      </c>
      <c r="I27" s="59" t="s">
        <v>3</v>
      </c>
      <c r="J27" s="59" t="s">
        <v>3</v>
      </c>
      <c r="K27" s="59" t="s">
        <v>3</v>
      </c>
      <c r="L27" s="59" t="s">
        <v>3</v>
      </c>
      <c r="M27" s="59" t="s">
        <v>3</v>
      </c>
      <c r="N27" s="59" t="s">
        <v>3</v>
      </c>
      <c r="O27" s="59" t="s">
        <v>3</v>
      </c>
      <c r="P27" s="59" t="s">
        <v>3</v>
      </c>
      <c r="Q27" s="59" t="s">
        <v>3</v>
      </c>
      <c r="R27" s="59" t="s">
        <v>3</v>
      </c>
      <c r="S27" s="59" t="s">
        <v>3</v>
      </c>
      <c r="T27" s="60"/>
      <c r="U27" s="59" t="s">
        <v>3</v>
      </c>
      <c r="V27" s="59" t="s">
        <v>3</v>
      </c>
      <c r="W27" s="59" t="s">
        <v>3</v>
      </c>
      <c r="AF27" s="59" t="s">
        <v>3</v>
      </c>
      <c r="AG27" s="59" t="s">
        <v>3</v>
      </c>
      <c r="AH27" s="59" t="s">
        <v>3</v>
      </c>
    </row>
    <row r="28" spans="1:34" ht="18" x14ac:dyDescent="0.3">
      <c r="A28" s="846"/>
      <c r="B28" s="82"/>
      <c r="C28" s="846"/>
      <c r="D28" s="846"/>
      <c r="E28" s="846"/>
      <c r="F28" s="846"/>
      <c r="G28" s="61"/>
      <c r="H28" s="61"/>
      <c r="I28" s="61"/>
      <c r="J28" s="61"/>
      <c r="K28" s="61"/>
      <c r="L28" s="61"/>
      <c r="M28" s="61"/>
      <c r="N28" s="61"/>
      <c r="O28" s="61"/>
      <c r="P28" s="61"/>
      <c r="Q28" s="61"/>
      <c r="R28" s="61"/>
      <c r="S28" s="61"/>
      <c r="T28" s="60"/>
      <c r="U28" s="61"/>
      <c r="V28" s="61"/>
      <c r="W28" s="61"/>
    </row>
    <row r="44" spans="13:13" x14ac:dyDescent="0.3">
      <c r="M44" s="41" t="s">
        <v>738</v>
      </c>
    </row>
  </sheetData>
  <dataConsolidate/>
  <mergeCells count="44">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 ref="A27:A28"/>
    <mergeCell ref="C27:C28"/>
    <mergeCell ref="D27:D28"/>
    <mergeCell ref="S18:S20"/>
    <mergeCell ref="T18:T20"/>
    <mergeCell ref="E27:E28"/>
    <mergeCell ref="F27:F28"/>
    <mergeCell ref="A18:C20"/>
    <mergeCell ref="A22:C24"/>
    <mergeCell ref="AF5:AF7"/>
    <mergeCell ref="AG5:AG7"/>
    <mergeCell ref="AH5:AH7"/>
    <mergeCell ref="W10:W25"/>
    <mergeCell ref="S10:S12"/>
    <mergeCell ref="V22:V24"/>
    <mergeCell ref="S22:S24"/>
    <mergeCell ref="T14:T16"/>
    <mergeCell ref="U18:U20"/>
    <mergeCell ref="U14:U16"/>
    <mergeCell ref="V14:V16"/>
    <mergeCell ref="V18:V20"/>
    <mergeCell ref="T22:T24"/>
    <mergeCell ref="U22:U24"/>
    <mergeCell ref="A10:C12"/>
    <mergeCell ref="A14:C16"/>
    <mergeCell ref="T10:T12"/>
    <mergeCell ref="U10:U12"/>
    <mergeCell ref="V10:V12"/>
    <mergeCell ref="S14:S16"/>
  </mergeCells>
  <conditionalFormatting sqref="W10:W25">
    <cfRule type="cellIs" dxfId="6" priority="356" stopIfTrue="1" operator="between">
      <formula>#REF!</formula>
      <formula>#REF!</formula>
    </cfRule>
    <cfRule type="cellIs" dxfId="5" priority="357" stopIfTrue="1" operator="between">
      <formula>#REF!</formula>
      <formula>#REF!</formula>
    </cfRule>
    <cfRule type="cellIs" dxfId="4" priority="358" stopIfTrue="1" operator="between">
      <formula>#REF!</formula>
      <formula>#REF!</formula>
    </cfRule>
  </conditionalFormatting>
  <conditionalFormatting sqref="W10:W25 R10">
    <cfRule type="cellIs" dxfId="3" priority="353" stopIfTrue="1" operator="between">
      <formula>$Y$7</formula>
      <formula>$Z$7</formula>
    </cfRule>
    <cfRule type="cellIs" dxfId="2" priority="354" stopIfTrue="1" operator="between">
      <formula>$Y$6</formula>
      <formula>$Z$6</formula>
    </cfRule>
    <cfRule type="cellIs" dxfId="1" priority="355" stopIfTrue="1" operator="between">
      <formula>$Y$5</formula>
      <formula>$Z$5</formula>
    </cfRule>
  </conditionalFormatting>
  <conditionalFormatting sqref="J26:K26">
    <cfRule type="cellIs" dxfId="0" priority="163" stopIfTrue="1" operator="greaterThan">
      <formula>0</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0"/>
  <sheetViews>
    <sheetView showGridLines="0" zoomScale="55" zoomScaleNormal="55" workbookViewId="0">
      <pane xSplit="2" ySplit="5" topLeftCell="K6" activePane="bottomRight" state="frozen"/>
      <selection sqref="A1:J1"/>
      <selection pane="topRight" sqref="A1:J1"/>
      <selection pane="bottomLeft" sqref="A1:J1"/>
      <selection pane="bottomRight" activeCell="K11" sqref="K11:R30"/>
    </sheetView>
  </sheetViews>
  <sheetFormatPr baseColWidth="10" defaultRowHeight="15" x14ac:dyDescent="0.25"/>
  <cols>
    <col min="1" max="2" width="35.7109375" style="98" customWidth="1"/>
    <col min="3" max="3" width="42.28515625" style="98" customWidth="1"/>
    <col min="4" max="4" width="13.5703125" style="98" bestFit="1" customWidth="1"/>
    <col min="5" max="5" width="15" style="98" bestFit="1" customWidth="1"/>
    <col min="6" max="6" width="47.7109375" style="98" bestFit="1" customWidth="1"/>
    <col min="7" max="7" width="51.28515625" style="98" customWidth="1"/>
    <col min="8" max="8" width="24.7109375" style="99" customWidth="1"/>
    <col min="9" max="9" width="21" style="98" customWidth="1"/>
    <col min="10" max="10" width="16" style="98" customWidth="1"/>
    <col min="11" max="11" width="20.85546875" style="98" customWidth="1"/>
    <col min="12" max="13" width="21.28515625" style="98" customWidth="1"/>
    <col min="14" max="14" width="16.42578125" style="98" customWidth="1"/>
    <col min="15" max="15" width="13.28515625" style="98" bestFit="1" customWidth="1"/>
    <col min="16" max="16" width="14.28515625" style="98" customWidth="1"/>
    <col min="17" max="17" width="14.7109375" style="98" customWidth="1"/>
    <col min="18" max="18" width="21" style="153" customWidth="1"/>
    <col min="19" max="19" width="20" style="98" customWidth="1"/>
    <col min="20" max="21" width="24.28515625" style="98" customWidth="1"/>
    <col min="22" max="22" width="23" style="98" customWidth="1"/>
    <col min="23" max="16384" width="11.42578125" style="98"/>
  </cols>
  <sheetData>
    <row r="1" spans="1:22" s="97" customFormat="1" ht="26.25" x14ac:dyDescent="0.25">
      <c r="A1" s="876" t="s">
        <v>538</v>
      </c>
      <c r="B1" s="877"/>
      <c r="C1" s="877"/>
      <c r="D1" s="877"/>
      <c r="E1" s="877"/>
      <c r="F1" s="877"/>
      <c r="G1" s="877"/>
      <c r="H1" s="877"/>
      <c r="I1" s="877"/>
    </row>
    <row r="2" spans="1:22" ht="23.25" customHeight="1" x14ac:dyDescent="0.45">
      <c r="A2" s="878" t="s">
        <v>209</v>
      </c>
      <c r="B2" s="878"/>
      <c r="C2" s="878"/>
      <c r="D2" s="878"/>
      <c r="E2" s="112"/>
      <c r="F2" s="112"/>
      <c r="G2" s="112"/>
      <c r="H2" s="112"/>
      <c r="I2" s="111"/>
      <c r="J2" s="111"/>
      <c r="K2" s="111"/>
      <c r="R2" s="98"/>
    </row>
    <row r="3" spans="1:22" s="97" customFormat="1" ht="31.5" customHeight="1" x14ac:dyDescent="0.25">
      <c r="A3" s="511" t="s">
        <v>739</v>
      </c>
      <c r="B3" s="511" t="s">
        <v>716</v>
      </c>
      <c r="C3" s="511" t="s">
        <v>717</v>
      </c>
      <c r="D3" s="532" t="str">
        <f>'1. DireccyConducc DPS'!C6</f>
        <v>3. LINEA BASE 2016</v>
      </c>
      <c r="E3" s="532" t="str">
        <f>'4. Gestión Institucional '!D6</f>
        <v>4.META ANUAL PEI 2017</v>
      </c>
      <c r="F3" s="549" t="str">
        <f>'1. DireccyConducc'!E6</f>
        <v>5. PRESUPUESTO (En millones de colones)</v>
      </c>
      <c r="G3" s="886" t="str">
        <f>'1. DireccyConducc'!F6</f>
        <v xml:space="preserve">6. ACTIVIDADES </v>
      </c>
      <c r="H3" s="883" t="str">
        <f>'1. DireccyConducc'!G6</f>
        <v>7. META ANUAL (POI)</v>
      </c>
      <c r="I3" s="885"/>
      <c r="J3" s="883" t="str">
        <f>'1. DireccyConducc'!I6</f>
        <v>8. META TRIMESTRAL PROGRAMADA</v>
      </c>
      <c r="K3" s="884"/>
      <c r="L3" s="884"/>
      <c r="M3" s="885"/>
      <c r="N3" s="881" t="s">
        <v>212</v>
      </c>
      <c r="O3" s="882"/>
      <c r="P3" s="882"/>
      <c r="Q3" s="882"/>
      <c r="R3" s="899" t="s">
        <v>215</v>
      </c>
      <c r="S3" s="767" t="s">
        <v>1052</v>
      </c>
      <c r="T3" s="880" t="s">
        <v>242</v>
      </c>
      <c r="U3" s="880"/>
      <c r="V3" s="879" t="s">
        <v>243</v>
      </c>
    </row>
    <row r="4" spans="1:22" s="97" customFormat="1" ht="31.5" customHeight="1" x14ac:dyDescent="0.25">
      <c r="A4" s="512"/>
      <c r="B4" s="512"/>
      <c r="C4" s="512"/>
      <c r="D4" s="533"/>
      <c r="E4" s="533"/>
      <c r="F4" s="550"/>
      <c r="G4" s="887"/>
      <c r="H4" s="549" t="str">
        <f>'1. DireccyConducc'!G7</f>
        <v>Meta en número absoluto</v>
      </c>
      <c r="I4" s="549" t="str">
        <f>'1. DireccyConducc'!H7</f>
        <v>Meta porcentual</v>
      </c>
      <c r="J4" s="127" t="str">
        <f>'1. DireccyConducc'!I7</f>
        <v>1° Trimestre</v>
      </c>
      <c r="K4" s="127" t="str">
        <f>'1. DireccyConducc'!J7</f>
        <v>2° Trimestre</v>
      </c>
      <c r="L4" s="127" t="str">
        <f>'1. DireccyConducc'!K7</f>
        <v>3° Trimestre</v>
      </c>
      <c r="M4" s="127" t="str">
        <f>'1. DireccyConducc'!L7</f>
        <v>4° Trimestre</v>
      </c>
      <c r="N4" s="122" t="s">
        <v>213</v>
      </c>
      <c r="O4" s="122" t="s">
        <v>214</v>
      </c>
      <c r="P4" s="122" t="s">
        <v>210</v>
      </c>
      <c r="Q4" s="122" t="s">
        <v>211</v>
      </c>
      <c r="R4" s="900"/>
      <c r="S4" s="897"/>
      <c r="T4" s="880" t="s">
        <v>216</v>
      </c>
      <c r="U4" s="880" t="s">
        <v>217</v>
      </c>
      <c r="V4" s="879"/>
    </row>
    <row r="5" spans="1:22" s="97" customFormat="1" ht="31.5" customHeight="1" x14ac:dyDescent="0.25">
      <c r="A5" s="513"/>
      <c r="B5" s="513"/>
      <c r="C5" s="513"/>
      <c r="D5" s="534"/>
      <c r="E5" s="534"/>
      <c r="F5" s="551"/>
      <c r="G5" s="888"/>
      <c r="H5" s="551"/>
      <c r="I5" s="551"/>
      <c r="J5" s="114" t="s">
        <v>164</v>
      </c>
      <c r="K5" s="114" t="s">
        <v>164</v>
      </c>
      <c r="L5" s="114" t="s">
        <v>164</v>
      </c>
      <c r="M5" s="114" t="s">
        <v>164</v>
      </c>
      <c r="N5" s="123" t="s">
        <v>164</v>
      </c>
      <c r="O5" s="123" t="s">
        <v>164</v>
      </c>
      <c r="P5" s="123" t="s">
        <v>164</v>
      </c>
      <c r="Q5" s="124" t="s">
        <v>164</v>
      </c>
      <c r="R5" s="901"/>
      <c r="S5" s="898"/>
      <c r="T5" s="880"/>
      <c r="U5" s="880"/>
      <c r="V5" s="879"/>
    </row>
    <row r="6" spans="1:22" s="97" customFormat="1" ht="31.5" customHeight="1" x14ac:dyDescent="0.25">
      <c r="A6" s="931" t="str">
        <f>'1. DireccyConducc DPS'!A9:O9</f>
        <v xml:space="preserve">Objetivo Estratégico Específico: 1.1 Consolidar el derecho a la salud, como un derecho humano de la población, bajo los principios  de equidad, calidad, oportunidad y participación social, mediante el ejercicio de las funciones rectoras. </v>
      </c>
      <c r="B6" s="931"/>
      <c r="C6" s="931"/>
      <c r="D6" s="931"/>
      <c r="E6" s="931"/>
      <c r="F6" s="432"/>
      <c r="G6" s="433"/>
      <c r="H6" s="441"/>
      <c r="I6" s="441"/>
      <c r="J6" s="434"/>
      <c r="K6" s="434"/>
      <c r="L6" s="434"/>
      <c r="M6" s="434"/>
      <c r="N6" s="434"/>
      <c r="O6" s="434"/>
      <c r="P6" s="434"/>
      <c r="Q6" s="438"/>
      <c r="R6" s="439"/>
      <c r="S6" s="440"/>
      <c r="T6" s="435"/>
      <c r="U6" s="435"/>
      <c r="V6" s="435"/>
    </row>
    <row r="7" spans="1:22" s="97" customFormat="1" ht="31.5" customHeight="1" x14ac:dyDescent="0.25">
      <c r="A7" s="929" t="str">
        <f>'1. DireccyConducc DPS'!A4:O4</f>
        <v>Resultado esperado: RE.1 Dirección y Conducción Fortalecida</v>
      </c>
      <c r="B7" s="932" t="str">
        <f>'1. DireccyConducc DPS'!A10</f>
        <v>RE. P1 Estructura de la Dirección  de Promoción de la Salud ajustada de acuerdo al nuevo modelo</v>
      </c>
      <c r="C7" s="933" t="str">
        <f>'1. DireccyConducc DPS'!B10</f>
        <v>Etapa de avance en la implementación de la estructura</v>
      </c>
      <c r="D7" s="933" t="str">
        <f>'1. DireccyConducc DPS'!C10</f>
        <v>Propuesta de estructura presentada a MIDEPLAN</v>
      </c>
      <c r="E7" s="934">
        <f>'1. DireccyConducc DPS'!D10</f>
        <v>0</v>
      </c>
      <c r="F7" s="740">
        <f>'1. DireccyConducc DPS'!E10</f>
        <v>0</v>
      </c>
      <c r="G7" s="437" t="str">
        <f>'1. DireccyConducc DPS'!F10</f>
        <v>Implementación de la estructura de la Dirección Promoción de la Salud.</v>
      </c>
      <c r="H7" s="436">
        <f>'1. DireccyConducc DPS'!G10</f>
        <v>1</v>
      </c>
      <c r="I7" s="442">
        <f>'1. DireccyConducc DPS'!H10</f>
        <v>0</v>
      </c>
      <c r="J7" s="442">
        <f>'1. DireccyConducc DPS'!I10</f>
        <v>0.25</v>
      </c>
      <c r="K7" s="442">
        <f>'1. DireccyConducc DPS'!J10</f>
        <v>0.25</v>
      </c>
      <c r="L7" s="442">
        <f>'1. DireccyConducc DPS'!K10</f>
        <v>0.25</v>
      </c>
      <c r="M7" s="442">
        <f>'1. DireccyConducc DPS'!L10</f>
        <v>0.25</v>
      </c>
      <c r="N7" s="123"/>
      <c r="O7" s="123"/>
      <c r="P7" s="123"/>
      <c r="Q7" s="124"/>
      <c r="R7" s="101">
        <f>SUM(N7:Q7)</f>
        <v>0</v>
      </c>
      <c r="S7" s="905">
        <f>'1. DireccyConducc DPS'!M10</f>
        <v>100000</v>
      </c>
      <c r="T7" s="908"/>
      <c r="U7" s="908"/>
      <c r="V7" s="942"/>
    </row>
    <row r="8" spans="1:22" s="97" customFormat="1" ht="31.5" customHeight="1" x14ac:dyDescent="0.25">
      <c r="A8" s="930"/>
      <c r="B8" s="932"/>
      <c r="C8" s="933"/>
      <c r="D8" s="933"/>
      <c r="E8" s="934"/>
      <c r="F8" s="741"/>
      <c r="G8" s="437" t="str">
        <f>'1. DireccyConducc DPS'!F11</f>
        <v>Capacitación del recurso humano de la Dirección de Promoción de la Salud en el nuevo modelo</v>
      </c>
      <c r="H8" s="436">
        <f>'1. DireccyConducc DPS'!G11</f>
        <v>1</v>
      </c>
      <c r="I8" s="442">
        <f>'1. DireccyConducc DPS'!H11</f>
        <v>0</v>
      </c>
      <c r="J8" s="442">
        <f>'1. DireccyConducc DPS'!I11</f>
        <v>1</v>
      </c>
      <c r="K8" s="442">
        <f>'1. DireccyConducc DPS'!J11</f>
        <v>0</v>
      </c>
      <c r="L8" s="442">
        <f>'1. DireccyConducc DPS'!K11</f>
        <v>0</v>
      </c>
      <c r="M8" s="442">
        <f>'1. DireccyConducc DPS'!L11</f>
        <v>0</v>
      </c>
      <c r="N8" s="123"/>
      <c r="O8" s="123"/>
      <c r="P8" s="123"/>
      <c r="Q8" s="124"/>
      <c r="R8" s="101">
        <f t="shared" ref="R8:R9" si="0">SUM(N8:Q8)</f>
        <v>0</v>
      </c>
      <c r="S8" s="906"/>
      <c r="T8" s="909"/>
      <c r="U8" s="909"/>
      <c r="V8" s="943"/>
    </row>
    <row r="9" spans="1:22" s="97" customFormat="1" ht="31.5" customHeight="1" x14ac:dyDescent="0.25">
      <c r="A9" s="930"/>
      <c r="B9" s="932"/>
      <c r="C9" s="933"/>
      <c r="D9" s="933"/>
      <c r="E9" s="934"/>
      <c r="F9" s="941"/>
      <c r="G9" s="437" t="str">
        <f>'1. DireccyConducc DPS'!F12</f>
        <v>Asignación de las funciones de la Dirección de Promoción de la Salud.</v>
      </c>
      <c r="H9" s="436">
        <f>'1. DireccyConducc DPS'!G12</f>
        <v>0</v>
      </c>
      <c r="I9" s="442">
        <f>'1. DireccyConducc DPS'!H12</f>
        <v>1</v>
      </c>
      <c r="J9" s="442">
        <f>'1. DireccyConducc DPS'!I12</f>
        <v>1</v>
      </c>
      <c r="K9" s="442">
        <f>'1. DireccyConducc DPS'!J12</f>
        <v>0</v>
      </c>
      <c r="L9" s="442">
        <f>'1. DireccyConducc DPS'!K12</f>
        <v>0</v>
      </c>
      <c r="M9" s="442">
        <f>'1. DireccyConducc DPS'!L12</f>
        <v>0</v>
      </c>
      <c r="N9" s="123"/>
      <c r="O9" s="123"/>
      <c r="P9" s="123"/>
      <c r="Q9" s="124"/>
      <c r="R9" s="101">
        <f t="shared" si="0"/>
        <v>0</v>
      </c>
      <c r="S9" s="907"/>
      <c r="T9" s="910"/>
      <c r="U9" s="910"/>
      <c r="V9" s="944"/>
    </row>
    <row r="10" spans="1:22" s="97" customFormat="1" ht="20.25" x14ac:dyDescent="0.25">
      <c r="A10" s="930"/>
      <c r="B10" s="129"/>
      <c r="C10" s="138"/>
      <c r="D10" s="138"/>
      <c r="E10" s="138"/>
      <c r="F10" s="139">
        <f>F7</f>
        <v>0</v>
      </c>
      <c r="G10" s="402"/>
      <c r="H10" s="403"/>
      <c r="I10" s="403"/>
      <c r="J10" s="403"/>
      <c r="K10" s="403"/>
      <c r="L10" s="403"/>
      <c r="M10" s="404"/>
      <c r="N10" s="123" t="e">
        <f>AVERAGE(N7:N9)</f>
        <v>#DIV/0!</v>
      </c>
      <c r="O10" s="123" t="e">
        <f t="shared" ref="O10:R10" si="1">AVERAGE(O7:O9)</f>
        <v>#DIV/0!</v>
      </c>
      <c r="P10" s="123" t="e">
        <f t="shared" si="1"/>
        <v>#DIV/0!</v>
      </c>
      <c r="Q10" s="123" t="e">
        <f t="shared" si="1"/>
        <v>#DIV/0!</v>
      </c>
      <c r="R10" s="443">
        <f t="shared" si="1"/>
        <v>0</v>
      </c>
      <c r="S10" s="444">
        <f>SUM(S7:S9)</f>
        <v>100000</v>
      </c>
      <c r="T10" s="444">
        <f>SUM(T7:T9)</f>
        <v>0</v>
      </c>
      <c r="U10" s="444">
        <f>SUM(U7:U9)</f>
        <v>0</v>
      </c>
      <c r="V10" s="444" t="e">
        <f>AVERAGE(V7)</f>
        <v>#DIV/0!</v>
      </c>
    </row>
    <row r="11" spans="1:22" s="97" customFormat="1" ht="25.5" customHeight="1" x14ac:dyDescent="0.25">
      <c r="A11" s="930"/>
      <c r="B11" s="945" t="str">
        <f>'1. DireccyConducc DPS'!A13</f>
        <v>RE1.P2 Modelo de promoción de la salud articulado con actores sociales sectoriales e intersectoriales</v>
      </c>
      <c r="C11" s="948" t="str">
        <f>'1. DireccyConducc DPS'!B13</f>
        <v>Número de instancias internas y externas ejecutando acciones del componente de promoción de la salud incluido en el Plan Nacional de Salud 2016 - 2021</v>
      </c>
      <c r="D11" s="948">
        <f>'1. DireccyConducc DPS'!C13</f>
        <v>0</v>
      </c>
      <c r="E11" s="948">
        <f>'1. DireccyConducc DPS'!D13</f>
        <v>0</v>
      </c>
      <c r="F11" s="950">
        <f>'1. DireccyConducc DPS'!E13</f>
        <v>0</v>
      </c>
      <c r="G11" s="110" t="str">
        <f>'1. DireccyConducc DPS'!F13</f>
        <v>Capacitación en el modelo de promoción de la salud a los enlaces de promoción de la salud en el nivel central y regional</v>
      </c>
      <c r="H11" s="156">
        <f>'1. DireccyConducc DPS'!G13</f>
        <v>2</v>
      </c>
      <c r="I11" s="362">
        <f>'1. DireccyConducc DPS'!H13</f>
        <v>0</v>
      </c>
      <c r="J11" s="408">
        <f>'1. DireccyConducc DPS'!I13</f>
        <v>0</v>
      </c>
      <c r="K11" s="481">
        <f>'1. DireccyConducc DPS'!J13</f>
        <v>0.5</v>
      </c>
      <c r="L11" s="481">
        <f>'1. DireccyConducc DPS'!K13</f>
        <v>0.5</v>
      </c>
      <c r="M11" s="481">
        <f>'1. DireccyConducc DPS'!L13</f>
        <v>0</v>
      </c>
      <c r="N11" s="123"/>
      <c r="O11" s="123"/>
      <c r="P11" s="123"/>
      <c r="Q11" s="124"/>
      <c r="R11" s="482">
        <f>SUM(N11:Q11)</f>
        <v>0</v>
      </c>
      <c r="S11" s="902">
        <f>'1. DireccyConducc DPS'!M13</f>
        <v>404550000</v>
      </c>
      <c r="T11" s="953"/>
      <c r="U11" s="953"/>
      <c r="V11" s="911">
        <f>(T11+U11)/S11</f>
        <v>0</v>
      </c>
    </row>
    <row r="12" spans="1:22" s="97" customFormat="1" ht="25.5" x14ac:dyDescent="0.25">
      <c r="A12" s="930"/>
      <c r="B12" s="946"/>
      <c r="C12" s="592"/>
      <c r="D12" s="592">
        <f>'1. DireccyConducc DPS'!C14</f>
        <v>0</v>
      </c>
      <c r="E12" s="592">
        <f>'1. DireccyConducc DPS'!D14</f>
        <v>0</v>
      </c>
      <c r="F12" s="951"/>
      <c r="G12" s="110" t="str">
        <f>'1. DireccyConducc DPS'!F14</f>
        <v>Capacitación en el modelo de promoción de la salud a  los equipos de trabajo del nivel central y regional.</v>
      </c>
      <c r="H12" s="421" t="str">
        <f>'1. DireccyConducc DPS'!G14</f>
        <v>18 (nivel central, CEN-CINAI y las 9 regiones)</v>
      </c>
      <c r="I12" s="422">
        <f>'1. DireccyConducc DPS'!H14</f>
        <v>0</v>
      </c>
      <c r="J12" s="422">
        <f>'1. DireccyConducc DPS'!I14</f>
        <v>0</v>
      </c>
      <c r="K12" s="481">
        <f>'1. DireccyConducc DPS'!J14</f>
        <v>0.4</v>
      </c>
      <c r="L12" s="481">
        <f>'1. DireccyConducc DPS'!K14</f>
        <v>0.6</v>
      </c>
      <c r="M12" s="481">
        <f>'1. DireccyConducc DPS'!L14</f>
        <v>0</v>
      </c>
      <c r="N12" s="123"/>
      <c r="O12" s="123"/>
      <c r="P12" s="123"/>
      <c r="Q12" s="124"/>
      <c r="R12" s="482">
        <f t="shared" ref="R12:R30" si="2">SUM(N12:Q12)</f>
        <v>0</v>
      </c>
      <c r="S12" s="903"/>
      <c r="T12" s="954"/>
      <c r="U12" s="954"/>
      <c r="V12" s="912"/>
    </row>
    <row r="13" spans="1:22" s="97" customFormat="1" ht="38.25" x14ac:dyDescent="0.25">
      <c r="A13" s="930"/>
      <c r="B13" s="946"/>
      <c r="C13" s="592"/>
      <c r="D13" s="592">
        <f>'1. DireccyConducc DPS'!C15</f>
        <v>0</v>
      </c>
      <c r="E13" s="592">
        <f>'1. DireccyConducc DPS'!D15</f>
        <v>0</v>
      </c>
      <c r="F13" s="951"/>
      <c r="G13" s="110" t="str">
        <f>'1. DireccyConducc DPS'!F15</f>
        <v>Verificación de la implementación de las funciones rectoras de promoción de la salud en los tres niveles de gestión</v>
      </c>
      <c r="H13" s="421" t="str">
        <f>'1. DireccyConducc DPS'!G15</f>
        <v>11 (9 regiones y 2 direcciones del Nivel Central)</v>
      </c>
      <c r="I13" s="422">
        <f>'1. DireccyConducc DPS'!H15</f>
        <v>0</v>
      </c>
      <c r="J13" s="422">
        <f>'1. DireccyConducc DPS'!I15</f>
        <v>0</v>
      </c>
      <c r="K13" s="481">
        <f>'1. DireccyConducc DPS'!J15</f>
        <v>0.2</v>
      </c>
      <c r="L13" s="481">
        <f>'1. DireccyConducc DPS'!K15</f>
        <v>0.5</v>
      </c>
      <c r="M13" s="481">
        <f>'1. DireccyConducc DPS'!L15</f>
        <v>0.3</v>
      </c>
      <c r="N13" s="123"/>
      <c r="O13" s="123"/>
      <c r="P13" s="123"/>
      <c r="Q13" s="124"/>
      <c r="R13" s="482">
        <f t="shared" si="2"/>
        <v>0</v>
      </c>
      <c r="S13" s="903"/>
      <c r="T13" s="954"/>
      <c r="U13" s="954"/>
      <c r="V13" s="912"/>
    </row>
    <row r="14" spans="1:22" s="97" customFormat="1" ht="72.75" customHeight="1" x14ac:dyDescent="0.25">
      <c r="A14" s="930"/>
      <c r="B14" s="946"/>
      <c r="C14" s="592"/>
      <c r="D14" s="592">
        <f>'1. DireccyConducc DPS'!C16</f>
        <v>0</v>
      </c>
      <c r="E14" s="592">
        <f>'1. DireccyConducc DPS'!D16</f>
        <v>0</v>
      </c>
      <c r="F14" s="951"/>
      <c r="G14" s="110" t="str">
        <f>'1. DireccyConducc DPS'!F16</f>
        <v>Acompañamiento en el cumplimiento de los compromisos y directrices en rectoria de promoción de la salud a nivel regional.</v>
      </c>
      <c r="H14" s="421" t="str">
        <f>'1. DireccyConducc DPS'!G16</f>
        <v xml:space="preserve">9 regiones </v>
      </c>
      <c r="I14" s="422">
        <f>'1. DireccyConducc DPS'!H16</f>
        <v>0</v>
      </c>
      <c r="J14" s="422">
        <f>'1. DireccyConducc DPS'!I16</f>
        <v>0</v>
      </c>
      <c r="K14" s="481">
        <f>'1. DireccyConducc DPS'!J16</f>
        <v>0.2</v>
      </c>
      <c r="L14" s="481">
        <f>'1. DireccyConducc DPS'!K16</f>
        <v>0.5</v>
      </c>
      <c r="M14" s="481">
        <f>'1. DireccyConducc DPS'!L16</f>
        <v>0.3</v>
      </c>
      <c r="N14" s="123"/>
      <c r="O14" s="123"/>
      <c r="P14" s="123"/>
      <c r="Q14" s="124"/>
      <c r="R14" s="482">
        <f t="shared" si="2"/>
        <v>0</v>
      </c>
      <c r="S14" s="903"/>
      <c r="T14" s="954"/>
      <c r="U14" s="954"/>
      <c r="V14" s="912"/>
    </row>
    <row r="15" spans="1:22" s="97" customFormat="1" ht="67.5" customHeight="1" x14ac:dyDescent="0.25">
      <c r="A15" s="930"/>
      <c r="B15" s="946"/>
      <c r="C15" s="592"/>
      <c r="D15" s="592">
        <f>'1. DireccyConducc DPS'!C17</f>
        <v>0</v>
      </c>
      <c r="E15" s="592">
        <f>'1. DireccyConducc DPS'!D17</f>
        <v>0</v>
      </c>
      <c r="F15" s="951"/>
      <c r="G15" s="110" t="str">
        <f>'1. DireccyConducc DPS'!F17</f>
        <v>Verificación del alineamiento de políticas, planes, programas y proyectos a desarrollar por las unidades organizativas del nivel central, acorde al Modelo Rectoría en Promoción de la Salud.</v>
      </c>
      <c r="H15" s="421">
        <f>'1. DireccyConducc DPS'!G17</f>
        <v>1</v>
      </c>
      <c r="I15" s="422">
        <f>'1. DireccyConducc DPS'!H17</f>
        <v>0</v>
      </c>
      <c r="J15" s="422">
        <f>'1. DireccyConducc DPS'!I17</f>
        <v>0</v>
      </c>
      <c r="K15" s="481">
        <f>'1. DireccyConducc DPS'!J17</f>
        <v>1</v>
      </c>
      <c r="L15" s="481">
        <f>'1. DireccyConducc DPS'!K17</f>
        <v>0</v>
      </c>
      <c r="M15" s="481">
        <f>'1. DireccyConducc DPS'!L17</f>
        <v>0</v>
      </c>
      <c r="N15" s="123"/>
      <c r="O15" s="123"/>
      <c r="P15" s="123"/>
      <c r="Q15" s="124"/>
      <c r="R15" s="482">
        <f t="shared" si="2"/>
        <v>0</v>
      </c>
      <c r="S15" s="903"/>
      <c r="T15" s="954"/>
      <c r="U15" s="954"/>
      <c r="V15" s="912"/>
    </row>
    <row r="16" spans="1:22" s="97" customFormat="1" ht="51" customHeight="1" x14ac:dyDescent="0.25">
      <c r="A16" s="930"/>
      <c r="B16" s="946"/>
      <c r="C16" s="592"/>
      <c r="D16" s="592">
        <f>'1. DireccyConducc DPS'!C18</f>
        <v>0</v>
      </c>
      <c r="E16" s="592">
        <f>'1. DireccyConducc DPS'!D18</f>
        <v>0</v>
      </c>
      <c r="F16" s="951"/>
      <c r="G16" s="110" t="str">
        <f>'1. DireccyConducc DPS'!F18</f>
        <v>Elaboración de informe institucional a partir de los informes regionales de cumplimiento de compromisos de promoción de la salud</v>
      </c>
      <c r="H16" s="421">
        <f>'1. DireccyConducc DPS'!G18</f>
        <v>1</v>
      </c>
      <c r="I16" s="422">
        <f>'1. DireccyConducc DPS'!H18</f>
        <v>0</v>
      </c>
      <c r="J16" s="422">
        <f>'1. DireccyConducc DPS'!I18</f>
        <v>0</v>
      </c>
      <c r="K16" s="481">
        <f>'1. DireccyConducc DPS'!J18</f>
        <v>0</v>
      </c>
      <c r="L16" s="481">
        <f>'1. DireccyConducc DPS'!K18</f>
        <v>1</v>
      </c>
      <c r="M16" s="481">
        <f>'1. DireccyConducc DPS'!L18</f>
        <v>0</v>
      </c>
      <c r="N16" s="123"/>
      <c r="O16" s="123"/>
      <c r="P16" s="123"/>
      <c r="Q16" s="124"/>
      <c r="R16" s="482">
        <f t="shared" si="2"/>
        <v>0</v>
      </c>
      <c r="S16" s="903"/>
      <c r="T16" s="954"/>
      <c r="U16" s="954"/>
      <c r="V16" s="912"/>
    </row>
    <row r="17" spans="1:22" s="97" customFormat="1" ht="51" customHeight="1" x14ac:dyDescent="0.25">
      <c r="A17" s="930"/>
      <c r="B17" s="946"/>
      <c r="C17" s="592"/>
      <c r="D17" s="592">
        <f>'1. DireccyConducc DPS'!C19</f>
        <v>0</v>
      </c>
      <c r="E17" s="592">
        <f>'1. DireccyConducc DPS'!D19</f>
        <v>0</v>
      </c>
      <c r="F17" s="951"/>
      <c r="G17" s="110" t="str">
        <f>'1. DireccyConducc DPS'!F19</f>
        <v xml:space="preserve">Elaboración de la metodología  para la identificación y análisis de los factores determinantes y asociados al escenario salud (en coordinación con los responsables del ASIS a nivel institucional). </v>
      </c>
      <c r="H17" s="421">
        <f>'1. DireccyConducc DPS'!G19</f>
        <v>1</v>
      </c>
      <c r="I17" s="422">
        <f>'1. DireccyConducc DPS'!H19</f>
        <v>0</v>
      </c>
      <c r="J17" s="422">
        <f>'1. DireccyConducc DPS'!I19</f>
        <v>0</v>
      </c>
      <c r="K17" s="481">
        <f>'1. DireccyConducc DPS'!J19</f>
        <v>0.4</v>
      </c>
      <c r="L17" s="481">
        <f>'1. DireccyConducc DPS'!K19</f>
        <v>0.4</v>
      </c>
      <c r="M17" s="481">
        <f>'1. DireccyConducc DPS'!L19</f>
        <v>0.2</v>
      </c>
      <c r="N17" s="123"/>
      <c r="O17" s="123"/>
      <c r="P17" s="123"/>
      <c r="Q17" s="124"/>
      <c r="R17" s="482">
        <f t="shared" si="2"/>
        <v>0</v>
      </c>
      <c r="S17" s="903"/>
      <c r="T17" s="954"/>
      <c r="U17" s="954"/>
      <c r="V17" s="912"/>
    </row>
    <row r="18" spans="1:22" s="97" customFormat="1" ht="51" customHeight="1" x14ac:dyDescent="0.25">
      <c r="A18" s="930"/>
      <c r="B18" s="946"/>
      <c r="C18" s="592"/>
      <c r="D18" s="592">
        <f>'1. DireccyConducc DPS'!C20</f>
        <v>0</v>
      </c>
      <c r="E18" s="592">
        <f>'1. DireccyConducc DPS'!D20</f>
        <v>0</v>
      </c>
      <c r="F18" s="951"/>
      <c r="G18" s="110" t="str">
        <f>'1. DireccyConducc DPS'!F20</f>
        <v xml:space="preserve">Implementación de la metodología para la identificación y análisis de los factores determinantes y asociados al escenario salud. </v>
      </c>
      <c r="H18" s="421">
        <f>'1. DireccyConducc DPS'!G20</f>
        <v>0</v>
      </c>
      <c r="I18" s="422">
        <f>'1. DireccyConducc DPS'!H20</f>
        <v>0.2</v>
      </c>
      <c r="J18" s="422">
        <f>'1. DireccyConducc DPS'!I20</f>
        <v>0</v>
      </c>
      <c r="K18" s="481">
        <f>'1. DireccyConducc DPS'!J20</f>
        <v>0</v>
      </c>
      <c r="L18" s="481">
        <f>'1. DireccyConducc DPS'!K20</f>
        <v>0</v>
      </c>
      <c r="M18" s="481">
        <f>'1. DireccyConducc DPS'!L20</f>
        <v>1</v>
      </c>
      <c r="N18" s="123"/>
      <c r="O18" s="123"/>
      <c r="P18" s="123"/>
      <c r="Q18" s="124"/>
      <c r="R18" s="482">
        <f t="shared" si="2"/>
        <v>0</v>
      </c>
      <c r="S18" s="903"/>
      <c r="T18" s="954"/>
      <c r="U18" s="954"/>
      <c r="V18" s="912"/>
    </row>
    <row r="19" spans="1:22" s="97" customFormat="1" ht="51" customHeight="1" x14ac:dyDescent="0.25">
      <c r="A19" s="930"/>
      <c r="B19" s="946"/>
      <c r="C19" s="592"/>
      <c r="D19" s="592">
        <f>'1. DireccyConducc DPS'!C21</f>
        <v>0</v>
      </c>
      <c r="E19" s="592">
        <f>'1. DireccyConducc DPS'!D21</f>
        <v>0</v>
      </c>
      <c r="F19" s="951"/>
      <c r="G19" s="110" t="str">
        <f>'1. DireccyConducc DPS'!F21</f>
        <v>Diseño de herramienta  para el mapeo de actores sociales en promoción de la salud. Diseño de herramienta de caracterización de actores sociales</v>
      </c>
      <c r="H19" s="421">
        <f>'1. DireccyConducc DPS'!G21</f>
        <v>1</v>
      </c>
      <c r="I19" s="422">
        <f>'1. DireccyConducc DPS'!H21</f>
        <v>0</v>
      </c>
      <c r="J19" s="422">
        <f>'1. DireccyConducc DPS'!I21</f>
        <v>0</v>
      </c>
      <c r="K19" s="481">
        <f>'1. DireccyConducc DPS'!J21</f>
        <v>0.5</v>
      </c>
      <c r="L19" s="481">
        <f>'1. DireccyConducc DPS'!K21</f>
        <v>0.5</v>
      </c>
      <c r="M19" s="481">
        <f>'1. DireccyConducc DPS'!L21</f>
        <v>0</v>
      </c>
      <c r="N19" s="123"/>
      <c r="O19" s="123"/>
      <c r="P19" s="123"/>
      <c r="Q19" s="124"/>
      <c r="R19" s="482">
        <f t="shared" si="2"/>
        <v>0</v>
      </c>
      <c r="S19" s="903"/>
      <c r="T19" s="954"/>
      <c r="U19" s="954"/>
      <c r="V19" s="912"/>
    </row>
    <row r="20" spans="1:22" s="97" customFormat="1" ht="45" customHeight="1" x14ac:dyDescent="0.25">
      <c r="A20" s="930"/>
      <c r="B20" s="946"/>
      <c r="C20" s="592"/>
      <c r="D20" s="592">
        <f>'1. DireccyConducc DPS'!C22</f>
        <v>0</v>
      </c>
      <c r="E20" s="592">
        <f>'1. DireccyConducc DPS'!D22</f>
        <v>0</v>
      </c>
      <c r="F20" s="951"/>
      <c r="G20" s="110" t="str">
        <f>'1. DireccyConducc DPS'!F22</f>
        <v xml:space="preserve">Mapeo de actores sociales en promoción de la salud. 
Carcterización de actores sociales </v>
      </c>
      <c r="H20" s="421">
        <f>'1. DireccyConducc DPS'!G22</f>
        <v>1</v>
      </c>
      <c r="I20" s="422">
        <f>'1. DireccyConducc DPS'!H22</f>
        <v>0</v>
      </c>
      <c r="J20" s="422">
        <f>'1. DireccyConducc DPS'!I22</f>
        <v>0</v>
      </c>
      <c r="K20" s="481">
        <f>'1. DireccyConducc DPS'!J22</f>
        <v>0</v>
      </c>
      <c r="L20" s="481">
        <f>'1. DireccyConducc DPS'!K22</f>
        <v>0</v>
      </c>
      <c r="M20" s="481">
        <f>'1. DireccyConducc DPS'!L22</f>
        <v>1</v>
      </c>
      <c r="N20" s="123"/>
      <c r="O20" s="123"/>
      <c r="P20" s="123"/>
      <c r="Q20" s="124"/>
      <c r="R20" s="482">
        <f t="shared" si="2"/>
        <v>0</v>
      </c>
      <c r="S20" s="903"/>
      <c r="T20" s="954"/>
      <c r="U20" s="954"/>
      <c r="V20" s="912"/>
    </row>
    <row r="21" spans="1:22" s="97" customFormat="1" ht="62.25" customHeight="1" x14ac:dyDescent="0.25">
      <c r="A21" s="930"/>
      <c r="B21" s="946"/>
      <c r="C21" s="592"/>
      <c r="D21" s="592">
        <f>'1. DireccyConducc DPS'!C23</f>
        <v>0</v>
      </c>
      <c r="E21" s="592">
        <f>'1. DireccyConducc DPS'!D23</f>
        <v>0</v>
      </c>
      <c r="F21" s="951"/>
      <c r="G21" s="110" t="str">
        <f>'1. DireccyConducc DPS'!F23</f>
        <v xml:space="preserve">Identificación de requerimientos de investigación en Promoción de la Salud, a partir de prioridades del escenario Salud </v>
      </c>
      <c r="H21" s="421">
        <f>'1. DireccyConducc DPS'!G23</f>
        <v>1</v>
      </c>
      <c r="I21" s="422">
        <f>'1. DireccyConducc DPS'!H23</f>
        <v>0.5</v>
      </c>
      <c r="J21" s="422">
        <f>'1. DireccyConducc DPS'!I23</f>
        <v>0</v>
      </c>
      <c r="K21" s="481">
        <f>'1. DireccyConducc DPS'!J23</f>
        <v>0</v>
      </c>
      <c r="L21" s="481">
        <f>'1. DireccyConducc DPS'!K23</f>
        <v>0</v>
      </c>
      <c r="M21" s="481">
        <f>'1. DireccyConducc DPS'!L23</f>
        <v>1</v>
      </c>
      <c r="N21" s="123"/>
      <c r="O21" s="123"/>
      <c r="P21" s="123"/>
      <c r="Q21" s="124"/>
      <c r="R21" s="482">
        <f t="shared" si="2"/>
        <v>0</v>
      </c>
      <c r="S21" s="903"/>
      <c r="T21" s="954"/>
      <c r="U21" s="954"/>
      <c r="V21" s="912"/>
    </row>
    <row r="22" spans="1:22" s="97" customFormat="1" ht="51" customHeight="1" x14ac:dyDescent="0.25">
      <c r="A22" s="930"/>
      <c r="B22" s="946"/>
      <c r="C22" s="592"/>
      <c r="D22" s="592">
        <f>'1. DireccyConducc DPS'!C24</f>
        <v>0</v>
      </c>
      <c r="E22" s="592">
        <f>'1. DireccyConducc DPS'!D24</f>
        <v>0</v>
      </c>
      <c r="F22" s="951"/>
      <c r="G22" s="110" t="str">
        <f>'1. DireccyConducc DPS'!F24</f>
        <v xml:space="preserve">
Conducción de la Comisión Nacional de Promoción de la Salud, según normativa vigente </v>
      </c>
      <c r="H22" s="421">
        <f>'1. DireccyConducc DPS'!G24</f>
        <v>1</v>
      </c>
      <c r="I22" s="422">
        <f>'1. DireccyConducc DPS'!H24</f>
        <v>0</v>
      </c>
      <c r="J22" s="422">
        <f>'1. DireccyConducc DPS'!I24</f>
        <v>0.25</v>
      </c>
      <c r="K22" s="481">
        <f>'1. DireccyConducc DPS'!J24</f>
        <v>0.25</v>
      </c>
      <c r="L22" s="481">
        <f>'1. DireccyConducc DPS'!K24</f>
        <v>0.25</v>
      </c>
      <c r="M22" s="481">
        <f>'1. DireccyConducc DPS'!L24</f>
        <v>0.25</v>
      </c>
      <c r="N22" s="123"/>
      <c r="O22" s="123"/>
      <c r="P22" s="123"/>
      <c r="Q22" s="124"/>
      <c r="R22" s="482">
        <f t="shared" si="2"/>
        <v>0</v>
      </c>
      <c r="S22" s="903"/>
      <c r="T22" s="954"/>
      <c r="U22" s="954"/>
      <c r="V22" s="912"/>
    </row>
    <row r="23" spans="1:22" s="97" customFormat="1" ht="51" customHeight="1" x14ac:dyDescent="0.25">
      <c r="A23" s="930"/>
      <c r="B23" s="946"/>
      <c r="C23" s="592"/>
      <c r="D23" s="592">
        <f>'1. DireccyConducc DPS'!C25</f>
        <v>0</v>
      </c>
      <c r="E23" s="592">
        <f>'1. DireccyConducc DPS'!D25</f>
        <v>0</v>
      </c>
      <c r="F23" s="951"/>
      <c r="G23" s="110" t="str">
        <f>'1. DireccyConducc DPS'!F25</f>
        <v>Desarrollo del proyecto Empoderamiento de Actores Sociales Integrantes de la Comisión Nacional de Promoción de la Salud.</v>
      </c>
      <c r="H23" s="421">
        <f>'1. DireccyConducc DPS'!G25</f>
        <v>1</v>
      </c>
      <c r="I23" s="422">
        <f>'1. DireccyConducc DPS'!H25</f>
        <v>1</v>
      </c>
      <c r="J23" s="422">
        <f>'1. DireccyConducc DPS'!I25</f>
        <v>0</v>
      </c>
      <c r="K23" s="481">
        <f>'1. DireccyConducc DPS'!J25</f>
        <v>0.33</v>
      </c>
      <c r="L23" s="481">
        <f>'1. DireccyConducc DPS'!K25</f>
        <v>0.33</v>
      </c>
      <c r="M23" s="481">
        <f>'1. DireccyConducc DPS'!L25</f>
        <v>0.34</v>
      </c>
      <c r="N23" s="123"/>
      <c r="O23" s="123"/>
      <c r="P23" s="123"/>
      <c r="Q23" s="124"/>
      <c r="R23" s="482">
        <f t="shared" si="2"/>
        <v>0</v>
      </c>
      <c r="S23" s="903"/>
      <c r="T23" s="954"/>
      <c r="U23" s="954"/>
      <c r="V23" s="912"/>
    </row>
    <row r="24" spans="1:22" s="97" customFormat="1" ht="51" customHeight="1" x14ac:dyDescent="0.25">
      <c r="A24" s="930"/>
      <c r="B24" s="946"/>
      <c r="C24" s="592"/>
      <c r="D24" s="592">
        <f>'1. DireccyConducc DPS'!C26</f>
        <v>0</v>
      </c>
      <c r="E24" s="592">
        <f>'1. DireccyConducc DPS'!D26</f>
        <v>0</v>
      </c>
      <c r="F24" s="951"/>
      <c r="G24" s="110" t="str">
        <f>'1. DireccyConducc DPS'!F26</f>
        <v>Desarrollo de alianzas con centros formativos en apoyo a  procesos y acciones de promoción de la salud, según requerimientos institucionales</v>
      </c>
      <c r="H24" s="421">
        <f>'1. DireccyConducc DPS'!G26</f>
        <v>1</v>
      </c>
      <c r="I24" s="422">
        <f>'1. DireccyConducc DPS'!H26</f>
        <v>0</v>
      </c>
      <c r="J24" s="422">
        <f>'1. DireccyConducc DPS'!I26</f>
        <v>0</v>
      </c>
      <c r="K24" s="481">
        <f>'1. DireccyConducc DPS'!J26</f>
        <v>0.33</v>
      </c>
      <c r="L24" s="481">
        <f>'1. DireccyConducc DPS'!K26</f>
        <v>0.33</v>
      </c>
      <c r="M24" s="481">
        <f>'1. DireccyConducc DPS'!L26</f>
        <v>0.34</v>
      </c>
      <c r="N24" s="123"/>
      <c r="O24" s="123"/>
      <c r="P24" s="123"/>
      <c r="Q24" s="124"/>
      <c r="R24" s="482">
        <f t="shared" si="2"/>
        <v>0</v>
      </c>
      <c r="S24" s="903"/>
      <c r="T24" s="954"/>
      <c r="U24" s="954"/>
      <c r="V24" s="912"/>
    </row>
    <row r="25" spans="1:22" s="97" customFormat="1" ht="51" customHeight="1" x14ac:dyDescent="0.25">
      <c r="A25" s="930"/>
      <c r="B25" s="946"/>
      <c r="C25" s="592"/>
      <c r="D25" s="592">
        <f>'1. DireccyConducc DPS'!C27</f>
        <v>0</v>
      </c>
      <c r="E25" s="592">
        <f>'1. DireccyConducc DPS'!D27</f>
        <v>0</v>
      </c>
      <c r="F25" s="951"/>
      <c r="G25" s="110" t="str">
        <f>'1. DireccyConducc DPS'!F27</f>
        <v>Elaboración del sistema de evaluación del Modelo de Promoción de la Salud (en coordinación con Planificación).</v>
      </c>
      <c r="H25" s="421">
        <f>'1. DireccyConducc DPS'!G27</f>
        <v>1</v>
      </c>
      <c r="I25" s="422">
        <f>'1. DireccyConducc DPS'!H27</f>
        <v>0</v>
      </c>
      <c r="J25" s="422">
        <f>'1. DireccyConducc DPS'!I27</f>
        <v>0</v>
      </c>
      <c r="K25" s="481">
        <f>'1. DireccyConducc DPS'!J27</f>
        <v>0</v>
      </c>
      <c r="L25" s="481">
        <f>'1. DireccyConducc DPS'!K27</f>
        <v>1</v>
      </c>
      <c r="M25" s="481">
        <f>'1. DireccyConducc DPS'!L27</f>
        <v>0</v>
      </c>
      <c r="N25" s="123"/>
      <c r="O25" s="123"/>
      <c r="P25" s="123"/>
      <c r="Q25" s="124"/>
      <c r="R25" s="482">
        <f t="shared" si="2"/>
        <v>0</v>
      </c>
      <c r="S25" s="903"/>
      <c r="T25" s="954"/>
      <c r="U25" s="954"/>
      <c r="V25" s="912"/>
    </row>
    <row r="26" spans="1:22" s="97" customFormat="1" ht="51" customHeight="1" x14ac:dyDescent="0.25">
      <c r="A26" s="930"/>
      <c r="B26" s="946"/>
      <c r="C26" s="592"/>
      <c r="D26" s="592">
        <f>'1. DireccyConducc DPS'!C28</f>
        <v>0</v>
      </c>
      <c r="E26" s="592">
        <f>'1. DireccyConducc DPS'!D28</f>
        <v>0</v>
      </c>
      <c r="F26" s="951"/>
      <c r="G26" s="110" t="str">
        <f>'1. DireccyConducc DPS'!F28</f>
        <v>Posicionamiento del enfoque positivo de Promoción de la Salud en la formulación e implementación de políticas, planes, programas, proyectos y estrategias desarrollados por actores sociales externos integrados en la Comisión Nacional de Promoción de la Salud.</v>
      </c>
      <c r="H26" s="421">
        <f>'1. DireccyConducc DPS'!G28</f>
        <v>0</v>
      </c>
      <c r="I26" s="422">
        <f>'1. DireccyConducc DPS'!H28</f>
        <v>1</v>
      </c>
      <c r="J26" s="422">
        <f>'1. DireccyConducc DPS'!I28</f>
        <v>0</v>
      </c>
      <c r="K26" s="481">
        <f>'1. DireccyConducc DPS'!J28</f>
        <v>0.33</v>
      </c>
      <c r="L26" s="481">
        <f>'1. DireccyConducc DPS'!K28</f>
        <v>0.33</v>
      </c>
      <c r="M26" s="481">
        <f>'1. DireccyConducc DPS'!L28</f>
        <v>0.34</v>
      </c>
      <c r="N26" s="123"/>
      <c r="O26" s="123"/>
      <c r="P26" s="123"/>
      <c r="Q26" s="124"/>
      <c r="R26" s="482">
        <f t="shared" si="2"/>
        <v>0</v>
      </c>
      <c r="S26" s="903"/>
      <c r="T26" s="954"/>
      <c r="U26" s="954"/>
      <c r="V26" s="912"/>
    </row>
    <row r="27" spans="1:22" s="97" customFormat="1" ht="51" customHeight="1" x14ac:dyDescent="0.25">
      <c r="A27" s="930"/>
      <c r="B27" s="946"/>
      <c r="C27" s="592"/>
      <c r="D27" s="592">
        <f>'1. DireccyConducc DPS'!C29</f>
        <v>0</v>
      </c>
      <c r="E27" s="592">
        <f>'1. DireccyConducc DPS'!D29</f>
        <v>0</v>
      </c>
      <c r="F27" s="951"/>
      <c r="G27" s="110" t="str">
        <f>'1. DireccyConducc DPS'!F29</f>
        <v>Conducción del Programa Ponele a la Vida</v>
      </c>
      <c r="H27" s="421">
        <f>'1. DireccyConducc DPS'!G29</f>
        <v>1</v>
      </c>
      <c r="I27" s="422">
        <f>'1. DireccyConducc DPS'!H29</f>
        <v>0</v>
      </c>
      <c r="J27" s="422">
        <f>'1. DireccyConducc DPS'!I29</f>
        <v>0.25</v>
      </c>
      <c r="K27" s="481">
        <f>'1. DireccyConducc DPS'!J29</f>
        <v>0.25</v>
      </c>
      <c r="L27" s="481">
        <f>'1. DireccyConducc DPS'!K29</f>
        <v>0.25</v>
      </c>
      <c r="M27" s="481">
        <f>'1. DireccyConducc DPS'!L29</f>
        <v>0.25</v>
      </c>
      <c r="N27" s="123"/>
      <c r="O27" s="123"/>
      <c r="P27" s="123"/>
      <c r="Q27" s="124"/>
      <c r="R27" s="482">
        <f t="shared" si="2"/>
        <v>0</v>
      </c>
      <c r="S27" s="903"/>
      <c r="T27" s="954"/>
      <c r="U27" s="954"/>
      <c r="V27" s="912"/>
    </row>
    <row r="28" spans="1:22" s="97" customFormat="1" ht="51" customHeight="1" x14ac:dyDescent="0.25">
      <c r="A28" s="930"/>
      <c r="B28" s="946"/>
      <c r="C28" s="592"/>
      <c r="D28" s="592">
        <f>'1. DireccyConducc DPS'!C30</f>
        <v>0</v>
      </c>
      <c r="E28" s="592">
        <f>'1. DireccyConducc DPS'!D30</f>
        <v>0</v>
      </c>
      <c r="F28" s="951"/>
      <c r="G28" s="110" t="str">
        <f>'1. DireccyConducc DPS'!F30</f>
        <v>Conducción de la campaña "Aquí no se fuma"</v>
      </c>
      <c r="H28" s="421">
        <f>'1. DireccyConducc DPS'!G30</f>
        <v>1</v>
      </c>
      <c r="I28" s="422">
        <f>'1. DireccyConducc DPS'!H30</f>
        <v>0</v>
      </c>
      <c r="J28" s="422">
        <f>'1. DireccyConducc DPS'!I30</f>
        <v>0.25</v>
      </c>
      <c r="K28" s="481">
        <f>'1. DireccyConducc DPS'!J30</f>
        <v>0.25</v>
      </c>
      <c r="L28" s="481">
        <f>'1. DireccyConducc DPS'!K30</f>
        <v>0.25</v>
      </c>
      <c r="M28" s="481">
        <f>'1. DireccyConducc DPS'!L30</f>
        <v>0.25</v>
      </c>
      <c r="N28" s="123"/>
      <c r="O28" s="123"/>
      <c r="P28" s="123"/>
      <c r="Q28" s="124"/>
      <c r="R28" s="482">
        <f t="shared" si="2"/>
        <v>0</v>
      </c>
      <c r="S28" s="903"/>
      <c r="T28" s="954"/>
      <c r="U28" s="954"/>
      <c r="V28" s="912"/>
    </row>
    <row r="29" spans="1:22" s="97" customFormat="1" ht="51" customHeight="1" x14ac:dyDescent="0.25">
      <c r="A29" s="930"/>
      <c r="B29" s="946"/>
      <c r="C29" s="592"/>
      <c r="D29" s="592">
        <f>'1. DireccyConducc DPS'!C31</f>
        <v>0</v>
      </c>
      <c r="E29" s="592">
        <f>'1. DireccyConducc DPS'!D31</f>
        <v>0</v>
      </c>
      <c r="F29" s="951"/>
      <c r="G29" s="110" t="str">
        <f>'1. DireccyConducc DPS'!F31</f>
        <v>Conducción de la campaña "Lo mío es"</v>
      </c>
      <c r="H29" s="421">
        <f>'1. DireccyConducc DPS'!G31</f>
        <v>1</v>
      </c>
      <c r="I29" s="422">
        <f>'1. DireccyConducc DPS'!H31</f>
        <v>0</v>
      </c>
      <c r="J29" s="422">
        <f>'1. DireccyConducc DPS'!I31</f>
        <v>0.25</v>
      </c>
      <c r="K29" s="481">
        <f>'1. DireccyConducc DPS'!J31</f>
        <v>0.25</v>
      </c>
      <c r="L29" s="481">
        <f>'1. DireccyConducc DPS'!K31</f>
        <v>0.25</v>
      </c>
      <c r="M29" s="481">
        <f>'1. DireccyConducc DPS'!L31</f>
        <v>0.25</v>
      </c>
      <c r="N29" s="123"/>
      <c r="O29" s="123"/>
      <c r="P29" s="123"/>
      <c r="Q29" s="124"/>
      <c r="R29" s="482">
        <f t="shared" si="2"/>
        <v>0</v>
      </c>
      <c r="S29" s="903"/>
      <c r="T29" s="954"/>
      <c r="U29" s="954"/>
      <c r="V29" s="912"/>
    </row>
    <row r="30" spans="1:22" s="97" customFormat="1" ht="51" customHeight="1" x14ac:dyDescent="0.25">
      <c r="A30" s="930"/>
      <c r="B30" s="947"/>
      <c r="C30" s="949"/>
      <c r="D30" s="949">
        <f>'1. DireccyConducc DPS'!C32</f>
        <v>0</v>
      </c>
      <c r="E30" s="949">
        <f>'1. DireccyConducc DPS'!D32</f>
        <v>0</v>
      </c>
      <c r="F30" s="952"/>
      <c r="G30" s="110" t="str">
        <f>'1. DireccyConducc DPS'!F32</f>
        <v>Conducción del Programa Protagonismo del Adolescente</v>
      </c>
      <c r="H30" s="421">
        <f>'1. DireccyConducc DPS'!G32</f>
        <v>1</v>
      </c>
      <c r="I30" s="422">
        <f>'1. DireccyConducc DPS'!H32</f>
        <v>0</v>
      </c>
      <c r="J30" s="422">
        <f>'1. DireccyConducc DPS'!I32</f>
        <v>0.25</v>
      </c>
      <c r="K30" s="481">
        <f>'1. DireccyConducc DPS'!J32</f>
        <v>0.25</v>
      </c>
      <c r="L30" s="481">
        <f>'1. DireccyConducc DPS'!K32</f>
        <v>0.25</v>
      </c>
      <c r="M30" s="481">
        <f>'1. DireccyConducc DPS'!L32</f>
        <v>0.25</v>
      </c>
      <c r="N30" s="123"/>
      <c r="O30" s="123"/>
      <c r="P30" s="123"/>
      <c r="Q30" s="124"/>
      <c r="R30" s="482">
        <f t="shared" si="2"/>
        <v>0</v>
      </c>
      <c r="S30" s="904"/>
      <c r="T30" s="955"/>
      <c r="U30" s="955"/>
      <c r="V30" s="913"/>
    </row>
    <row r="31" spans="1:22" s="97" customFormat="1" ht="20.25" x14ac:dyDescent="0.25">
      <c r="A31" s="930"/>
      <c r="B31" s="129"/>
      <c r="C31" s="138"/>
      <c r="D31" s="138"/>
      <c r="E31" s="138"/>
      <c r="F31" s="139">
        <f>F11</f>
        <v>0</v>
      </c>
      <c r="G31" s="402"/>
      <c r="H31" s="403"/>
      <c r="I31" s="403"/>
      <c r="J31" s="403"/>
      <c r="K31" s="403"/>
      <c r="L31" s="403"/>
      <c r="M31" s="404"/>
      <c r="N31" s="123" t="e">
        <f>AVERAGE(N11:N30)</f>
        <v>#DIV/0!</v>
      </c>
      <c r="O31" s="123" t="e">
        <f t="shared" ref="O31:R31" si="3">AVERAGE(O11:O30)</f>
        <v>#DIV/0!</v>
      </c>
      <c r="P31" s="123" t="e">
        <f t="shared" si="3"/>
        <v>#DIV/0!</v>
      </c>
      <c r="Q31" s="124" t="e">
        <f t="shared" si="3"/>
        <v>#DIV/0!</v>
      </c>
      <c r="R31" s="130">
        <f t="shared" si="3"/>
        <v>0</v>
      </c>
      <c r="S31" s="155">
        <f>S11</f>
        <v>404550000</v>
      </c>
      <c r="T31" s="155">
        <f>T11</f>
        <v>0</v>
      </c>
      <c r="U31" s="155">
        <f>U11</f>
        <v>0</v>
      </c>
      <c r="V31" s="130">
        <f t="shared" ref="V31" si="4">AVERAGE(V11:V30)</f>
        <v>0</v>
      </c>
    </row>
    <row r="32" spans="1:22" s="97" customFormat="1" ht="31.5" customHeight="1" x14ac:dyDescent="0.25">
      <c r="A32" s="930"/>
      <c r="B32" s="935" t="str">
        <f>'1. DireccyConducc'!B142</f>
        <v>RE1.MM Medidas minimizadoras del riesgo</v>
      </c>
      <c r="C32" s="937" t="str">
        <f>'1. DireccyConducc'!C142</f>
        <v>Indicador</v>
      </c>
      <c r="D32" s="937" t="str">
        <f>'1. DireccyConducc'!D142</f>
        <v>Meta anual</v>
      </c>
      <c r="E32" s="938" t="str">
        <f>'1. DireccyConducc'!E142</f>
        <v>Meta trimestral programada</v>
      </c>
      <c r="F32" s="939"/>
      <c r="G32" s="939"/>
      <c r="H32" s="940"/>
      <c r="I32" s="889" t="str">
        <f>'1. DireccyConducc'!I142</f>
        <v>Total programado</v>
      </c>
      <c r="J32" s="891" t="str">
        <f>'1. DireccyConducc'!J142</f>
        <v>PRESUPUESTO ASIGNADO A MEDIDAS MINIMIZADORAS DEL RIESGO</v>
      </c>
      <c r="K32" s="892"/>
      <c r="L32" s="892"/>
      <c r="M32" s="893"/>
      <c r="N32" s="122" t="s">
        <v>213</v>
      </c>
      <c r="O32" s="122" t="s">
        <v>214</v>
      </c>
      <c r="P32" s="122" t="s">
        <v>210</v>
      </c>
      <c r="Q32" s="122" t="s">
        <v>211</v>
      </c>
      <c r="R32" s="126"/>
      <c r="S32" s="126"/>
      <c r="T32" s="126"/>
      <c r="U32" s="126"/>
      <c r="V32" s="126"/>
    </row>
    <row r="33" spans="1:22" s="97" customFormat="1" ht="31.5" customHeight="1" x14ac:dyDescent="0.25">
      <c r="A33" s="930"/>
      <c r="B33" s="936"/>
      <c r="C33" s="890"/>
      <c r="D33" s="890"/>
      <c r="E33" s="282" t="str">
        <f>'1. DireccyConducc'!E143</f>
        <v>I</v>
      </c>
      <c r="F33" s="282" t="str">
        <f>'1. DireccyConducc'!F143</f>
        <v>II</v>
      </c>
      <c r="G33" s="282" t="str">
        <f>'1. DireccyConducc'!G142</f>
        <v>III</v>
      </c>
      <c r="H33" s="282" t="str">
        <f>'1. DireccyConducc'!H143</f>
        <v>IV</v>
      </c>
      <c r="I33" s="890"/>
      <c r="J33" s="894"/>
      <c r="K33" s="895"/>
      <c r="L33" s="895"/>
      <c r="M33" s="896"/>
      <c r="N33" s="123" t="s">
        <v>164</v>
      </c>
      <c r="O33" s="123" t="s">
        <v>164</v>
      </c>
      <c r="P33" s="123" t="s">
        <v>164</v>
      </c>
      <c r="Q33" s="124" t="s">
        <v>164</v>
      </c>
      <c r="R33" s="126"/>
      <c r="S33" s="125"/>
      <c r="T33" s="126"/>
      <c r="U33" s="126"/>
      <c r="V33" s="126"/>
    </row>
    <row r="34" spans="1:22" s="97" customFormat="1" ht="77.25" customHeight="1" x14ac:dyDescent="0.25">
      <c r="A34" s="930"/>
      <c r="B34" s="110" t="str">
        <f>'1. DireccyConducc DPS'!B35</f>
        <v>Mantener a las autoridades al tanto de las acciones y los planes, programas y proyectos en ejecución y por ejecutar, motivándoles acerca de su importancia.</v>
      </c>
      <c r="C34" s="110" t="str">
        <f>'1. DireccyConducc DPS'!C35</f>
        <v>Informe semestral</v>
      </c>
      <c r="D34" s="110">
        <f>'1. DireccyConducc DPS'!D35</f>
        <v>2</v>
      </c>
      <c r="E34" s="147">
        <f>'1. DireccyConducc DPS'!E35</f>
        <v>0</v>
      </c>
      <c r="F34" s="147">
        <f>'1. DireccyConducc DPS'!F35</f>
        <v>0.5</v>
      </c>
      <c r="G34" s="147">
        <f>'1. DireccyConducc DPS'!G35</f>
        <v>0</v>
      </c>
      <c r="H34" s="147">
        <f>'1. DireccyConducc DPS'!H35</f>
        <v>0.5</v>
      </c>
      <c r="I34" s="147">
        <f>SUM(E34:H34)</f>
        <v>1</v>
      </c>
      <c r="J34" s="920">
        <f>'1. DireccyConducc'!J144</f>
        <v>0</v>
      </c>
      <c r="K34" s="921"/>
      <c r="L34" s="921"/>
      <c r="M34" s="922"/>
      <c r="N34" s="100"/>
      <c r="O34" s="100"/>
      <c r="P34" s="100"/>
      <c r="Q34" s="100"/>
      <c r="R34" s="101">
        <f>SUM(N34:Q34)</f>
        <v>0</v>
      </c>
      <c r="S34" s="926">
        <f>'1. DireccyConducc DPS'!J35</f>
        <v>0</v>
      </c>
      <c r="T34" s="923"/>
      <c r="U34" s="923"/>
      <c r="V34" s="911" t="e">
        <f>(T34+U34)/J34</f>
        <v>#DIV/0!</v>
      </c>
    </row>
    <row r="35" spans="1:22" s="97" customFormat="1" ht="108" customHeight="1" x14ac:dyDescent="0.25">
      <c r="A35" s="930"/>
      <c r="B35" s="110" t="str">
        <f>'1. DireccyConducc DPS'!B36</f>
        <v>Solicitar a la cúpula política la definición final de las funciones de la DPS y su determinación estructural; y la consolidación de los procesos a cargo de la Dirección y los correspondientes a otras unidades que se encuentren íntimamente relacionados con Promoción de la Salud..</v>
      </c>
      <c r="C35" s="110" t="str">
        <f>'1. DireccyConducc DPS'!C36</f>
        <v xml:space="preserve">Solicitud remitida.
</v>
      </c>
      <c r="D35" s="110">
        <f>'1. DireccyConducc DPS'!D36</f>
        <v>1</v>
      </c>
      <c r="E35" s="147">
        <f>'1. DireccyConducc DPS'!E36</f>
        <v>1</v>
      </c>
      <c r="F35" s="147">
        <f>'1. DireccyConducc DPS'!F36</f>
        <v>0</v>
      </c>
      <c r="G35" s="147">
        <f>'1. DireccyConducc DPS'!G36</f>
        <v>0</v>
      </c>
      <c r="H35" s="147">
        <f>'1. DireccyConducc DPS'!H36</f>
        <v>0</v>
      </c>
      <c r="I35" s="147">
        <f t="shared" ref="I35:I36" si="5">SUM(E35:H35)</f>
        <v>1</v>
      </c>
      <c r="J35" s="920">
        <f>'1. DireccyConducc'!J145</f>
        <v>0</v>
      </c>
      <c r="K35" s="921"/>
      <c r="L35" s="921"/>
      <c r="M35" s="922"/>
      <c r="N35" s="100"/>
      <c r="O35" s="100"/>
      <c r="P35" s="100"/>
      <c r="Q35" s="100"/>
      <c r="R35" s="101">
        <f>SUM(N35:Q35)</f>
        <v>0</v>
      </c>
      <c r="S35" s="927"/>
      <c r="T35" s="924"/>
      <c r="U35" s="924"/>
      <c r="V35" s="912"/>
    </row>
    <row r="36" spans="1:22" s="97" customFormat="1" ht="114" customHeight="1" x14ac:dyDescent="0.25">
      <c r="A36" s="930"/>
      <c r="B36" s="110" t="str">
        <f>'1. DireccyConducc DPS'!B37</f>
        <v xml:space="preserve">
Mantener un adecuado proceso de divulgación y empoderamiento del  recurso humano institucional acerca de los procesos a cargo de la Dirección y los correspondientes a otras unidades que se encuentren íntimamente relacionados con Promoción de la Salud.</v>
      </c>
      <c r="C36" s="110" t="str">
        <f>'1. DireccyConducc DPS'!C37</f>
        <v>Proceso de divulgación y empoderamiento en ejecución continua.</v>
      </c>
      <c r="D36" s="110">
        <f>'1. DireccyConducc DPS'!D37</f>
        <v>1</v>
      </c>
      <c r="E36" s="147">
        <f>'1. DireccyConducc DPS'!E37</f>
        <v>0</v>
      </c>
      <c r="F36" s="147">
        <f>'1. DireccyConducc DPS'!F37</f>
        <v>0.33</v>
      </c>
      <c r="G36" s="147">
        <f>'1. DireccyConducc DPS'!G37</f>
        <v>0.33</v>
      </c>
      <c r="H36" s="147">
        <f>'1. DireccyConducc DPS'!H37</f>
        <v>0.34</v>
      </c>
      <c r="I36" s="147">
        <f t="shared" si="5"/>
        <v>1</v>
      </c>
      <c r="J36" s="920">
        <f>'1. DireccyConducc'!J146</f>
        <v>0</v>
      </c>
      <c r="K36" s="921"/>
      <c r="L36" s="921"/>
      <c r="M36" s="922"/>
      <c r="N36" s="100"/>
      <c r="O36" s="100"/>
      <c r="P36" s="100"/>
      <c r="Q36" s="100"/>
      <c r="R36" s="101">
        <f>SUM(N36:Q36)</f>
        <v>0</v>
      </c>
      <c r="S36" s="928"/>
      <c r="T36" s="925"/>
      <c r="U36" s="925"/>
      <c r="V36" s="913"/>
    </row>
    <row r="37" spans="1:22" s="97" customFormat="1" ht="31.5" customHeight="1" x14ac:dyDescent="0.25">
      <c r="A37" s="930"/>
      <c r="B37" s="918" t="s">
        <v>234</v>
      </c>
      <c r="C37" s="919"/>
      <c r="D37" s="919"/>
      <c r="E37" s="919"/>
      <c r="F37" s="919"/>
      <c r="G37" s="919"/>
      <c r="H37" s="919"/>
      <c r="I37" s="919"/>
      <c r="J37" s="916">
        <f>SUM(J34:M36)</f>
        <v>0</v>
      </c>
      <c r="K37" s="916"/>
      <c r="L37" s="916"/>
      <c r="M37" s="917"/>
      <c r="N37" s="130" t="e">
        <f>AVERAGE(N34:N36)</f>
        <v>#DIV/0!</v>
      </c>
      <c r="O37" s="130" t="e">
        <f>AVERAGE(O34:O36)</f>
        <v>#DIV/0!</v>
      </c>
      <c r="P37" s="130" t="e">
        <f>AVERAGE(P34:P36)</f>
        <v>#DIV/0!</v>
      </c>
      <c r="Q37" s="130" t="e">
        <f>AVERAGE(Q34:Q36)</f>
        <v>#DIV/0!</v>
      </c>
      <c r="R37" s="154">
        <f>AVERAGE(R34:R36)</f>
        <v>0</v>
      </c>
      <c r="S37" s="405">
        <f>SUM(S34)</f>
        <v>0</v>
      </c>
      <c r="T37" s="131">
        <f>SUM(T34:T36)</f>
        <v>0</v>
      </c>
      <c r="U37" s="131">
        <f>SUM(U34:U36)</f>
        <v>0</v>
      </c>
      <c r="V37" s="130" t="e">
        <f>AVERAGE(V34:V36)</f>
        <v>#DIV/0!</v>
      </c>
    </row>
    <row r="38" spans="1:22" s="97" customFormat="1" ht="31.5" customHeight="1" x14ac:dyDescent="0.25">
      <c r="A38" s="930"/>
      <c r="B38" s="140"/>
      <c r="C38" s="140"/>
      <c r="D38" s="140"/>
      <c r="E38" s="140"/>
      <c r="F38" s="141"/>
      <c r="G38" s="914" t="s">
        <v>218</v>
      </c>
      <c r="H38" s="914"/>
      <c r="I38" s="914"/>
      <c r="J38" s="914"/>
      <c r="K38" s="914"/>
      <c r="L38" s="914"/>
      <c r="M38" s="915"/>
      <c r="N38" s="132" t="e">
        <f>AVERAGE(N31,N37,N10)</f>
        <v>#DIV/0!</v>
      </c>
      <c r="O38" s="132" t="e">
        <f t="shared" ref="O38:R38" si="6">AVERAGE(O31,O37,O10)</f>
        <v>#DIV/0!</v>
      </c>
      <c r="P38" s="132" t="e">
        <f t="shared" si="6"/>
        <v>#DIV/0!</v>
      </c>
      <c r="Q38" s="132" t="e">
        <f t="shared" si="6"/>
        <v>#DIV/0!</v>
      </c>
      <c r="R38" s="132">
        <f t="shared" si="6"/>
        <v>0</v>
      </c>
      <c r="S38" s="133">
        <f>SUM(S31,S37,S10)</f>
        <v>404650000</v>
      </c>
      <c r="T38" s="133">
        <f t="shared" ref="T38:U38" si="7">SUM(T31,T37,T10)</f>
        <v>0</v>
      </c>
      <c r="U38" s="133">
        <f t="shared" si="7"/>
        <v>0</v>
      </c>
      <c r="V38" s="132" t="e">
        <f t="shared" ref="V38" si="8">AVERAGE(V31,V37,V10)</f>
        <v>#DIV/0!</v>
      </c>
    </row>
    <row r="39" spans="1:22" ht="18.75" x14ac:dyDescent="0.3">
      <c r="H39" s="102"/>
    </row>
    <row r="40" spans="1:22" x14ac:dyDescent="0.25">
      <c r="B40" s="97"/>
    </row>
    <row r="41" spans="1:22" ht="66.75" customHeight="1" x14ac:dyDescent="0.25">
      <c r="B41" s="956" t="s">
        <v>237</v>
      </c>
      <c r="C41" s="957"/>
      <c r="D41" s="445"/>
      <c r="E41" s="445"/>
      <c r="F41" s="445"/>
      <c r="G41" s="445"/>
      <c r="H41" s="445"/>
      <c r="I41" s="445"/>
      <c r="J41" s="445"/>
      <c r="K41" s="446"/>
    </row>
    <row r="42" spans="1:22" ht="15.75" x14ac:dyDescent="0.25">
      <c r="B42" s="447"/>
      <c r="C42" s="448"/>
      <c r="D42" s="448"/>
      <c r="E42" s="448"/>
      <c r="F42" s="448"/>
      <c r="G42" s="448"/>
      <c r="H42" s="448"/>
      <c r="I42" s="448"/>
      <c r="J42" s="448"/>
      <c r="K42" s="449"/>
    </row>
    <row r="43" spans="1:22" ht="15.75" x14ac:dyDescent="0.25">
      <c r="B43" s="958" t="s">
        <v>124</v>
      </c>
      <c r="C43" s="959"/>
      <c r="D43" s="450"/>
      <c r="E43" s="450"/>
      <c r="F43" s="450"/>
      <c r="G43" s="450"/>
      <c r="H43" s="450"/>
      <c r="I43" s="450"/>
      <c r="J43" s="450"/>
      <c r="K43" s="451"/>
    </row>
    <row r="44" spans="1:22" ht="15.75" x14ac:dyDescent="0.25">
      <c r="B44" s="960"/>
      <c r="C44" s="961"/>
      <c r="D44" s="452"/>
      <c r="E44" s="452"/>
      <c r="F44" s="452"/>
      <c r="G44" s="452"/>
      <c r="H44" s="452"/>
      <c r="I44" s="452"/>
      <c r="J44" s="452"/>
      <c r="K44" s="453"/>
    </row>
    <row r="45" spans="1:22" ht="15.75" x14ac:dyDescent="0.25">
      <c r="B45" s="115" t="s">
        <v>125</v>
      </c>
      <c r="C45" s="116"/>
      <c r="D45" s="116"/>
      <c r="E45" s="116"/>
      <c r="F45" s="116"/>
      <c r="G45" s="116"/>
      <c r="H45" s="116"/>
      <c r="I45" s="116"/>
      <c r="J45" s="116"/>
      <c r="K45" s="454"/>
    </row>
    <row r="46" spans="1:22" ht="47.25" x14ac:dyDescent="0.25">
      <c r="B46" s="115" t="s">
        <v>126</v>
      </c>
      <c r="C46" s="454"/>
      <c r="D46" s="115" t="s">
        <v>1098</v>
      </c>
      <c r="E46" s="454"/>
      <c r="F46" s="115" t="s">
        <v>127</v>
      </c>
      <c r="G46" s="116"/>
      <c r="H46" s="116"/>
      <c r="I46" s="116"/>
      <c r="J46" s="116"/>
      <c r="K46" s="454"/>
    </row>
    <row r="47" spans="1:22" ht="15.75" x14ac:dyDescent="0.25">
      <c r="B47" s="659" t="s">
        <v>128</v>
      </c>
      <c r="C47" s="660"/>
      <c r="D47" s="660"/>
      <c r="E47" s="660"/>
      <c r="F47" s="661"/>
      <c r="G47" s="659"/>
      <c r="H47" s="660"/>
      <c r="I47" s="660"/>
      <c r="J47" s="661"/>
      <c r="K47" s="962" t="s">
        <v>1099</v>
      </c>
      <c r="L47" s="963"/>
      <c r="M47" s="963"/>
      <c r="N47" s="963"/>
      <c r="O47" s="899" t="s">
        <v>1100</v>
      </c>
      <c r="P47" s="899" t="str">
        <f>'1. DireccyConducc DPS'!L47</f>
        <v>Presupuesto asignado plan de mejora</v>
      </c>
      <c r="Q47" s="973" t="s">
        <v>1101</v>
      </c>
      <c r="R47" s="974"/>
      <c r="S47" s="899" t="s">
        <v>1102</v>
      </c>
    </row>
    <row r="48" spans="1:22" ht="31.5" x14ac:dyDescent="0.25">
      <c r="B48" s="451" t="s">
        <v>129</v>
      </c>
      <c r="C48" s="117" t="s">
        <v>130</v>
      </c>
      <c r="D48" s="117" t="s">
        <v>1103</v>
      </c>
      <c r="E48" s="117" t="s">
        <v>131</v>
      </c>
      <c r="F48" s="117" t="s">
        <v>132</v>
      </c>
      <c r="G48" s="117" t="s">
        <v>133</v>
      </c>
      <c r="H48" s="117" t="s">
        <v>134</v>
      </c>
      <c r="I48" s="117" t="s">
        <v>135</v>
      </c>
      <c r="J48" s="117" t="s">
        <v>136</v>
      </c>
      <c r="K48" s="455" t="s">
        <v>133</v>
      </c>
      <c r="L48" s="455" t="s">
        <v>134</v>
      </c>
      <c r="M48" s="455" t="s">
        <v>135</v>
      </c>
      <c r="N48" s="456" t="s">
        <v>136</v>
      </c>
      <c r="O48" s="900"/>
      <c r="P48" s="900"/>
      <c r="Q48" s="899" t="s">
        <v>1104</v>
      </c>
      <c r="R48" s="426" t="s">
        <v>1105</v>
      </c>
      <c r="S48" s="900"/>
    </row>
    <row r="49" spans="2:19" ht="15.75" x14ac:dyDescent="0.25">
      <c r="B49" s="453"/>
      <c r="C49" s="118"/>
      <c r="D49" s="118"/>
      <c r="E49" s="118"/>
      <c r="F49" s="118"/>
      <c r="G49" s="118"/>
      <c r="H49" s="118"/>
      <c r="I49" s="118"/>
      <c r="J49" s="118"/>
      <c r="K49" s="457"/>
      <c r="L49" s="458"/>
      <c r="M49" s="458"/>
      <c r="N49" s="458"/>
      <c r="O49" s="901"/>
      <c r="P49" s="901"/>
      <c r="Q49" s="901"/>
      <c r="R49" s="427"/>
      <c r="S49" s="901"/>
    </row>
    <row r="50" spans="2:19" ht="15.75" x14ac:dyDescent="0.25">
      <c r="B50" s="459" t="s">
        <v>137</v>
      </c>
      <c r="C50" s="261">
        <f>'1. DireccyConducc DPS'!C50</f>
        <v>0</v>
      </c>
      <c r="D50" s="261">
        <f>'1. DireccyConducc DPS'!D50</f>
        <v>0</v>
      </c>
      <c r="E50" s="261">
        <f>'1. DireccyConducc DPS'!E50</f>
        <v>0</v>
      </c>
      <c r="F50" s="261">
        <f>'1. DireccyConducc DPS'!F50</f>
        <v>0</v>
      </c>
      <c r="G50" s="264">
        <f>'1. DireccyConducc DPS'!G50</f>
        <v>0</v>
      </c>
      <c r="H50" s="264">
        <f>'1. DireccyConducc DPS'!H50</f>
        <v>0</v>
      </c>
      <c r="I50" s="264">
        <f>'1. DireccyConducc DPS'!I50</f>
        <v>0</v>
      </c>
      <c r="J50" s="264">
        <f>'1. DireccyConducc DPS'!J50</f>
        <v>0</v>
      </c>
      <c r="K50" s="147"/>
      <c r="L50" s="147"/>
      <c r="M50" s="147"/>
      <c r="N50" s="147"/>
      <c r="O50" s="460">
        <f>SUM(K50:N50)</f>
        <v>0</v>
      </c>
      <c r="P50" s="964">
        <f>'[5]1. DireccyConducc DPS'!L53</f>
        <v>0</v>
      </c>
      <c r="Q50" s="967">
        <f>'[5]1. DireccyConducc DPS'!M53</f>
        <v>0</v>
      </c>
      <c r="R50" s="967">
        <f>'[5]1. DireccyConducc DPS'!N53</f>
        <v>0</v>
      </c>
      <c r="S50" s="970" t="e">
        <f>(Q50+R50)/P50</f>
        <v>#DIV/0!</v>
      </c>
    </row>
    <row r="51" spans="2:19" ht="15.75" x14ac:dyDescent="0.25">
      <c r="B51" s="461"/>
      <c r="C51" s="261">
        <f>'1. DireccyConducc DPS'!C51</f>
        <v>0</v>
      </c>
      <c r="D51" s="261">
        <f>'1. DireccyConducc DPS'!D51</f>
        <v>0</v>
      </c>
      <c r="E51" s="261">
        <f>'1. DireccyConducc DPS'!E51</f>
        <v>0</v>
      </c>
      <c r="F51" s="261">
        <f>'1. DireccyConducc DPS'!F51</f>
        <v>0</v>
      </c>
      <c r="G51" s="264">
        <f>'1. DireccyConducc DPS'!G51</f>
        <v>0</v>
      </c>
      <c r="H51" s="264">
        <f>'1. DireccyConducc DPS'!H51</f>
        <v>0</v>
      </c>
      <c r="I51" s="264">
        <f>'1. DireccyConducc DPS'!I51</f>
        <v>0</v>
      </c>
      <c r="J51" s="264">
        <f>'1. DireccyConducc DPS'!J51</f>
        <v>0</v>
      </c>
      <c r="K51" s="147"/>
      <c r="L51" s="147"/>
      <c r="M51" s="147"/>
      <c r="N51" s="147"/>
      <c r="O51" s="460">
        <f t="shared" ref="O51:O79" si="9">SUM(K51:N51)</f>
        <v>0</v>
      </c>
      <c r="P51" s="965"/>
      <c r="Q51" s="968"/>
      <c r="R51" s="968"/>
      <c r="S51" s="971"/>
    </row>
    <row r="52" spans="2:19" ht="15.75" x14ac:dyDescent="0.25">
      <c r="B52" s="461"/>
      <c r="C52" s="261">
        <f>'1. DireccyConducc DPS'!C52</f>
        <v>0</v>
      </c>
      <c r="D52" s="261">
        <f>'1. DireccyConducc DPS'!D52</f>
        <v>0</v>
      </c>
      <c r="E52" s="261">
        <f>'1. DireccyConducc DPS'!E52</f>
        <v>0</v>
      </c>
      <c r="F52" s="261">
        <f>'1. DireccyConducc DPS'!F52</f>
        <v>0</v>
      </c>
      <c r="G52" s="264">
        <f>'1. DireccyConducc DPS'!G52</f>
        <v>0</v>
      </c>
      <c r="H52" s="264">
        <f>'1. DireccyConducc DPS'!H52</f>
        <v>0</v>
      </c>
      <c r="I52" s="264">
        <f>'1. DireccyConducc DPS'!I52</f>
        <v>0</v>
      </c>
      <c r="J52" s="264">
        <f>'1. DireccyConducc DPS'!J52</f>
        <v>0</v>
      </c>
      <c r="K52" s="147"/>
      <c r="L52" s="147"/>
      <c r="M52" s="147"/>
      <c r="N52" s="147"/>
      <c r="O52" s="460">
        <f t="shared" si="9"/>
        <v>0</v>
      </c>
      <c r="P52" s="965"/>
      <c r="Q52" s="968"/>
      <c r="R52" s="968"/>
      <c r="S52" s="971"/>
    </row>
    <row r="53" spans="2:19" ht="15.75" x14ac:dyDescent="0.25">
      <c r="B53" s="461"/>
      <c r="C53" s="261">
        <f>'1. DireccyConducc DPS'!C53</f>
        <v>0</v>
      </c>
      <c r="D53" s="261">
        <f>'1. DireccyConducc DPS'!D53</f>
        <v>0</v>
      </c>
      <c r="E53" s="261">
        <f>'1. DireccyConducc DPS'!E53</f>
        <v>0</v>
      </c>
      <c r="F53" s="261">
        <f>'1. DireccyConducc DPS'!F53</f>
        <v>0</v>
      </c>
      <c r="G53" s="264">
        <f>'1. DireccyConducc DPS'!G53</f>
        <v>0</v>
      </c>
      <c r="H53" s="264">
        <f>'1. DireccyConducc DPS'!H53</f>
        <v>0</v>
      </c>
      <c r="I53" s="264">
        <f>'1. DireccyConducc DPS'!I53</f>
        <v>0</v>
      </c>
      <c r="J53" s="264">
        <f>'1. DireccyConducc DPS'!J53</f>
        <v>0</v>
      </c>
      <c r="K53" s="147"/>
      <c r="L53" s="147"/>
      <c r="M53" s="147"/>
      <c r="N53" s="147"/>
      <c r="O53" s="460">
        <f t="shared" si="9"/>
        <v>0</v>
      </c>
      <c r="P53" s="965"/>
      <c r="Q53" s="968"/>
      <c r="R53" s="968"/>
      <c r="S53" s="971"/>
    </row>
    <row r="54" spans="2:19" ht="15.75" x14ac:dyDescent="0.25">
      <c r="B54" s="462"/>
      <c r="C54" s="261">
        <f>'1. DireccyConducc DPS'!C54</f>
        <v>0</v>
      </c>
      <c r="D54" s="261">
        <f>'1. DireccyConducc DPS'!D54</f>
        <v>0</v>
      </c>
      <c r="E54" s="261">
        <f>'1. DireccyConducc DPS'!E54</f>
        <v>0</v>
      </c>
      <c r="F54" s="261">
        <f>'1. DireccyConducc DPS'!F54</f>
        <v>0</v>
      </c>
      <c r="G54" s="264">
        <f>'1. DireccyConducc DPS'!G54</f>
        <v>0</v>
      </c>
      <c r="H54" s="264">
        <f>'1. DireccyConducc DPS'!H54</f>
        <v>0</v>
      </c>
      <c r="I54" s="264">
        <f>'1. DireccyConducc DPS'!I54</f>
        <v>0</v>
      </c>
      <c r="J54" s="264">
        <f>'1. DireccyConducc DPS'!J54</f>
        <v>0</v>
      </c>
      <c r="K54" s="147"/>
      <c r="L54" s="147"/>
      <c r="M54" s="147"/>
      <c r="N54" s="147"/>
      <c r="O54" s="460">
        <f t="shared" si="9"/>
        <v>0</v>
      </c>
      <c r="P54" s="965"/>
      <c r="Q54" s="968"/>
      <c r="R54" s="968"/>
      <c r="S54" s="971"/>
    </row>
    <row r="55" spans="2:19" ht="15.75" x14ac:dyDescent="0.25">
      <c r="B55" s="463" t="s">
        <v>138</v>
      </c>
      <c r="C55" s="261" t="e">
        <f>'1. DireccyConducc DPS'!#REF!</f>
        <v>#REF!</v>
      </c>
      <c r="D55" s="261" t="e">
        <f>'1. DireccyConducc DPS'!#REF!</f>
        <v>#REF!</v>
      </c>
      <c r="E55" s="261" t="e">
        <f>'1. DireccyConducc DPS'!#REF!</f>
        <v>#REF!</v>
      </c>
      <c r="F55" s="261">
        <f>'1. DireccyConducc DPS'!F55</f>
        <v>1</v>
      </c>
      <c r="G55" s="264">
        <f>'1. DireccyConducc DPS'!G55</f>
        <v>1</v>
      </c>
      <c r="H55" s="264">
        <f>'1. DireccyConducc DPS'!H55</f>
        <v>0</v>
      </c>
      <c r="I55" s="264">
        <f>'1. DireccyConducc DPS'!I55</f>
        <v>0</v>
      </c>
      <c r="J55" s="264">
        <f>'1. DireccyConducc DPS'!J55</f>
        <v>0</v>
      </c>
      <c r="K55" s="147"/>
      <c r="L55" s="147"/>
      <c r="M55" s="147"/>
      <c r="N55" s="147"/>
      <c r="O55" s="460">
        <f t="shared" si="9"/>
        <v>0</v>
      </c>
      <c r="P55" s="965"/>
      <c r="Q55" s="968"/>
      <c r="R55" s="968"/>
      <c r="S55" s="971"/>
    </row>
    <row r="56" spans="2:19" ht="15.75" x14ac:dyDescent="0.25">
      <c r="B56" s="464"/>
      <c r="C56" s="261">
        <f>'1. DireccyConducc DPS'!C56</f>
        <v>0</v>
      </c>
      <c r="D56" s="261">
        <f>'1. DireccyConducc DPS'!D56</f>
        <v>0</v>
      </c>
      <c r="E56" s="261">
        <f>'1. DireccyConducc DPS'!E56</f>
        <v>0</v>
      </c>
      <c r="F56" s="261">
        <f>'1. DireccyConducc DPS'!F56</f>
        <v>0</v>
      </c>
      <c r="G56" s="264">
        <f>'1. DireccyConducc DPS'!G56</f>
        <v>0</v>
      </c>
      <c r="H56" s="264">
        <f>'1. DireccyConducc DPS'!H56</f>
        <v>0</v>
      </c>
      <c r="I56" s="264">
        <f>'1. DireccyConducc DPS'!I56</f>
        <v>0</v>
      </c>
      <c r="J56" s="264">
        <f>'1. DireccyConducc DPS'!J56</f>
        <v>0</v>
      </c>
      <c r="K56" s="147"/>
      <c r="L56" s="147"/>
      <c r="M56" s="147"/>
      <c r="N56" s="147"/>
      <c r="O56" s="460">
        <f t="shared" si="9"/>
        <v>0</v>
      </c>
      <c r="P56" s="965"/>
      <c r="Q56" s="968"/>
      <c r="R56" s="968"/>
      <c r="S56" s="971"/>
    </row>
    <row r="57" spans="2:19" ht="15.75" x14ac:dyDescent="0.25">
      <c r="B57" s="464"/>
      <c r="C57" s="261">
        <f>'1. DireccyConducc DPS'!C57</f>
        <v>0</v>
      </c>
      <c r="D57" s="261">
        <f>'1. DireccyConducc DPS'!D57</f>
        <v>0</v>
      </c>
      <c r="E57" s="261">
        <f>'1. DireccyConducc DPS'!E57</f>
        <v>0</v>
      </c>
      <c r="F57" s="261">
        <f>'1. DireccyConducc DPS'!F57</f>
        <v>0</v>
      </c>
      <c r="G57" s="264">
        <f>'1. DireccyConducc DPS'!G57</f>
        <v>0</v>
      </c>
      <c r="H57" s="264">
        <f>'1. DireccyConducc DPS'!H57</f>
        <v>0</v>
      </c>
      <c r="I57" s="264">
        <f>'1. DireccyConducc DPS'!I57</f>
        <v>0</v>
      </c>
      <c r="J57" s="264">
        <f>'1. DireccyConducc DPS'!J57</f>
        <v>0</v>
      </c>
      <c r="K57" s="147"/>
      <c r="L57" s="147"/>
      <c r="M57" s="147"/>
      <c r="N57" s="147"/>
      <c r="O57" s="460">
        <f t="shared" si="9"/>
        <v>0</v>
      </c>
      <c r="P57" s="965"/>
      <c r="Q57" s="968"/>
      <c r="R57" s="968"/>
      <c r="S57" s="971"/>
    </row>
    <row r="58" spans="2:19" ht="15.75" x14ac:dyDescent="0.25">
      <c r="B58" s="464"/>
      <c r="C58" s="261">
        <f>'1. DireccyConducc DPS'!C58</f>
        <v>0</v>
      </c>
      <c r="D58" s="261">
        <f>'1. DireccyConducc DPS'!D58</f>
        <v>0</v>
      </c>
      <c r="E58" s="261">
        <f>'1. DireccyConducc DPS'!E58</f>
        <v>0</v>
      </c>
      <c r="F58" s="261">
        <f>'1. DireccyConducc DPS'!F58</f>
        <v>0</v>
      </c>
      <c r="G58" s="264">
        <f>'1. DireccyConducc DPS'!G58</f>
        <v>0</v>
      </c>
      <c r="H58" s="264">
        <f>'1. DireccyConducc DPS'!H58</f>
        <v>0</v>
      </c>
      <c r="I58" s="264">
        <f>'1. DireccyConducc DPS'!I58</f>
        <v>0</v>
      </c>
      <c r="J58" s="264">
        <f>'1. DireccyConducc DPS'!J58</f>
        <v>0</v>
      </c>
      <c r="K58" s="147"/>
      <c r="L58" s="147"/>
      <c r="M58" s="147"/>
      <c r="N58" s="147"/>
      <c r="O58" s="460">
        <f t="shared" si="9"/>
        <v>0</v>
      </c>
      <c r="P58" s="965"/>
      <c r="Q58" s="968"/>
      <c r="R58" s="968"/>
      <c r="S58" s="971"/>
    </row>
    <row r="59" spans="2:19" ht="15.75" x14ac:dyDescent="0.25">
      <c r="B59" s="465"/>
      <c r="C59" s="261">
        <f>'1. DireccyConducc DPS'!C59</f>
        <v>0</v>
      </c>
      <c r="D59" s="261">
        <f>'1. DireccyConducc DPS'!D59</f>
        <v>0</v>
      </c>
      <c r="E59" s="261">
        <f>'1. DireccyConducc DPS'!E59</f>
        <v>0</v>
      </c>
      <c r="F59" s="261">
        <f>'1. DireccyConducc DPS'!F59</f>
        <v>0</v>
      </c>
      <c r="G59" s="264">
        <f>'1. DireccyConducc DPS'!G59</f>
        <v>0</v>
      </c>
      <c r="H59" s="264">
        <f>'1. DireccyConducc DPS'!H59</f>
        <v>0</v>
      </c>
      <c r="I59" s="264">
        <f>'1. DireccyConducc DPS'!I59</f>
        <v>0</v>
      </c>
      <c r="J59" s="264">
        <f>'1. DireccyConducc DPS'!J59</f>
        <v>0</v>
      </c>
      <c r="K59" s="147"/>
      <c r="L59" s="147"/>
      <c r="M59" s="147"/>
      <c r="N59" s="147"/>
      <c r="O59" s="460">
        <f t="shared" si="9"/>
        <v>0</v>
      </c>
      <c r="P59" s="965"/>
      <c r="Q59" s="968"/>
      <c r="R59" s="968"/>
      <c r="S59" s="971"/>
    </row>
    <row r="60" spans="2:19" ht="157.5" x14ac:dyDescent="0.25">
      <c r="B60" s="466" t="s">
        <v>139</v>
      </c>
      <c r="C60" s="261" t="str">
        <f>'1. DireccyConducc DPS'!C60</f>
        <v>No todos los funcionarios de la unidad organizativa participan en la definición de los riesgos y su administración</v>
      </c>
      <c r="D60" s="261" t="str">
        <f>'1. DireccyConducc DPS'!D60</f>
        <v>Involucrar a todos los funcionarios en la definición de los riesgos y su adminsitración</v>
      </c>
      <c r="E60" s="261" t="str">
        <f>'1. DireccyConducc DPS'!E60</f>
        <v xml:space="preserve">Actividad de gestión de riesgos desarrollada </v>
      </c>
      <c r="F60" s="261">
        <f>'1. DireccyConducc DPS'!F60</f>
        <v>1</v>
      </c>
      <c r="G60" s="264">
        <f>'1. DireccyConducc DPS'!G60</f>
        <v>1</v>
      </c>
      <c r="H60" s="264">
        <f>'1. DireccyConducc DPS'!H60</f>
        <v>0</v>
      </c>
      <c r="I60" s="264">
        <f>'1. DireccyConducc DPS'!I60</f>
        <v>0</v>
      </c>
      <c r="J60" s="264">
        <f>'1. DireccyConducc DPS'!J60</f>
        <v>0</v>
      </c>
      <c r="K60" s="147"/>
      <c r="L60" s="147"/>
      <c r="M60" s="147"/>
      <c r="N60" s="147"/>
      <c r="O60" s="460">
        <f t="shared" si="9"/>
        <v>0</v>
      </c>
      <c r="P60" s="965"/>
      <c r="Q60" s="968"/>
      <c r="R60" s="968"/>
      <c r="S60" s="971"/>
    </row>
    <row r="61" spans="2:19" ht="283.5" x14ac:dyDescent="0.25">
      <c r="B61" s="467"/>
      <c r="C61" s="261" t="str">
        <f>'1. DireccyConducc DPS'!C61</f>
        <v>No se han establecido criterios para dar seguimiento al cumplimiento de las medidas para minimizar los riesgos</v>
      </c>
      <c r="D61" s="261" t="str">
        <f>'1. DireccyConducc DPS'!D61</f>
        <v>Incluir en la planificación de la DPS el establecimiento de criterios con el fin de dar seguimiento al cumplimiento de la medidas que  minimizan los riesgos</v>
      </c>
      <c r="E61" s="261" t="str">
        <f>'1. DireccyConducc DPS'!E61</f>
        <v>Indicadores de control incluidos en el POI</v>
      </c>
      <c r="F61" s="261">
        <f>'1. DireccyConducc DPS'!F61</f>
        <v>0</v>
      </c>
      <c r="G61" s="264">
        <f>'1. DireccyConducc DPS'!G61</f>
        <v>0</v>
      </c>
      <c r="H61" s="264">
        <f>'1. DireccyConducc DPS'!H61</f>
        <v>0</v>
      </c>
      <c r="I61" s="264">
        <f>'1. DireccyConducc DPS'!I61</f>
        <v>0</v>
      </c>
      <c r="J61" s="264">
        <f>'1. DireccyConducc DPS'!J61</f>
        <v>0</v>
      </c>
      <c r="K61" s="147"/>
      <c r="L61" s="147"/>
      <c r="M61" s="147"/>
      <c r="N61" s="147"/>
      <c r="O61" s="460">
        <f t="shared" si="9"/>
        <v>0</v>
      </c>
      <c r="P61" s="965"/>
      <c r="Q61" s="968"/>
      <c r="R61" s="968"/>
      <c r="S61" s="971"/>
    </row>
    <row r="62" spans="2:19" ht="330.75" x14ac:dyDescent="0.25">
      <c r="B62" s="467"/>
      <c r="C62" s="261" t="str">
        <f>'1. DireccyConducc DPS'!C62</f>
        <v>La unidad organizativa no da seguimiento a las medidas minimizadoras identificadas para cada riesgo en cuanto a su ejecución</v>
      </c>
      <c r="D62" s="261" t="str">
        <f>'1. DireccyConducc DPS'!D62</f>
        <v>Incluir en la planificación de la DPS el establecimiento de  criterios con el fin de dar seguimiento al cumplimiento de la medidas que  minimizan los riesgos en cuanto a su ejecución</v>
      </c>
      <c r="E62" s="261" t="str">
        <f>'1. DireccyConducc DPS'!E62</f>
        <v>Reporte de seguimiento de medidas.</v>
      </c>
      <c r="F62" s="261">
        <f>'1. DireccyConducc DPS'!F62</f>
        <v>0</v>
      </c>
      <c r="G62" s="264">
        <f>'1. DireccyConducc DPS'!G62</f>
        <v>0</v>
      </c>
      <c r="H62" s="264">
        <f>'1. DireccyConducc DPS'!H62</f>
        <v>0</v>
      </c>
      <c r="I62" s="264">
        <f>'1. DireccyConducc DPS'!I62</f>
        <v>0</v>
      </c>
      <c r="J62" s="264">
        <f>'1. DireccyConducc DPS'!J62</f>
        <v>0</v>
      </c>
      <c r="K62" s="147"/>
      <c r="L62" s="147"/>
      <c r="M62" s="147"/>
      <c r="N62" s="147"/>
      <c r="O62" s="460">
        <f t="shared" si="9"/>
        <v>0</v>
      </c>
      <c r="P62" s="965"/>
      <c r="Q62" s="968"/>
      <c r="R62" s="968"/>
      <c r="S62" s="971"/>
    </row>
    <row r="63" spans="2:19" ht="330.75" x14ac:dyDescent="0.25">
      <c r="B63" s="467"/>
      <c r="C63" s="261" t="str">
        <f>'1. DireccyConducc DPS'!C63</f>
        <v>La unidad organizativa no da seguimiento a las medidas minimizadoras identificadas para cada riesgo en cuanto a su eficacia</v>
      </c>
      <c r="D63" s="261" t="str">
        <f>'1. DireccyConducc DPS'!D63</f>
        <v>Incluir en la planificación de la DPS el establecimiento de criterios con el fin de dar seguimiento al cumplimiento de la medidas que  minimizan los riesgos en cuanto a su eficacia</v>
      </c>
      <c r="E63" s="261">
        <f>'1. DireccyConducc DPS'!E63</f>
        <v>0</v>
      </c>
      <c r="F63" s="261">
        <f>'1. DireccyConducc DPS'!F63</f>
        <v>0</v>
      </c>
      <c r="G63" s="264">
        <f>'1. DireccyConducc DPS'!G63</f>
        <v>0</v>
      </c>
      <c r="H63" s="264">
        <f>'1. DireccyConducc DPS'!H63</f>
        <v>0</v>
      </c>
      <c r="I63" s="264">
        <f>'1. DireccyConducc DPS'!I63</f>
        <v>0</v>
      </c>
      <c r="J63" s="264">
        <f>'1. DireccyConducc DPS'!J63</f>
        <v>0</v>
      </c>
      <c r="K63" s="147"/>
      <c r="L63" s="147"/>
      <c r="M63" s="147"/>
      <c r="N63" s="147"/>
      <c r="O63" s="460">
        <f t="shared" si="9"/>
        <v>0</v>
      </c>
      <c r="P63" s="965"/>
      <c r="Q63" s="968"/>
      <c r="R63" s="968"/>
      <c r="S63" s="971"/>
    </row>
    <row r="64" spans="2:19" ht="330.75" x14ac:dyDescent="0.25">
      <c r="B64" s="468"/>
      <c r="C64" s="261" t="str">
        <f>'1. DireccyConducc DPS'!C64</f>
        <v>La administración de los riesgos nos brinda información unicamente parcial,  para la toma  de decisiones pertinentes con el fin de  mantener a la unidad organizativa en un nivel de riesgo aceptable</v>
      </c>
      <c r="D64" s="261" t="str">
        <f>'1. DireccyConducc DPS'!D64</f>
        <v>Considerar la información que brinda la administración de los riesgos  para la toma  de decisiones pertinentes, con el fin de mantener la unidad organizativa en un nivel de riesgo aceptable</v>
      </c>
      <c r="E64" s="261">
        <f>'1. DireccyConducc DPS'!E64</f>
        <v>0</v>
      </c>
      <c r="F64" s="261">
        <f>'1. DireccyConducc DPS'!F64</f>
        <v>0</v>
      </c>
      <c r="G64" s="264">
        <f>'1. DireccyConducc DPS'!G64</f>
        <v>0</v>
      </c>
      <c r="H64" s="264">
        <f>'1. DireccyConducc DPS'!H64</f>
        <v>0</v>
      </c>
      <c r="I64" s="264">
        <f>'1. DireccyConducc DPS'!I64</f>
        <v>0</v>
      </c>
      <c r="J64" s="264">
        <f>'1. DireccyConducc DPS'!J64</f>
        <v>0</v>
      </c>
      <c r="K64" s="147"/>
      <c r="L64" s="147"/>
      <c r="M64" s="147"/>
      <c r="N64" s="147"/>
      <c r="O64" s="460">
        <f t="shared" si="9"/>
        <v>0</v>
      </c>
      <c r="P64" s="965"/>
      <c r="Q64" s="968"/>
      <c r="R64" s="968"/>
      <c r="S64" s="971"/>
    </row>
    <row r="65" spans="2:19" ht="252" x14ac:dyDescent="0.25">
      <c r="B65" s="469" t="s">
        <v>140</v>
      </c>
      <c r="C65" s="261" t="str">
        <f>'1. DireccyConducc DPS'!C65</f>
        <v xml:space="preserve">No  cuentan todos los procesos con manuales de procedimientos físicos o digitales </v>
      </c>
      <c r="D65" s="261" t="str">
        <f>'1. DireccyConducc DPS'!D65</f>
        <v>Se está a la espera de la aprobación de las funciones por parte de los Jerarcar de la Institución para elaborar los procedimientos</v>
      </c>
      <c r="E65" s="261">
        <f>'1. DireccyConducc DPS'!E65</f>
        <v>0</v>
      </c>
      <c r="F65" s="261">
        <f>'1. DireccyConducc DPS'!F65</f>
        <v>0</v>
      </c>
      <c r="G65" s="264">
        <f>'1. DireccyConducc DPS'!G65</f>
        <v>0</v>
      </c>
      <c r="H65" s="264">
        <f>'1. DireccyConducc DPS'!H65</f>
        <v>0</v>
      </c>
      <c r="I65" s="264">
        <f>'1. DireccyConducc DPS'!I65</f>
        <v>0</v>
      </c>
      <c r="J65" s="264">
        <f>'1. DireccyConducc DPS'!J65</f>
        <v>0</v>
      </c>
      <c r="K65" s="147"/>
      <c r="L65" s="147"/>
      <c r="M65" s="147"/>
      <c r="N65" s="147"/>
      <c r="O65" s="460">
        <f t="shared" si="9"/>
        <v>0</v>
      </c>
      <c r="P65" s="965"/>
      <c r="Q65" s="968"/>
      <c r="R65" s="968"/>
      <c r="S65" s="971"/>
    </row>
    <row r="66" spans="2:19" ht="252" x14ac:dyDescent="0.25">
      <c r="B66" s="470"/>
      <c r="C66" s="261" t="str">
        <f>'1. DireccyConducc DPS'!C66</f>
        <v>Los manuales de procedimiento existentes no son congruentes con las funciones que realiza el proceso</v>
      </c>
      <c r="D66" s="261" t="str">
        <f>'1. DireccyConducc DPS'!D66</f>
        <v>Se está a la espera de la aprobación de las funciones por parte de los Jerarcar de la Institución para elaborar los procedimientos</v>
      </c>
      <c r="E66" s="261">
        <f>'1. DireccyConducc DPS'!E66</f>
        <v>0</v>
      </c>
      <c r="F66" s="261">
        <f>'1. DireccyConducc DPS'!F66</f>
        <v>0</v>
      </c>
      <c r="G66" s="264">
        <f>'1. DireccyConducc DPS'!G66</f>
        <v>0</v>
      </c>
      <c r="H66" s="264">
        <f>'1. DireccyConducc DPS'!H66</f>
        <v>0</v>
      </c>
      <c r="I66" s="264">
        <f>'1. DireccyConducc DPS'!I66</f>
        <v>0</v>
      </c>
      <c r="J66" s="264">
        <f>'1. DireccyConducc DPS'!J66</f>
        <v>0</v>
      </c>
      <c r="K66" s="147"/>
      <c r="L66" s="147"/>
      <c r="M66" s="147"/>
      <c r="N66" s="147"/>
      <c r="O66" s="460">
        <f t="shared" si="9"/>
        <v>0</v>
      </c>
      <c r="P66" s="965"/>
      <c r="Q66" s="968"/>
      <c r="R66" s="968"/>
      <c r="S66" s="971"/>
    </row>
    <row r="67" spans="2:19" ht="204.75" x14ac:dyDescent="0.25">
      <c r="B67" s="470"/>
      <c r="C67" s="261" t="str">
        <f>'1. DireccyConducc DPS'!C67</f>
        <v>Se cumplen  en forma parcial las actividades y tareas  indicadas en el manual de procedimientos.</v>
      </c>
      <c r="D67" s="261" t="str">
        <f>'1. DireccyConducc DPS'!D67</f>
        <v>Una vez aprobadas las funciones y elaborados los procedimeintos, éstos se cumplirán en forma total</v>
      </c>
      <c r="E67" s="261">
        <f>'1. DireccyConducc DPS'!E67</f>
        <v>0</v>
      </c>
      <c r="F67" s="261">
        <f>'1. DireccyConducc DPS'!F67</f>
        <v>0</v>
      </c>
      <c r="G67" s="264">
        <f>'1. DireccyConducc DPS'!G67</f>
        <v>0</v>
      </c>
      <c r="H67" s="264">
        <f>'1. DireccyConducc DPS'!H67</f>
        <v>0</v>
      </c>
      <c r="I67" s="264">
        <f>'1. DireccyConducc DPS'!I67</f>
        <v>0</v>
      </c>
      <c r="J67" s="264">
        <f>'1. DireccyConducc DPS'!J67</f>
        <v>0</v>
      </c>
      <c r="K67" s="147"/>
      <c r="L67" s="147"/>
      <c r="M67" s="147"/>
      <c r="N67" s="147"/>
      <c r="O67" s="460">
        <f t="shared" si="9"/>
        <v>0</v>
      </c>
      <c r="P67" s="965"/>
      <c r="Q67" s="968"/>
      <c r="R67" s="968"/>
      <c r="S67" s="971"/>
    </row>
    <row r="68" spans="2:19" ht="346.5" x14ac:dyDescent="0.25">
      <c r="B68" s="470"/>
      <c r="C68" s="261" t="str">
        <f>'1. DireccyConducc DPS'!C68</f>
        <v>No se revisan ni se proponen mejoras en la unidad organizativa sobre los procedimientos y protocolos utilizados por la unidad</v>
      </c>
      <c r="D68" s="261" t="str">
        <f>'1. DireccyConducc DPS'!D68</f>
        <v>Se está a la espera de la aprobación de las funciones por parte de los Jerarcar de la Institución para elaborar los procedimientos y cumplir con las disposiciones de Control Interno</v>
      </c>
      <c r="E68" s="261">
        <f>'1. DireccyConducc DPS'!E68</f>
        <v>0</v>
      </c>
      <c r="F68" s="261">
        <f>'1. DireccyConducc DPS'!F68</f>
        <v>0</v>
      </c>
      <c r="G68" s="264">
        <f>'1. DireccyConducc DPS'!G68</f>
        <v>0</v>
      </c>
      <c r="H68" s="264">
        <f>'1. DireccyConducc DPS'!H68</f>
        <v>0</v>
      </c>
      <c r="I68" s="264">
        <f>'1. DireccyConducc DPS'!I68</f>
        <v>0</v>
      </c>
      <c r="J68" s="264">
        <f>'1. DireccyConducc DPS'!J68</f>
        <v>0</v>
      </c>
      <c r="K68" s="147"/>
      <c r="L68" s="147"/>
      <c r="M68" s="147"/>
      <c r="N68" s="147"/>
      <c r="O68" s="460">
        <f t="shared" si="9"/>
        <v>0</v>
      </c>
      <c r="P68" s="965"/>
      <c r="Q68" s="968"/>
      <c r="R68" s="968"/>
      <c r="S68" s="971"/>
    </row>
    <row r="69" spans="2:19" ht="252" x14ac:dyDescent="0.25">
      <c r="B69" s="471"/>
      <c r="C69" s="261" t="str">
        <f>'1. DireccyConducc DPS'!C70</f>
        <v>No están alineados con el marco legal y técnico, los procedimientos en la unidad organizativa</v>
      </c>
      <c r="D69" s="261" t="str">
        <f>'1. DireccyConducc DPS'!D70</f>
        <v>Se está a la espera de la aprobación de las funciones por parte de los Jerarcar de la Institución para elaborar los procedimientos</v>
      </c>
      <c r="E69" s="261">
        <f>'1. DireccyConducc DPS'!E70</f>
        <v>0</v>
      </c>
      <c r="F69" s="261">
        <f>'1. DireccyConducc DPS'!F70</f>
        <v>0</v>
      </c>
      <c r="G69" s="264">
        <f>'1. DireccyConducc DPS'!G70</f>
        <v>0</v>
      </c>
      <c r="H69" s="264">
        <f>'1. DireccyConducc DPS'!H70</f>
        <v>0</v>
      </c>
      <c r="I69" s="264">
        <f>'1. DireccyConducc DPS'!I70</f>
        <v>0</v>
      </c>
      <c r="J69" s="264">
        <f>'1. DireccyConducc DPS'!J70</f>
        <v>0</v>
      </c>
      <c r="K69" s="147"/>
      <c r="L69" s="147"/>
      <c r="M69" s="147"/>
      <c r="N69" s="147"/>
      <c r="O69" s="460">
        <f t="shared" si="9"/>
        <v>0</v>
      </c>
      <c r="P69" s="965"/>
      <c r="Q69" s="968"/>
      <c r="R69" s="968"/>
      <c r="S69" s="971"/>
    </row>
    <row r="70" spans="2:19" ht="15.75" x14ac:dyDescent="0.25">
      <c r="B70" s="472" t="s">
        <v>141</v>
      </c>
      <c r="C70" s="261">
        <f>'1. DireccyConducc DPS'!C71</f>
        <v>0</v>
      </c>
      <c r="D70" s="261">
        <f>'1. DireccyConducc DPS'!D71</f>
        <v>0</v>
      </c>
      <c r="E70" s="261">
        <f>'1. DireccyConducc DPS'!E71</f>
        <v>0</v>
      </c>
      <c r="F70" s="261">
        <f>'1. DireccyConducc DPS'!F71</f>
        <v>0</v>
      </c>
      <c r="G70" s="264">
        <f>'1. DireccyConducc DPS'!G71</f>
        <v>0</v>
      </c>
      <c r="H70" s="264">
        <f>'1. DireccyConducc DPS'!H71</f>
        <v>0</v>
      </c>
      <c r="I70" s="264">
        <f>'1. DireccyConducc DPS'!I71</f>
        <v>0</v>
      </c>
      <c r="J70" s="264">
        <f>'1. DireccyConducc DPS'!J71</f>
        <v>0</v>
      </c>
      <c r="K70" s="147"/>
      <c r="L70" s="147"/>
      <c r="M70" s="147"/>
      <c r="N70" s="147"/>
      <c r="O70" s="460">
        <f t="shared" si="9"/>
        <v>0</v>
      </c>
      <c r="P70" s="965"/>
      <c r="Q70" s="968"/>
      <c r="R70" s="968"/>
      <c r="S70" s="971"/>
    </row>
    <row r="71" spans="2:19" ht="15.75" x14ac:dyDescent="0.25">
      <c r="B71" s="473"/>
      <c r="C71" s="261">
        <f>'1. DireccyConducc DPS'!C72</f>
        <v>0</v>
      </c>
      <c r="D71" s="261">
        <f>'1. DireccyConducc DPS'!D72</f>
        <v>0</v>
      </c>
      <c r="E71" s="261">
        <f>'1. DireccyConducc DPS'!E72</f>
        <v>0</v>
      </c>
      <c r="F71" s="261">
        <f>'1. DireccyConducc DPS'!F72</f>
        <v>0</v>
      </c>
      <c r="G71" s="264">
        <f>'1. DireccyConducc DPS'!G72</f>
        <v>0</v>
      </c>
      <c r="H71" s="264">
        <f>'1. DireccyConducc DPS'!H72</f>
        <v>0</v>
      </c>
      <c r="I71" s="264">
        <f>'1. DireccyConducc DPS'!I72</f>
        <v>0</v>
      </c>
      <c r="J71" s="264">
        <f>'1. DireccyConducc DPS'!J72</f>
        <v>0</v>
      </c>
      <c r="K71" s="147"/>
      <c r="L71" s="147"/>
      <c r="M71" s="147"/>
      <c r="N71" s="147"/>
      <c r="O71" s="460">
        <f t="shared" si="9"/>
        <v>0</v>
      </c>
      <c r="P71" s="965"/>
      <c r="Q71" s="968"/>
      <c r="R71" s="968"/>
      <c r="S71" s="971"/>
    </row>
    <row r="72" spans="2:19" ht="15.75" x14ac:dyDescent="0.25">
      <c r="B72" s="473"/>
      <c r="C72" s="261">
        <f>'1. DireccyConducc DPS'!C73</f>
        <v>0</v>
      </c>
      <c r="D72" s="261">
        <f>'1. DireccyConducc DPS'!D73</f>
        <v>0</v>
      </c>
      <c r="E72" s="261">
        <f>'1. DireccyConducc DPS'!E73</f>
        <v>0</v>
      </c>
      <c r="F72" s="261">
        <f>'1. DireccyConducc DPS'!F73</f>
        <v>0</v>
      </c>
      <c r="G72" s="264">
        <f>'1. DireccyConducc DPS'!G73</f>
        <v>0</v>
      </c>
      <c r="H72" s="264">
        <f>'1. DireccyConducc DPS'!H73</f>
        <v>0</v>
      </c>
      <c r="I72" s="264">
        <f>'1. DireccyConducc DPS'!I73</f>
        <v>0</v>
      </c>
      <c r="J72" s="264">
        <f>'1. DireccyConducc DPS'!J73</f>
        <v>0</v>
      </c>
      <c r="K72" s="147"/>
      <c r="L72" s="147"/>
      <c r="M72" s="147"/>
      <c r="N72" s="147"/>
      <c r="O72" s="460">
        <f t="shared" si="9"/>
        <v>0</v>
      </c>
      <c r="P72" s="965"/>
      <c r="Q72" s="968"/>
      <c r="R72" s="968"/>
      <c r="S72" s="971"/>
    </row>
    <row r="73" spans="2:19" ht="15.75" x14ac:dyDescent="0.25">
      <c r="B73" s="473"/>
      <c r="C73" s="261">
        <f>'1. DireccyConducc DPS'!C74</f>
        <v>0</v>
      </c>
      <c r="D73" s="261">
        <f>'1. DireccyConducc DPS'!D74</f>
        <v>0</v>
      </c>
      <c r="E73" s="261">
        <f>'1. DireccyConducc DPS'!E74</f>
        <v>0</v>
      </c>
      <c r="F73" s="261">
        <f>'1. DireccyConducc DPS'!F74</f>
        <v>0</v>
      </c>
      <c r="G73" s="264">
        <f>'1. DireccyConducc DPS'!G74</f>
        <v>0</v>
      </c>
      <c r="H73" s="264">
        <f>'1. DireccyConducc DPS'!H74</f>
        <v>0</v>
      </c>
      <c r="I73" s="264">
        <f>'1. DireccyConducc DPS'!I74</f>
        <v>0</v>
      </c>
      <c r="J73" s="264">
        <f>'1. DireccyConducc DPS'!J74</f>
        <v>0</v>
      </c>
      <c r="K73" s="147"/>
      <c r="L73" s="147"/>
      <c r="M73" s="147"/>
      <c r="N73" s="147"/>
      <c r="O73" s="460">
        <f t="shared" si="9"/>
        <v>0</v>
      </c>
      <c r="P73" s="965"/>
      <c r="Q73" s="968"/>
      <c r="R73" s="968"/>
      <c r="S73" s="971"/>
    </row>
    <row r="74" spans="2:19" ht="15.75" x14ac:dyDescent="0.25">
      <c r="B74" s="474"/>
      <c r="C74" s="261">
        <f>'1. DireccyConducc DPS'!C75</f>
        <v>0</v>
      </c>
      <c r="D74" s="261">
        <f>'1. DireccyConducc DPS'!D75</f>
        <v>0</v>
      </c>
      <c r="E74" s="261">
        <f>'1. DireccyConducc DPS'!E75</f>
        <v>0</v>
      </c>
      <c r="F74" s="261">
        <f>'1. DireccyConducc DPS'!F75</f>
        <v>0</v>
      </c>
      <c r="G74" s="264">
        <f>'1. DireccyConducc DPS'!G75</f>
        <v>0</v>
      </c>
      <c r="H74" s="264">
        <f>'1. DireccyConducc DPS'!H75</f>
        <v>0</v>
      </c>
      <c r="I74" s="264">
        <f>'1. DireccyConducc DPS'!I75</f>
        <v>0</v>
      </c>
      <c r="J74" s="264">
        <f>'1. DireccyConducc DPS'!J75</f>
        <v>0</v>
      </c>
      <c r="K74" s="147"/>
      <c r="L74" s="147"/>
      <c r="M74" s="147"/>
      <c r="N74" s="147"/>
      <c r="O74" s="460">
        <f t="shared" si="9"/>
        <v>0</v>
      </c>
      <c r="P74" s="965"/>
      <c r="Q74" s="968"/>
      <c r="R74" s="968"/>
      <c r="S74" s="971"/>
    </row>
    <row r="75" spans="2:19" ht="189" x14ac:dyDescent="0.25">
      <c r="B75" s="119" t="s">
        <v>142</v>
      </c>
      <c r="C75" s="261" t="str">
        <f>'1. DireccyConducc DPS'!C76</f>
        <v>La unidad organizativa no realiza una revisión trimestral del Plan de mejora</v>
      </c>
      <c r="D75" s="261" t="str">
        <f>'1. DireccyConducc DPS'!D76</f>
        <v>Incluir dentro de la planificación de la Unidad organizativa la revisión trimestral del Plan de mejora</v>
      </c>
      <c r="E75" s="261">
        <f>'1. DireccyConducc DPS'!E76</f>
        <v>0</v>
      </c>
      <c r="F75" s="261">
        <f>'1. DireccyConducc DPS'!F76</f>
        <v>0</v>
      </c>
      <c r="G75" s="264">
        <f>'1. DireccyConducc DPS'!G76</f>
        <v>0</v>
      </c>
      <c r="H75" s="264">
        <f>'1. DireccyConducc DPS'!H76</f>
        <v>0</v>
      </c>
      <c r="I75" s="264">
        <f>'1. DireccyConducc DPS'!I76</f>
        <v>0</v>
      </c>
      <c r="J75" s="264">
        <f>'1. DireccyConducc DPS'!J76</f>
        <v>0</v>
      </c>
      <c r="K75" s="147"/>
      <c r="L75" s="147"/>
      <c r="M75" s="147"/>
      <c r="N75" s="147"/>
      <c r="O75" s="460">
        <f t="shared" si="9"/>
        <v>0</v>
      </c>
      <c r="P75" s="965"/>
      <c r="Q75" s="968"/>
      <c r="R75" s="968"/>
      <c r="S75" s="971"/>
    </row>
    <row r="76" spans="2:19" ht="299.25" x14ac:dyDescent="0.25">
      <c r="B76" s="120"/>
      <c r="C76" s="261" t="str">
        <f>'1. DireccyConducc DPS'!C77</f>
        <v>Los resultados del  control gerencial y del Plan de mejora  no se utilizan para realizar mejoras a la gestión de la unidad</v>
      </c>
      <c r="D76" s="261" t="str">
        <f>'1. DireccyConducc DPS'!D77</f>
        <v xml:space="preserve">Incluir dentro de la planificación de la Unidad organizativa la revisión de los resultados  del Plan de mejora y del control gerencial para mejorar la gestión </v>
      </c>
      <c r="E76" s="261">
        <f>'1. DireccyConducc DPS'!E77</f>
        <v>0</v>
      </c>
      <c r="F76" s="261">
        <f>'1. DireccyConducc DPS'!F77</f>
        <v>0</v>
      </c>
      <c r="G76" s="264">
        <f>'1. DireccyConducc DPS'!G77</f>
        <v>0</v>
      </c>
      <c r="H76" s="264">
        <f>'1. DireccyConducc DPS'!H77</f>
        <v>0</v>
      </c>
      <c r="I76" s="264">
        <f>'1. DireccyConducc DPS'!I77</f>
        <v>0</v>
      </c>
      <c r="J76" s="264">
        <f>'1. DireccyConducc DPS'!J77</f>
        <v>0</v>
      </c>
      <c r="K76" s="147"/>
      <c r="L76" s="147"/>
      <c r="M76" s="147"/>
      <c r="N76" s="147"/>
      <c r="O76" s="460">
        <f t="shared" si="9"/>
        <v>0</v>
      </c>
      <c r="P76" s="965"/>
      <c r="Q76" s="968"/>
      <c r="R76" s="968"/>
      <c r="S76" s="971"/>
    </row>
    <row r="77" spans="2:19" ht="267.75" x14ac:dyDescent="0.25">
      <c r="B77" s="120"/>
      <c r="C77" s="261" t="str">
        <f>'1. DireccyConducc DPS'!C78</f>
        <v>No se realiza retroalimentación trimestral a las unidades organizativas posterior a la revisión del cumplimiento de metas</v>
      </c>
      <c r="D77" s="261" t="str">
        <f>'1. DireccyConducc DPS'!D78</f>
        <v>Incluir dentro de la planificación de la Unidad Organizativa, la retroalimentación trimestral, posterior a la revisión del cumplimiento de metas</v>
      </c>
      <c r="E77" s="261">
        <f>'1. DireccyConducc DPS'!E78</f>
        <v>0</v>
      </c>
      <c r="F77" s="261">
        <f>'1. DireccyConducc DPS'!F78</f>
        <v>0</v>
      </c>
      <c r="G77" s="264">
        <f>'1. DireccyConducc DPS'!G78</f>
        <v>0</v>
      </c>
      <c r="H77" s="264">
        <f>'1. DireccyConducc DPS'!H78</f>
        <v>0</v>
      </c>
      <c r="I77" s="264">
        <f>'1. DireccyConducc DPS'!I78</f>
        <v>0</v>
      </c>
      <c r="J77" s="264">
        <f>'1. DireccyConducc DPS'!J78</f>
        <v>0</v>
      </c>
      <c r="K77" s="147"/>
      <c r="L77" s="147"/>
      <c r="M77" s="147"/>
      <c r="N77" s="147"/>
      <c r="O77" s="460">
        <f t="shared" si="9"/>
        <v>0</v>
      </c>
      <c r="P77" s="965"/>
      <c r="Q77" s="968"/>
      <c r="R77" s="968"/>
      <c r="S77" s="971"/>
    </row>
    <row r="78" spans="2:19" ht="15.75" x14ac:dyDescent="0.25">
      <c r="B78" s="120"/>
      <c r="C78" s="261">
        <f>'1. DireccyConducc DPS'!C79</f>
        <v>0</v>
      </c>
      <c r="D78" s="261">
        <f>'1. DireccyConducc DPS'!D79</f>
        <v>0</v>
      </c>
      <c r="E78" s="261">
        <f>'1. DireccyConducc DPS'!E79</f>
        <v>0</v>
      </c>
      <c r="F78" s="261">
        <f>'1. DireccyConducc DPS'!F79</f>
        <v>0</v>
      </c>
      <c r="G78" s="264">
        <f>'1. DireccyConducc DPS'!G79</f>
        <v>0</v>
      </c>
      <c r="H78" s="264">
        <f>'1. DireccyConducc DPS'!H79</f>
        <v>0</v>
      </c>
      <c r="I78" s="264">
        <f>'1. DireccyConducc DPS'!I79</f>
        <v>0</v>
      </c>
      <c r="J78" s="264">
        <f>'1. DireccyConducc DPS'!J79</f>
        <v>0</v>
      </c>
      <c r="K78" s="147"/>
      <c r="L78" s="147"/>
      <c r="M78" s="147"/>
      <c r="N78" s="147"/>
      <c r="O78" s="460">
        <f t="shared" si="9"/>
        <v>0</v>
      </c>
      <c r="P78" s="965"/>
      <c r="Q78" s="968"/>
      <c r="R78" s="968"/>
      <c r="S78" s="971"/>
    </row>
    <row r="79" spans="2:19" ht="15.75" x14ac:dyDescent="0.25">
      <c r="B79" s="121"/>
      <c r="C79" s="261">
        <f>'1. DireccyConducc DPS'!C80</f>
        <v>0</v>
      </c>
      <c r="D79" s="261">
        <f>'1. DireccyConducc DPS'!D80</f>
        <v>0</v>
      </c>
      <c r="E79" s="261">
        <f>'1. DireccyConducc DPS'!E80</f>
        <v>0</v>
      </c>
      <c r="F79" s="261">
        <f>'1. DireccyConducc DPS'!F80</f>
        <v>0</v>
      </c>
      <c r="G79" s="264">
        <f>'1. DireccyConducc DPS'!G80</f>
        <v>0</v>
      </c>
      <c r="H79" s="264">
        <f>'1. DireccyConducc DPS'!H80</f>
        <v>0</v>
      </c>
      <c r="I79" s="264">
        <f>'1. DireccyConducc DPS'!I80</f>
        <v>0</v>
      </c>
      <c r="J79" s="264">
        <f>'1. DireccyConducc DPS'!J80</f>
        <v>0</v>
      </c>
      <c r="K79" s="147"/>
      <c r="L79" s="147"/>
      <c r="M79" s="147"/>
      <c r="N79" s="147"/>
      <c r="O79" s="460">
        <f t="shared" si="9"/>
        <v>0</v>
      </c>
      <c r="P79" s="966"/>
      <c r="Q79" s="969"/>
      <c r="R79" s="969"/>
      <c r="S79" s="972"/>
    </row>
    <row r="80" spans="2:19" ht="21" x14ac:dyDescent="0.35">
      <c r="H80" s="102"/>
      <c r="O80" s="475">
        <f>AVERAGE(O50:O79)</f>
        <v>0</v>
      </c>
      <c r="P80" s="476">
        <f>SUM(P50:P79)</f>
        <v>0</v>
      </c>
      <c r="Q80" s="477">
        <f>SUM(Q50:Q79)</f>
        <v>0</v>
      </c>
      <c r="R80" s="477">
        <f>SUM(R50:R79)</f>
        <v>0</v>
      </c>
      <c r="S80" s="478" t="e">
        <f>(Q80+R80)/P80</f>
        <v>#DIV/0!</v>
      </c>
    </row>
  </sheetData>
  <mergeCells count="70">
    <mergeCell ref="P50:P79"/>
    <mergeCell ref="Q50:Q79"/>
    <mergeCell ref="R50:R79"/>
    <mergeCell ref="S50:S79"/>
    <mergeCell ref="O47:O49"/>
    <mergeCell ref="P47:P49"/>
    <mergeCell ref="Q47:R47"/>
    <mergeCell ref="S47:S49"/>
    <mergeCell ref="Q48:Q49"/>
    <mergeCell ref="B41:C41"/>
    <mergeCell ref="B43:C44"/>
    <mergeCell ref="B47:F47"/>
    <mergeCell ref="G47:J47"/>
    <mergeCell ref="K47:N47"/>
    <mergeCell ref="V7:V9"/>
    <mergeCell ref="B11:B30"/>
    <mergeCell ref="D11:D30"/>
    <mergeCell ref="E11:E30"/>
    <mergeCell ref="F11:F30"/>
    <mergeCell ref="C11:C30"/>
    <mergeCell ref="T11:T30"/>
    <mergeCell ref="U11:U30"/>
    <mergeCell ref="V11:V30"/>
    <mergeCell ref="A7:A38"/>
    <mergeCell ref="A6:E6"/>
    <mergeCell ref="B7:B9"/>
    <mergeCell ref="C7:C9"/>
    <mergeCell ref="D7:D9"/>
    <mergeCell ref="E7:E9"/>
    <mergeCell ref="B32:B33"/>
    <mergeCell ref="C32:C33"/>
    <mergeCell ref="D32:D33"/>
    <mergeCell ref="E32:H32"/>
    <mergeCell ref="F7:F9"/>
    <mergeCell ref="V34:V36"/>
    <mergeCell ref="G38:M38"/>
    <mergeCell ref="J37:M37"/>
    <mergeCell ref="B37:I37"/>
    <mergeCell ref="J36:M36"/>
    <mergeCell ref="J35:M35"/>
    <mergeCell ref="J34:M34"/>
    <mergeCell ref="T34:T36"/>
    <mergeCell ref="U34:U36"/>
    <mergeCell ref="S34:S36"/>
    <mergeCell ref="I32:I33"/>
    <mergeCell ref="U4:U5"/>
    <mergeCell ref="J32:M33"/>
    <mergeCell ref="S3:S5"/>
    <mergeCell ref="R3:R5"/>
    <mergeCell ref="S11:S30"/>
    <mergeCell ref="S7:S9"/>
    <mergeCell ref="T7:T9"/>
    <mergeCell ref="U7:U9"/>
    <mergeCell ref="I4:I5"/>
    <mergeCell ref="A1:I1"/>
    <mergeCell ref="A2:D2"/>
    <mergeCell ref="V3:V5"/>
    <mergeCell ref="T3:U3"/>
    <mergeCell ref="T4:T5"/>
    <mergeCell ref="N3:Q3"/>
    <mergeCell ref="A3:A5"/>
    <mergeCell ref="C3:C5"/>
    <mergeCell ref="D3:D5"/>
    <mergeCell ref="E3:E5"/>
    <mergeCell ref="J3:M3"/>
    <mergeCell ref="F3:F5"/>
    <mergeCell ref="B3:B5"/>
    <mergeCell ref="H3:I3"/>
    <mergeCell ref="G3:G5"/>
    <mergeCell ref="H4:H5"/>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2"/>
  <sheetViews>
    <sheetView topLeftCell="A7" zoomScale="85" zoomScaleNormal="85" workbookViewId="0">
      <selection sqref="A1:H1"/>
    </sheetView>
  </sheetViews>
  <sheetFormatPr baseColWidth="10" defaultRowHeight="12.75" x14ac:dyDescent="0.2"/>
  <cols>
    <col min="2" max="2" width="41.140625" customWidth="1"/>
    <col min="3" max="3" width="22.140625" customWidth="1"/>
    <col min="4" max="4" width="25.5703125" customWidth="1"/>
    <col min="5" max="5" width="20.140625" customWidth="1"/>
    <col min="6" max="6" width="19.85546875" customWidth="1"/>
    <col min="7" max="7" width="17.85546875" customWidth="1"/>
    <col min="8" max="8" width="17.28515625" customWidth="1"/>
  </cols>
  <sheetData>
    <row r="1" spans="1:9" ht="75" customHeight="1" x14ac:dyDescent="0.35">
      <c r="A1" s="976" t="s">
        <v>718</v>
      </c>
      <c r="B1" s="976"/>
      <c r="C1" s="976"/>
      <c r="D1" s="976"/>
      <c r="E1" s="976"/>
      <c r="F1" s="976"/>
      <c r="G1" s="976"/>
      <c r="H1" s="976"/>
    </row>
    <row r="2" spans="1:9" ht="21" x14ac:dyDescent="0.35">
      <c r="A2" s="977" t="s">
        <v>219</v>
      </c>
      <c r="B2" s="978"/>
      <c r="C2" s="978"/>
      <c r="D2" s="978"/>
      <c r="E2" s="978"/>
      <c r="F2" s="978"/>
      <c r="G2" s="978"/>
      <c r="H2" s="979"/>
    </row>
    <row r="3" spans="1:9" ht="63" customHeight="1" x14ac:dyDescent="0.35">
      <c r="A3" s="984" t="str">
        <f>'1. DireccyConducc DPS'!A2:O2</f>
        <v>Objetivo Estratégico Institucional: 1. Dirigir y conducir a las instituciones del sector y otros actores sociales, que intervienen en el proceso salud-enfermedad-muerte, con el fin de mejorar el estado de salud de la población.</v>
      </c>
      <c r="B3" s="985"/>
      <c r="C3" s="985"/>
      <c r="D3" s="985"/>
      <c r="E3" s="985"/>
      <c r="F3" s="985"/>
      <c r="G3" s="985"/>
      <c r="H3" s="986"/>
    </row>
    <row r="4" spans="1:9" ht="45" x14ac:dyDescent="0.2">
      <c r="A4" s="980" t="s">
        <v>220</v>
      </c>
      <c r="B4" s="982" t="str">
        <f>'1. DireccyConducc DPS'!A4</f>
        <v>Resultado esperado: RE.1 Dirección y Conducción Fortalecida</v>
      </c>
      <c r="C4" s="134" t="s">
        <v>221</v>
      </c>
      <c r="D4" s="135" t="s">
        <v>245</v>
      </c>
      <c r="E4" s="135" t="s">
        <v>223</v>
      </c>
      <c r="F4" s="135" t="s">
        <v>224</v>
      </c>
      <c r="G4" s="135" t="s">
        <v>225</v>
      </c>
      <c r="H4" s="134" t="s">
        <v>226</v>
      </c>
    </row>
    <row r="5" spans="1:9" ht="15" x14ac:dyDescent="0.25">
      <c r="A5" s="981"/>
      <c r="B5" s="983"/>
      <c r="C5" s="136">
        <f>'6. Control gerencial'!R38</f>
        <v>0</v>
      </c>
      <c r="D5" s="137">
        <f>'6. Control gerencial'!S38</f>
        <v>404650000</v>
      </c>
      <c r="E5" s="137">
        <f>'6. Control gerencial'!T38</f>
        <v>0</v>
      </c>
      <c r="F5" s="137">
        <f>'6. Control gerencial'!U38</f>
        <v>0</v>
      </c>
      <c r="G5" s="137">
        <f t="shared" ref="G5:G8" si="0">SUM(E5:F5)</f>
        <v>0</v>
      </c>
      <c r="H5" s="136" t="e">
        <f>'6. Control gerencial'!V38</f>
        <v>#DIV/0!</v>
      </c>
    </row>
    <row r="6" spans="1:9" ht="25.5" x14ac:dyDescent="0.25">
      <c r="A6" s="480" t="s">
        <v>232</v>
      </c>
      <c r="B6" s="479" t="str">
        <f>'6. Control gerencial'!B7</f>
        <v>RE. P1 Estructura de la Dirección  de Promoción de la Salud ajustada de acuerdo al nuevo modelo</v>
      </c>
      <c r="C6" s="136">
        <f>'6. Control gerencial'!R10</f>
        <v>0</v>
      </c>
      <c r="D6" s="137">
        <f>'6. Control gerencial'!S10</f>
        <v>100000</v>
      </c>
      <c r="E6" s="137">
        <f>'6. Control gerencial'!T10</f>
        <v>0</v>
      </c>
      <c r="F6" s="137">
        <f>'6. Control gerencial'!U10</f>
        <v>0</v>
      </c>
      <c r="G6" s="137">
        <f t="shared" si="0"/>
        <v>0</v>
      </c>
      <c r="H6" s="136" t="e">
        <f>'6. Control gerencial'!V10</f>
        <v>#DIV/0!</v>
      </c>
    </row>
    <row r="7" spans="1:9" ht="45" customHeight="1" x14ac:dyDescent="0.25">
      <c r="A7" s="480" t="s">
        <v>1106</v>
      </c>
      <c r="B7" s="479" t="str">
        <f>'1. DireccyConducc DPS'!A13</f>
        <v>RE1.P2 Modelo de promoción de la salud articulado con actores sociales sectoriales e intersectoriales</v>
      </c>
      <c r="C7" s="144">
        <f>'6. Control gerencial'!R31</f>
        <v>0</v>
      </c>
      <c r="D7" s="137">
        <f>'6. Control gerencial'!S31</f>
        <v>404550000</v>
      </c>
      <c r="E7" s="137">
        <f>'6. Control gerencial'!T31</f>
        <v>0</v>
      </c>
      <c r="F7" s="137">
        <f>'6. Control gerencial'!U31</f>
        <v>0</v>
      </c>
      <c r="G7" s="137">
        <f t="shared" si="0"/>
        <v>0</v>
      </c>
      <c r="H7" s="136">
        <f>'6. Control gerencial'!V31</f>
        <v>0</v>
      </c>
    </row>
    <row r="8" spans="1:9" ht="15" x14ac:dyDescent="0.25">
      <c r="A8" s="142" t="s">
        <v>233</v>
      </c>
      <c r="B8" s="406" t="str">
        <f>'1. DireccyConducc DPS'!B33</f>
        <v>RE1.MM Medidas minimizadoras del riesgo</v>
      </c>
      <c r="C8" s="145">
        <f>'6. Control gerencial'!R37</f>
        <v>0</v>
      </c>
      <c r="D8" s="157">
        <f>'6. Control gerencial'!S37</f>
        <v>0</v>
      </c>
      <c r="E8" s="157">
        <f>'6. Control gerencial'!T37</f>
        <v>0</v>
      </c>
      <c r="F8" s="157">
        <f>'6. Control gerencial'!U37</f>
        <v>0</v>
      </c>
      <c r="G8" s="157">
        <f t="shared" si="0"/>
        <v>0</v>
      </c>
      <c r="H8" s="158" t="e">
        <f>'6. Control gerencial'!V37</f>
        <v>#DIV/0!</v>
      </c>
      <c r="I8" s="3"/>
    </row>
    <row r="10" spans="1:9" ht="25.5" customHeight="1" x14ac:dyDescent="0.35">
      <c r="A10" s="975" t="s">
        <v>236</v>
      </c>
      <c r="B10" s="975"/>
      <c r="C10" s="975"/>
      <c r="D10" s="975"/>
      <c r="E10" s="975"/>
      <c r="F10" s="975"/>
    </row>
    <row r="11" spans="1:9" ht="60" x14ac:dyDescent="0.2">
      <c r="A11" s="134" t="s">
        <v>221</v>
      </c>
      <c r="B11" s="135" t="s">
        <v>222</v>
      </c>
      <c r="C11" s="135" t="s">
        <v>223</v>
      </c>
      <c r="D11" s="135" t="s">
        <v>224</v>
      </c>
      <c r="E11" s="135" t="s">
        <v>225</v>
      </c>
      <c r="F11" s="134" t="s">
        <v>226</v>
      </c>
    </row>
    <row r="12" spans="1:9" ht="35.25" customHeight="1" x14ac:dyDescent="0.25">
      <c r="A12" s="148">
        <f>'6. Control gerencial'!O80</f>
        <v>0</v>
      </c>
      <c r="B12" s="146">
        <f>'6. Control gerencial'!P80</f>
        <v>0</v>
      </c>
      <c r="C12" s="146">
        <f>'6. Control gerencial'!Q80</f>
        <v>0</v>
      </c>
      <c r="D12" s="146">
        <f>'6. Control gerencial'!R80</f>
        <v>0</v>
      </c>
      <c r="E12" s="137">
        <f>SUM(C12:D12)</f>
        <v>0</v>
      </c>
      <c r="F12" s="143" t="e">
        <f>SUM(D12:E12)/C12</f>
        <v>#DIV/0!</v>
      </c>
    </row>
  </sheetData>
  <mergeCells count="6">
    <mergeCell ref="A10:F10"/>
    <mergeCell ref="A1:H1"/>
    <mergeCell ref="A2:H2"/>
    <mergeCell ref="A4:A5"/>
    <mergeCell ref="B4:B5"/>
    <mergeCell ref="A3:H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RowHeight="15" x14ac:dyDescent="0.3"/>
  <cols>
    <col min="1" max="1" width="3.7109375" style="14" customWidth="1"/>
    <col min="2" max="2" width="55" style="14" customWidth="1"/>
    <col min="3" max="3" width="17.85546875" style="14" customWidth="1"/>
    <col min="4" max="4" width="8" style="14" customWidth="1"/>
    <col min="5" max="5" width="55" style="14" customWidth="1"/>
    <col min="6" max="6" width="1" style="40" customWidth="1"/>
    <col min="7" max="7" width="16.42578125" style="14" customWidth="1"/>
    <col min="8" max="8" width="8" style="14" customWidth="1"/>
    <col min="9" max="9" width="15" style="14" customWidth="1"/>
    <col min="10" max="16384" width="11.42578125" style="14"/>
  </cols>
  <sheetData>
    <row r="1" spans="1:11" ht="48" customHeight="1" thickBot="1" x14ac:dyDescent="0.35">
      <c r="A1" s="987" t="s">
        <v>1</v>
      </c>
      <c r="B1" s="988"/>
      <c r="C1" s="988"/>
      <c r="D1" s="988"/>
      <c r="E1" s="988"/>
      <c r="F1" s="988"/>
      <c r="G1" s="988"/>
      <c r="H1" s="988"/>
      <c r="I1" s="989"/>
    </row>
    <row r="2" spans="1:11" ht="3.75" customHeight="1" thickBot="1" x14ac:dyDescent="0.35">
      <c r="A2" s="15"/>
      <c r="B2" s="15"/>
      <c r="C2" s="15"/>
      <c r="D2" s="15"/>
      <c r="E2" s="15"/>
      <c r="F2" s="16"/>
      <c r="G2" s="15"/>
      <c r="H2" s="15"/>
      <c r="I2" s="15"/>
    </row>
    <row r="3" spans="1:11" ht="30" customHeight="1" thickBot="1" x14ac:dyDescent="0.35">
      <c r="C3" s="993" t="s">
        <v>8</v>
      </c>
      <c r="D3" s="994"/>
      <c r="E3" s="995"/>
      <c r="F3" s="17"/>
      <c r="G3" s="996"/>
      <c r="H3" s="996"/>
      <c r="I3" s="996"/>
      <c r="J3" s="18"/>
      <c r="K3" s="18"/>
    </row>
    <row r="4" spans="1:11" ht="15.75" thickBot="1" x14ac:dyDescent="0.35">
      <c r="C4" s="62" t="s">
        <v>9</v>
      </c>
      <c r="D4" s="63" t="s">
        <v>10</v>
      </c>
      <c r="E4" s="64" t="s">
        <v>11</v>
      </c>
      <c r="F4" s="22"/>
      <c r="G4" s="23"/>
      <c r="H4" s="23"/>
      <c r="I4" s="23"/>
    </row>
    <row r="5" spans="1:11" ht="30" customHeight="1" x14ac:dyDescent="0.3">
      <c r="C5" s="65" t="s">
        <v>12</v>
      </c>
      <c r="D5" s="66">
        <v>3</v>
      </c>
      <c r="E5" s="67" t="s">
        <v>65</v>
      </c>
      <c r="F5" s="27"/>
      <c r="G5" s="28"/>
      <c r="H5" s="28"/>
      <c r="I5" s="28"/>
    </row>
    <row r="6" spans="1:11" ht="30" customHeight="1" x14ac:dyDescent="0.3">
      <c r="C6" s="29" t="s">
        <v>13</v>
      </c>
      <c r="D6" s="30">
        <v>2</v>
      </c>
      <c r="E6" s="68" t="s">
        <v>66</v>
      </c>
      <c r="F6" s="27"/>
      <c r="G6" s="28"/>
      <c r="H6" s="28"/>
      <c r="I6" s="28"/>
    </row>
    <row r="7" spans="1:11" ht="30" customHeight="1" thickBot="1" x14ac:dyDescent="0.35">
      <c r="C7" s="32" t="s">
        <v>14</v>
      </c>
      <c r="D7" s="33">
        <v>1</v>
      </c>
      <c r="E7" s="69" t="s">
        <v>67</v>
      </c>
      <c r="F7" s="27"/>
      <c r="G7" s="28"/>
      <c r="H7" s="28"/>
      <c r="I7" s="28"/>
    </row>
    <row r="8" spans="1:11" ht="42.75" customHeight="1" thickBot="1" x14ac:dyDescent="0.35">
      <c r="C8" s="35"/>
      <c r="D8" s="35"/>
      <c r="E8" s="35"/>
      <c r="F8" s="27"/>
      <c r="G8" s="36"/>
      <c r="H8" s="36"/>
      <c r="I8" s="36"/>
    </row>
    <row r="9" spans="1:11" ht="24" customHeight="1" thickBot="1" x14ac:dyDescent="0.35">
      <c r="C9" s="993" t="s">
        <v>26</v>
      </c>
      <c r="D9" s="994"/>
      <c r="E9" s="995"/>
      <c r="F9" s="17"/>
    </row>
    <row r="10" spans="1:11" ht="15.75" customHeight="1" thickBot="1" x14ac:dyDescent="0.35">
      <c r="C10" s="70" t="s">
        <v>15</v>
      </c>
      <c r="D10" s="63" t="s">
        <v>10</v>
      </c>
      <c r="E10" s="71" t="s">
        <v>11</v>
      </c>
      <c r="F10" s="37"/>
      <c r="G10" s="996"/>
      <c r="H10" s="996"/>
      <c r="I10" s="996"/>
    </row>
    <row r="11" spans="1:11" ht="30" customHeight="1" x14ac:dyDescent="0.3">
      <c r="C11" s="24" t="s">
        <v>16</v>
      </c>
      <c r="D11" s="25">
        <v>3</v>
      </c>
      <c r="E11" s="26" t="s">
        <v>19</v>
      </c>
      <c r="F11" s="27"/>
      <c r="G11" s="38"/>
      <c r="H11" s="38"/>
      <c r="I11" s="28"/>
    </row>
    <row r="12" spans="1:11" ht="29.25" customHeight="1" x14ac:dyDescent="0.3">
      <c r="C12" s="29" t="s">
        <v>17</v>
      </c>
      <c r="D12" s="30">
        <v>2</v>
      </c>
      <c r="E12" s="31" t="s">
        <v>20</v>
      </c>
      <c r="F12" s="27"/>
      <c r="G12" s="38"/>
      <c r="H12" s="38"/>
      <c r="I12" s="39"/>
    </row>
    <row r="13" spans="1:11" ht="31.5" customHeight="1" thickBot="1" x14ac:dyDescent="0.35">
      <c r="C13" s="32" t="s">
        <v>18</v>
      </c>
      <c r="D13" s="33">
        <v>1</v>
      </c>
      <c r="E13" s="34" t="s">
        <v>21</v>
      </c>
      <c r="F13" s="27"/>
      <c r="G13" s="38"/>
      <c r="H13" s="38"/>
      <c r="I13" s="39"/>
    </row>
    <row r="14" spans="1:11" ht="43.5" customHeight="1" thickBot="1" x14ac:dyDescent="0.35"/>
    <row r="15" spans="1:11" ht="16.5" customHeight="1" thickBot="1" x14ac:dyDescent="0.35">
      <c r="C15" s="990" t="s">
        <v>39</v>
      </c>
      <c r="D15" s="991"/>
      <c r="E15" s="992"/>
    </row>
    <row r="16" spans="1:11" ht="15.75" thickBot="1" x14ac:dyDescent="0.35">
      <c r="C16" s="19" t="s">
        <v>9</v>
      </c>
      <c r="D16" s="20" t="s">
        <v>10</v>
      </c>
      <c r="E16" s="21" t="s">
        <v>11</v>
      </c>
    </row>
    <row r="17" spans="3:5" ht="45" x14ac:dyDescent="0.3">
      <c r="C17" s="24" t="s">
        <v>40</v>
      </c>
      <c r="D17" s="25">
        <v>1</v>
      </c>
      <c r="E17" s="26" t="s">
        <v>42</v>
      </c>
    </row>
    <row r="18" spans="3:5" ht="60.75" customHeight="1" x14ac:dyDescent="0.3">
      <c r="C18" s="65" t="s">
        <v>68</v>
      </c>
      <c r="D18" s="66">
        <v>2</v>
      </c>
      <c r="E18" s="72" t="s">
        <v>69</v>
      </c>
    </row>
    <row r="19" spans="3:5" ht="30" customHeight="1" x14ac:dyDescent="0.3">
      <c r="C19" s="29" t="s">
        <v>41</v>
      </c>
      <c r="D19" s="30">
        <v>3</v>
      </c>
      <c r="E19" s="31" t="s">
        <v>70</v>
      </c>
    </row>
    <row r="20" spans="3:5" ht="45" x14ac:dyDescent="0.3">
      <c r="C20" s="73" t="s">
        <v>71</v>
      </c>
      <c r="D20" s="74">
        <v>4</v>
      </c>
      <c r="E20" s="31" t="s">
        <v>72</v>
      </c>
    </row>
    <row r="21" spans="3:5" ht="45.75" thickBot="1" x14ac:dyDescent="0.35">
      <c r="C21" s="32" t="s">
        <v>14</v>
      </c>
      <c r="D21" s="33">
        <v>5</v>
      </c>
      <c r="E21" s="34" t="s">
        <v>73</v>
      </c>
    </row>
  </sheetData>
  <mergeCells count="6">
    <mergeCell ref="A1:I1"/>
    <mergeCell ref="C15:E15"/>
    <mergeCell ref="C3:E3"/>
    <mergeCell ref="G3:I3"/>
    <mergeCell ref="C9:E9"/>
    <mergeCell ref="G10:I10"/>
  </mergeCells>
  <phoneticPr fontId="7" type="noConversion"/>
  <pageMargins left="0.75" right="0.75" top="1" bottom="1" header="0" footer="0"/>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3" bestFit="1" customWidth="1"/>
    <col min="7" max="7" width="6.42578125" customWidth="1"/>
    <col min="8" max="8" width="13.42578125" customWidth="1"/>
    <col min="9" max="9" width="12.7109375" bestFit="1" customWidth="1"/>
    <col min="11" max="11" width="12.7109375" bestFit="1" customWidth="1"/>
  </cols>
  <sheetData>
    <row r="1" spans="1:11" x14ac:dyDescent="0.2">
      <c r="A1" s="1" t="s">
        <v>48</v>
      </c>
      <c r="B1" s="5" t="s">
        <v>4</v>
      </c>
      <c r="E1" s="5"/>
      <c r="F1" s="5"/>
    </row>
    <row r="2" spans="1:11" ht="18.75" customHeight="1" x14ac:dyDescent="0.2">
      <c r="A2" s="75" t="s">
        <v>28</v>
      </c>
      <c r="B2" s="76" t="s">
        <v>5</v>
      </c>
    </row>
    <row r="3" spans="1:11" ht="18.75" customHeight="1" x14ac:dyDescent="0.25">
      <c r="A3" s="75" t="s">
        <v>29</v>
      </c>
      <c r="B3" s="76" t="s">
        <v>6</v>
      </c>
      <c r="D3" s="103"/>
    </row>
    <row r="4" spans="1:11" ht="18.75" customHeight="1" x14ac:dyDescent="0.25">
      <c r="A4" s="75" t="s">
        <v>30</v>
      </c>
      <c r="B4" s="76" t="s">
        <v>7</v>
      </c>
      <c r="D4" s="103"/>
    </row>
    <row r="5" spans="1:11" ht="18.75" customHeight="1" x14ac:dyDescent="0.25">
      <c r="A5" s="75" t="s">
        <v>31</v>
      </c>
      <c r="B5" s="77" t="s">
        <v>74</v>
      </c>
      <c r="D5" s="103"/>
    </row>
    <row r="6" spans="1:11" ht="18.75" customHeight="1" x14ac:dyDescent="0.25">
      <c r="A6" s="75" t="s">
        <v>32</v>
      </c>
      <c r="B6" s="77" t="s">
        <v>75</v>
      </c>
      <c r="D6" s="103"/>
    </row>
    <row r="7" spans="1:11" ht="18.75" customHeight="1" x14ac:dyDescent="0.25">
      <c r="A7" s="75" t="s">
        <v>33</v>
      </c>
      <c r="B7" s="77" t="s">
        <v>76</v>
      </c>
      <c r="D7" s="103"/>
    </row>
    <row r="8" spans="1:11" ht="18.75" customHeight="1" x14ac:dyDescent="0.25">
      <c r="A8" s="75" t="s">
        <v>34</v>
      </c>
      <c r="B8" s="77" t="s">
        <v>77</v>
      </c>
      <c r="D8" s="103"/>
    </row>
    <row r="9" spans="1:11" ht="18.75" customHeight="1" x14ac:dyDescent="0.25">
      <c r="A9" s="75" t="s">
        <v>35</v>
      </c>
      <c r="B9" s="83" t="s">
        <v>120</v>
      </c>
      <c r="D9" s="103"/>
    </row>
    <row r="10" spans="1:11" ht="18.75" customHeight="1" x14ac:dyDescent="0.25">
      <c r="A10" s="75" t="s">
        <v>36</v>
      </c>
      <c r="B10" s="83" t="s">
        <v>78</v>
      </c>
      <c r="D10" s="103"/>
    </row>
    <row r="11" spans="1:11" ht="18.75" customHeight="1" x14ac:dyDescent="0.25">
      <c r="A11" s="75" t="s">
        <v>37</v>
      </c>
      <c r="B11" s="77" t="s">
        <v>79</v>
      </c>
      <c r="D11" s="103"/>
    </row>
    <row r="12" spans="1:11" ht="18.75" customHeight="1" x14ac:dyDescent="0.25">
      <c r="A12" s="75"/>
      <c r="B12" s="77"/>
      <c r="D12" s="103"/>
    </row>
    <row r="13" spans="1:11" hidden="1" x14ac:dyDescent="0.2"/>
    <row r="14" spans="1:11" ht="30" hidden="1" customHeight="1" x14ac:dyDescent="0.2">
      <c r="C14" s="998"/>
      <c r="D14" s="998"/>
      <c r="E14" s="998"/>
      <c r="F14" s="10"/>
      <c r="G14" s="999"/>
      <c r="H14" s="999"/>
      <c r="I14" s="999"/>
      <c r="J14" s="2"/>
      <c r="K14" s="2"/>
    </row>
    <row r="15" spans="1:11" hidden="1" x14ac:dyDescent="0.2">
      <c r="C15" s="9"/>
      <c r="D15" s="9"/>
      <c r="E15" s="9"/>
      <c r="F15" s="9"/>
      <c r="G15" s="9"/>
      <c r="H15" s="9"/>
      <c r="I15" s="9"/>
    </row>
    <row r="16" spans="1:11" ht="42.75" hidden="1" customHeight="1" x14ac:dyDescent="0.2">
      <c r="C16" s="7"/>
      <c r="D16" s="7"/>
      <c r="E16" s="7"/>
      <c r="F16" s="7"/>
      <c r="G16" s="7"/>
      <c r="H16" s="7"/>
      <c r="I16" s="7"/>
    </row>
    <row r="17" spans="3:9" ht="40.5" hidden="1" customHeight="1" x14ac:dyDescent="0.2">
      <c r="C17" s="7"/>
      <c r="D17" s="7"/>
      <c r="E17" s="7"/>
      <c r="F17" s="7"/>
      <c r="G17" s="7"/>
      <c r="H17" s="7"/>
      <c r="I17" s="7"/>
    </row>
    <row r="18" spans="3:9" ht="43.5" hidden="1" customHeight="1" x14ac:dyDescent="0.2">
      <c r="C18" s="7"/>
      <c r="D18" s="7"/>
      <c r="E18" s="7"/>
      <c r="F18" s="7"/>
      <c r="G18" s="7"/>
      <c r="H18" s="7"/>
      <c r="I18" s="7"/>
    </row>
    <row r="19" spans="3:9" ht="15" hidden="1" customHeight="1" x14ac:dyDescent="0.2">
      <c r="C19" s="7"/>
      <c r="D19" s="7"/>
      <c r="E19" s="7"/>
      <c r="F19" s="7"/>
      <c r="G19" s="7"/>
      <c r="H19" s="7"/>
      <c r="I19" s="7"/>
    </row>
    <row r="20" spans="3:9" ht="24" hidden="1" customHeight="1" x14ac:dyDescent="0.2">
      <c r="C20" s="998"/>
      <c r="D20" s="998"/>
      <c r="E20" s="998"/>
      <c r="F20" s="10"/>
      <c r="G20" s="11"/>
      <c r="H20" s="11"/>
      <c r="I20" s="11"/>
    </row>
    <row r="21" spans="3:9" ht="15.75" hidden="1" customHeight="1" x14ac:dyDescent="0.2">
      <c r="C21" s="12"/>
      <c r="D21" s="9"/>
      <c r="E21" s="12"/>
      <c r="F21" s="12"/>
      <c r="G21" s="999"/>
      <c r="H21" s="999"/>
      <c r="I21" s="999"/>
    </row>
    <row r="22" spans="3:9" ht="45.75" hidden="1" customHeight="1" x14ac:dyDescent="0.2">
      <c r="C22" s="7"/>
      <c r="D22" s="7"/>
      <c r="E22" s="7"/>
      <c r="F22" s="7"/>
      <c r="G22" s="6"/>
      <c r="H22" s="6"/>
      <c r="I22" s="7"/>
    </row>
    <row r="23" spans="3:9" ht="50.25" hidden="1" customHeight="1" x14ac:dyDescent="0.2">
      <c r="C23" s="7"/>
      <c r="D23" s="7"/>
      <c r="E23" s="7"/>
      <c r="F23" s="7"/>
      <c r="G23" s="6"/>
      <c r="H23" s="6"/>
      <c r="I23" s="8"/>
    </row>
    <row r="24" spans="3:9" ht="47.25" hidden="1" customHeight="1" x14ac:dyDescent="0.2">
      <c r="C24" s="7"/>
      <c r="D24" s="7"/>
      <c r="E24" s="7"/>
      <c r="F24" s="7"/>
      <c r="G24" s="6"/>
      <c r="H24" s="6"/>
      <c r="I24" s="8"/>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4" t="s">
        <v>47</v>
      </c>
    </row>
    <row r="35" spans="2:11" ht="18" x14ac:dyDescent="0.25">
      <c r="B35" s="78" t="s">
        <v>80</v>
      </c>
      <c r="D35" s="103"/>
      <c r="H35" s="997"/>
      <c r="I35" s="997"/>
      <c r="J35" s="997"/>
      <c r="K35" s="997"/>
    </row>
    <row r="36" spans="2:11" ht="18" x14ac:dyDescent="0.25">
      <c r="B36" s="79" t="s">
        <v>145</v>
      </c>
      <c r="D36" s="103"/>
    </row>
    <row r="37" spans="2:11" ht="18" x14ac:dyDescent="0.25">
      <c r="B37" s="79" t="s">
        <v>81</v>
      </c>
      <c r="D37" s="103"/>
    </row>
    <row r="38" spans="2:11" ht="18" x14ac:dyDescent="0.25">
      <c r="B38" s="79" t="s">
        <v>146</v>
      </c>
      <c r="D38" s="103"/>
    </row>
    <row r="39" spans="2:11" ht="36" x14ac:dyDescent="0.25">
      <c r="B39" s="79" t="s">
        <v>147</v>
      </c>
      <c r="D39" s="103"/>
      <c r="E39" s="103"/>
    </row>
    <row r="40" spans="2:11" ht="18" x14ac:dyDescent="0.25">
      <c r="B40" s="79" t="s">
        <v>148</v>
      </c>
      <c r="D40" s="104"/>
    </row>
    <row r="41" spans="2:11" ht="18" x14ac:dyDescent="0.2">
      <c r="B41" s="79" t="s">
        <v>149</v>
      </c>
    </row>
    <row r="42" spans="2:11" ht="18" x14ac:dyDescent="0.25">
      <c r="B42" s="78" t="s">
        <v>82</v>
      </c>
      <c r="D42" s="103"/>
    </row>
    <row r="43" spans="2:11" ht="18" x14ac:dyDescent="0.25">
      <c r="B43" s="79" t="s">
        <v>83</v>
      </c>
      <c r="D43" s="103"/>
    </row>
    <row r="44" spans="2:11" ht="18" x14ac:dyDescent="0.25">
      <c r="B44" s="79" t="s">
        <v>84</v>
      </c>
      <c r="D44" s="103"/>
    </row>
    <row r="45" spans="2:11" ht="18" x14ac:dyDescent="0.25">
      <c r="B45" s="79" t="s">
        <v>85</v>
      </c>
      <c r="D45" s="103"/>
    </row>
    <row r="46" spans="2:11" ht="18" x14ac:dyDescent="0.25">
      <c r="B46" s="79" t="s">
        <v>86</v>
      </c>
      <c r="D46" s="103"/>
    </row>
    <row r="47" spans="2:11" ht="18" x14ac:dyDescent="0.25">
      <c r="B47" s="78" t="s">
        <v>87</v>
      </c>
      <c r="C47" s="103"/>
    </row>
    <row r="48" spans="2:11" ht="18" x14ac:dyDescent="0.25">
      <c r="B48" s="79" t="s">
        <v>88</v>
      </c>
      <c r="C48" s="103"/>
    </row>
    <row r="49" spans="2:4" ht="18" x14ac:dyDescent="0.25">
      <c r="B49" s="79" t="s">
        <v>89</v>
      </c>
      <c r="C49" s="103"/>
    </row>
    <row r="50" spans="2:4" ht="18" x14ac:dyDescent="0.25">
      <c r="B50" s="79" t="s">
        <v>150</v>
      </c>
      <c r="C50" s="103"/>
    </row>
    <row r="51" spans="2:4" ht="18" x14ac:dyDescent="0.25">
      <c r="B51" s="79" t="s">
        <v>105</v>
      </c>
      <c r="C51" s="103"/>
    </row>
    <row r="52" spans="2:4" ht="18" x14ac:dyDescent="0.25">
      <c r="B52" s="79" t="s">
        <v>90</v>
      </c>
      <c r="C52" s="103"/>
    </row>
    <row r="53" spans="2:4" ht="18" x14ac:dyDescent="0.25">
      <c r="B53" s="79" t="s">
        <v>151</v>
      </c>
      <c r="C53" s="103"/>
    </row>
    <row r="54" spans="2:4" ht="18" x14ac:dyDescent="0.25">
      <c r="B54" s="79" t="s">
        <v>91</v>
      </c>
      <c r="C54" s="103"/>
    </row>
    <row r="55" spans="2:4" ht="18" x14ac:dyDescent="0.25">
      <c r="B55" s="79" t="s">
        <v>152</v>
      </c>
      <c r="C55" s="103"/>
    </row>
    <row r="56" spans="2:4" ht="18" x14ac:dyDescent="0.25">
      <c r="B56" s="79" t="s">
        <v>92</v>
      </c>
      <c r="C56" s="103"/>
    </row>
    <row r="57" spans="2:4" ht="18" x14ac:dyDescent="0.25">
      <c r="B57" s="79" t="s">
        <v>158</v>
      </c>
      <c r="C57" s="103"/>
    </row>
    <row r="58" spans="2:4" ht="18" x14ac:dyDescent="0.25">
      <c r="B58" s="78" t="s">
        <v>101</v>
      </c>
      <c r="D58" s="103"/>
    </row>
    <row r="59" spans="2:4" ht="18" x14ac:dyDescent="0.25">
      <c r="B59" s="79" t="s">
        <v>106</v>
      </c>
      <c r="D59" s="103"/>
    </row>
    <row r="60" spans="2:4" ht="18" x14ac:dyDescent="0.25">
      <c r="B60" s="79" t="s">
        <v>107</v>
      </c>
      <c r="D60" s="103"/>
    </row>
    <row r="61" spans="2:4" ht="18" x14ac:dyDescent="0.25">
      <c r="B61" s="79" t="s">
        <v>108</v>
      </c>
      <c r="D61" s="103"/>
    </row>
    <row r="62" spans="2:4" ht="18" x14ac:dyDescent="0.25">
      <c r="B62" s="79" t="s">
        <v>109</v>
      </c>
      <c r="D62" s="103"/>
    </row>
    <row r="63" spans="2:4" ht="18" x14ac:dyDescent="0.25">
      <c r="B63" s="79" t="s">
        <v>159</v>
      </c>
      <c r="D63" s="103"/>
    </row>
    <row r="64" spans="2:4" ht="18" x14ac:dyDescent="0.25">
      <c r="B64" s="79" t="s">
        <v>160</v>
      </c>
      <c r="D64" s="103"/>
    </row>
    <row r="65" spans="2:4" ht="18" x14ac:dyDescent="0.25">
      <c r="B65" s="78" t="s">
        <v>93</v>
      </c>
      <c r="D65" s="103"/>
    </row>
    <row r="66" spans="2:4" ht="18" x14ac:dyDescent="0.25">
      <c r="B66" s="79" t="s">
        <v>110</v>
      </c>
      <c r="D66" s="103"/>
    </row>
    <row r="67" spans="2:4" ht="18" x14ac:dyDescent="0.25">
      <c r="B67" s="79" t="s">
        <v>111</v>
      </c>
      <c r="D67" s="103"/>
    </row>
    <row r="68" spans="2:4" ht="18" x14ac:dyDescent="0.25">
      <c r="B68" s="79" t="s">
        <v>157</v>
      </c>
      <c r="D68" s="103"/>
    </row>
    <row r="69" spans="2:4" ht="36" x14ac:dyDescent="0.25">
      <c r="B69" s="79" t="s">
        <v>112</v>
      </c>
      <c r="D69" s="103"/>
    </row>
    <row r="70" spans="2:4" ht="36" x14ac:dyDescent="0.25">
      <c r="B70" s="79" t="s">
        <v>113</v>
      </c>
      <c r="D70" s="103"/>
    </row>
    <row r="71" spans="2:4" ht="18" x14ac:dyDescent="0.25">
      <c r="B71" s="79" t="s">
        <v>154</v>
      </c>
      <c r="D71" s="103"/>
    </row>
    <row r="72" spans="2:4" ht="18" x14ac:dyDescent="0.25">
      <c r="B72" s="79" t="s">
        <v>153</v>
      </c>
      <c r="D72" s="103"/>
    </row>
    <row r="73" spans="2:4" ht="18" x14ac:dyDescent="0.25">
      <c r="B73" s="78" t="s">
        <v>94</v>
      </c>
      <c r="D73" s="103"/>
    </row>
    <row r="74" spans="2:4" ht="18" x14ac:dyDescent="0.25">
      <c r="B74" s="79" t="s">
        <v>155</v>
      </c>
      <c r="D74" s="103"/>
    </row>
    <row r="75" spans="2:4" ht="18" x14ac:dyDescent="0.25">
      <c r="B75" s="79" t="s">
        <v>95</v>
      </c>
      <c r="D75" s="103"/>
    </row>
    <row r="76" spans="2:4" ht="18" x14ac:dyDescent="0.25">
      <c r="B76" s="79" t="s">
        <v>156</v>
      </c>
      <c r="D76" s="103"/>
    </row>
    <row r="77" spans="2:4" ht="36" x14ac:dyDescent="0.25">
      <c r="B77" s="78" t="s">
        <v>96</v>
      </c>
      <c r="D77" s="103"/>
    </row>
    <row r="78" spans="2:4" ht="18" x14ac:dyDescent="0.25">
      <c r="B78" s="79" t="s">
        <v>161</v>
      </c>
      <c r="D78" s="103"/>
    </row>
    <row r="79" spans="2:4" ht="18" x14ac:dyDescent="0.25">
      <c r="B79" s="79" t="s">
        <v>162</v>
      </c>
      <c r="D79" s="103"/>
    </row>
    <row r="80" spans="2:4" ht="18" x14ac:dyDescent="0.25">
      <c r="B80" s="79" t="s">
        <v>114</v>
      </c>
      <c r="D80" s="103"/>
    </row>
    <row r="81" spans="2:4" ht="18" x14ac:dyDescent="0.25">
      <c r="B81" s="78" t="s">
        <v>102</v>
      </c>
      <c r="D81" s="103"/>
    </row>
    <row r="82" spans="2:4" ht="18" x14ac:dyDescent="0.25">
      <c r="B82" s="79" t="s">
        <v>115</v>
      </c>
      <c r="D82" s="103"/>
    </row>
    <row r="83" spans="2:4" ht="36" x14ac:dyDescent="0.25">
      <c r="B83" s="79" t="s">
        <v>116</v>
      </c>
      <c r="D83" s="103"/>
    </row>
    <row r="84" spans="2:4" ht="18" x14ac:dyDescent="0.25">
      <c r="B84" s="79" t="s">
        <v>117</v>
      </c>
      <c r="D84" s="103"/>
    </row>
    <row r="85" spans="2:4" ht="18" x14ac:dyDescent="0.25">
      <c r="B85" s="79" t="s">
        <v>118</v>
      </c>
      <c r="D85" s="104"/>
    </row>
    <row r="86" spans="2:4" ht="36" x14ac:dyDescent="0.25">
      <c r="B86" s="78" t="s">
        <v>103</v>
      </c>
      <c r="D86" s="103"/>
    </row>
    <row r="87" spans="2:4" ht="18" x14ac:dyDescent="0.25">
      <c r="B87" s="79" t="s">
        <v>97</v>
      </c>
      <c r="D87" s="103"/>
    </row>
    <row r="88" spans="2:4" ht="18" x14ac:dyDescent="0.25">
      <c r="B88" s="79" t="s">
        <v>98</v>
      </c>
      <c r="D88" s="103"/>
    </row>
    <row r="89" spans="2:4" ht="18" x14ac:dyDescent="0.25">
      <c r="B89" s="79" t="s">
        <v>119</v>
      </c>
      <c r="D89" s="103"/>
    </row>
    <row r="90" spans="2:4" ht="36" x14ac:dyDescent="0.25">
      <c r="B90" s="79" t="s">
        <v>163</v>
      </c>
      <c r="D90" s="103"/>
    </row>
    <row r="91" spans="2:4" ht="18" x14ac:dyDescent="0.25">
      <c r="B91" s="78" t="s">
        <v>104</v>
      </c>
      <c r="D91" s="103"/>
    </row>
    <row r="92" spans="2:4" ht="18" x14ac:dyDescent="0.25">
      <c r="B92" s="79" t="s">
        <v>99</v>
      </c>
      <c r="D92" s="103"/>
    </row>
    <row r="93" spans="2:4" ht="18" x14ac:dyDescent="0.25">
      <c r="B93" s="79" t="s">
        <v>100</v>
      </c>
      <c r="D93" s="103"/>
    </row>
    <row r="94" spans="2:4" ht="18.75" thickBot="1" x14ac:dyDescent="0.25">
      <c r="B94" s="13" t="s">
        <v>3</v>
      </c>
    </row>
    <row r="96" spans="2:4" ht="13.5" thickBot="1" x14ac:dyDescent="0.25"/>
    <row r="97" spans="2:2" ht="18" x14ac:dyDescent="0.2">
      <c r="B97" s="80" t="s">
        <v>49</v>
      </c>
    </row>
    <row r="98" spans="2:2" ht="18" x14ac:dyDescent="0.2">
      <c r="B98" s="78" t="s">
        <v>80</v>
      </c>
    </row>
    <row r="99" spans="2:2" ht="18" x14ac:dyDescent="0.2">
      <c r="B99" s="78" t="s">
        <v>82</v>
      </c>
    </row>
    <row r="100" spans="2:2" ht="18" x14ac:dyDescent="0.2">
      <c r="B100" s="78" t="s">
        <v>87</v>
      </c>
    </row>
    <row r="101" spans="2:2" ht="18" x14ac:dyDescent="0.2">
      <c r="B101" s="78" t="s">
        <v>101</v>
      </c>
    </row>
    <row r="102" spans="2:2" ht="18" x14ac:dyDescent="0.2">
      <c r="B102" s="78" t="s">
        <v>93</v>
      </c>
    </row>
    <row r="103" spans="2:2" ht="18" x14ac:dyDescent="0.2">
      <c r="B103" s="78" t="s">
        <v>94</v>
      </c>
    </row>
    <row r="104" spans="2:2" ht="36" x14ac:dyDescent="0.2">
      <c r="B104" s="78" t="s">
        <v>96</v>
      </c>
    </row>
    <row r="105" spans="2:2" ht="18" x14ac:dyDescent="0.2">
      <c r="B105" s="78" t="s">
        <v>102</v>
      </c>
    </row>
    <row r="106" spans="2:2" ht="36" x14ac:dyDescent="0.2">
      <c r="B106" s="78" t="s">
        <v>103</v>
      </c>
    </row>
    <row r="107" spans="2:2" ht="18" x14ac:dyDescent="0.2">
      <c r="B107" s="78" t="s">
        <v>104</v>
      </c>
    </row>
    <row r="108" spans="2:2" ht="18.75" thickBot="1" x14ac:dyDescent="0.25">
      <c r="B108" s="13" t="s">
        <v>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DireccyConducc</vt:lpstr>
      <vt:lpstr>1. DireccyConducc DPS</vt:lpstr>
      <vt:lpstr>2. Reg en Salud</vt:lpstr>
      <vt:lpstr>3. Vigilancia</vt:lpstr>
      <vt:lpstr>4. Gestión Institucional </vt:lpstr>
      <vt:lpstr>Estimación DPS</vt:lpstr>
      <vt:lpstr>5. Valoración_Riesgo </vt:lpstr>
      <vt:lpstr>6. Control gerencial</vt:lpstr>
      <vt:lpstr>7. Cumplimiento</vt:lpstr>
      <vt:lpstr>8. SEVRI-INFO</vt:lpstr>
      <vt:lpstr>9. Lista riesgos</vt:lpstr>
      <vt:lpstr>categoriasr</vt:lpstr>
      <vt:lpstr>inventarioriesgos</vt:lpstr>
      <vt:lpstr>riesgos</vt:lpstr>
    </vt:vector>
  </TitlesOfParts>
  <Company>Oficina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Ronny</cp:lastModifiedBy>
  <cp:lastPrinted>2015-11-23T17:12:12Z</cp:lastPrinted>
  <dcterms:created xsi:type="dcterms:W3CDTF">2007-10-09T06:09:30Z</dcterms:created>
  <dcterms:modified xsi:type="dcterms:W3CDTF">2016-11-17T20:47:27Z</dcterms:modified>
</cp:coreProperties>
</file>